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rv-fileserver\PMVNI\Obras\Engenharia\PROJETOS EM DESENVOLVIMENTO\REVESTIMENTO ASFÁLTICO DO CAXIXE\PROCESSO LICITATÓRIO\"/>
    </mc:Choice>
  </mc:AlternateContent>
  <xr:revisionPtr revIDLastSave="0" documentId="13_ncr:1_{E07BF511-4C8F-4C8D-B207-7192E33E5D4C}" xr6:coauthVersionLast="47" xr6:coauthVersionMax="47" xr10:uidLastSave="{00000000-0000-0000-0000-000000000000}"/>
  <bookViews>
    <workbookView xWindow="-120" yWindow="-120" windowWidth="29040" windowHeight="15840" tabRatio="776" firstSheet="1" activeTab="1" xr2:uid="{00000000-000D-0000-FFFF-FFFF00000000}"/>
  </bookViews>
  <sheets>
    <sheet name="CURVA ABC" sheetId="15" state="hidden" r:id="rId1"/>
    <sheet name="Resumo" sheetId="16" r:id="rId2"/>
    <sheet name="Planilha Orçamentária" sheetId="2" r:id="rId3"/>
    <sheet name="Mem de Calculo" sheetId="1" state="hidden" r:id="rId4"/>
    <sheet name="COMP003 - CBUQ" sheetId="10" state="hidden" r:id="rId5"/>
    <sheet name="COMP 001 - PINTURA DE LIGAÇÃO" sheetId="14" state="hidden" r:id="rId6"/>
    <sheet name="COMP 002" sheetId="4" state="hidden" r:id="rId7"/>
    <sheet name="CRONOGRAMA FF" sheetId="5" r:id="rId8"/>
    <sheet name="REAJUSTE" sheetId="9" state="hidden" r:id="rId9"/>
    <sheet name="SERVIÇOS SICRO 04-25" sheetId="8" state="hidden" r:id="rId10"/>
    <sheet name="SICRO MÃO DE OBRA 04-25" sheetId="11" state="hidden" r:id="rId11"/>
    <sheet name="DER 10-24" sheetId="12" state="hidden" r:id="rId12"/>
  </sheets>
  <definedNames>
    <definedName name="_xlnm.Print_Area" localSheetId="5">'COMP 001 - PINTURA DE LIGAÇÃO'!$A$1:$I$45</definedName>
    <definedName name="_xlnm.Print_Area" localSheetId="6">'COMP 002'!$B$2:$J$58</definedName>
    <definedName name="_xlnm.Print_Area" localSheetId="4">'COMP003 - CBUQ'!$A$1:$I$104</definedName>
    <definedName name="_xlnm.Print_Area" localSheetId="7">'CRONOGRAMA FF'!$B$2:$L$30</definedName>
    <definedName name="_xlnm.Print_Area" localSheetId="0">'CURVA ABC'!$A$2:$H$32</definedName>
    <definedName name="_xlnm.Print_Area" localSheetId="3">'Mem de Calculo'!$A$2:$J$64</definedName>
    <definedName name="_xlnm.Print_Area" localSheetId="2">'Planilha Orçamentária'!$A$2:$M$57</definedName>
    <definedName name="_xlnm.Print_Area" localSheetId="8">REAJUSTE!$A$1:$H$32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7" i="2" l="1"/>
  <c r="M48" i="2" s="1"/>
  <c r="F17" i="5" s="1"/>
  <c r="M39" i="2"/>
  <c r="M40" i="2"/>
  <c r="M41" i="2"/>
  <c r="M42" i="2"/>
  <c r="M43" i="2"/>
  <c r="M38" i="2"/>
  <c r="M31" i="2"/>
  <c r="M33" i="2"/>
  <c r="M34" i="2"/>
  <c r="M30" i="2"/>
  <c r="M24" i="2"/>
  <c r="M25" i="2"/>
  <c r="M26" i="2"/>
  <c r="M23" i="2"/>
  <c r="I31" i="14"/>
  <c r="E31" i="14"/>
  <c r="F21" i="10"/>
  <c r="A14" i="15"/>
  <c r="B14" i="15"/>
  <c r="C14" i="15"/>
  <c r="B11" i="15"/>
  <c r="C11" i="15"/>
  <c r="D14" i="15"/>
  <c r="D11" i="15"/>
  <c r="D10" i="15"/>
  <c r="M44" i="2" l="1"/>
  <c r="F15" i="5" s="1"/>
  <c r="M35" i="2"/>
  <c r="F13" i="5" s="1"/>
  <c r="M27" i="2"/>
  <c r="F11" i="5" s="1"/>
  <c r="F30" i="1"/>
  <c r="E30" i="1"/>
  <c r="G34" i="2"/>
  <c r="I34" i="2" s="1"/>
  <c r="H45" i="14"/>
  <c r="H38" i="14"/>
  <c r="H41" i="14"/>
  <c r="D61" i="10"/>
  <c r="D62" i="10" s="1"/>
  <c r="H95" i="10"/>
  <c r="H102" i="10" s="1"/>
  <c r="F29" i="1"/>
  <c r="H98" i="10"/>
  <c r="D109" i="10"/>
  <c r="B58" i="1"/>
  <c r="D24" i="15"/>
  <c r="C24" i="15"/>
  <c r="D23" i="15"/>
  <c r="C23" i="15"/>
  <c r="D22" i="15"/>
  <c r="C22" i="15"/>
  <c r="D19" i="15"/>
  <c r="C19" i="15"/>
  <c r="D18" i="15"/>
  <c r="C18" i="15"/>
  <c r="D13" i="15"/>
  <c r="C13" i="15"/>
  <c r="C10" i="15"/>
  <c r="D30" i="2"/>
  <c r="I53" i="4"/>
  <c r="B40" i="1"/>
  <c r="B33" i="1"/>
  <c r="I53" i="1"/>
  <c r="C43" i="2"/>
  <c r="C55" i="1" s="1"/>
  <c r="E58" i="1"/>
  <c r="D58" i="1"/>
  <c r="C21" i="1"/>
  <c r="C22" i="1"/>
  <c r="C23" i="1"/>
  <c r="C24" i="1"/>
  <c r="B21" i="1"/>
  <c r="B22" i="1"/>
  <c r="B23" i="1"/>
  <c r="B24" i="1"/>
  <c r="E21" i="1"/>
  <c r="E22" i="1"/>
  <c r="E23" i="1"/>
  <c r="E24" i="1"/>
  <c r="E27" i="1"/>
  <c r="B27" i="1"/>
  <c r="D27" i="1"/>
  <c r="D24" i="1"/>
  <c r="D23" i="1"/>
  <c r="D22" i="1"/>
  <c r="D21" i="1"/>
  <c r="I18" i="14"/>
  <c r="I32" i="14"/>
  <c r="N24" i="14"/>
  <c r="M24" i="14"/>
  <c r="D20" i="14"/>
  <c r="G31" i="14"/>
  <c r="F31" i="14"/>
  <c r="I27" i="14"/>
  <c r="I28" i="14" s="1"/>
  <c r="I11" i="14"/>
  <c r="H12" i="14" s="1"/>
  <c r="I8" i="14"/>
  <c r="I7" i="14"/>
  <c r="I9" i="14" s="1"/>
  <c r="F38" i="4"/>
  <c r="F37" i="4"/>
  <c r="F36" i="4"/>
  <c r="F35" i="4"/>
  <c r="F34" i="4"/>
  <c r="E35" i="4"/>
  <c r="E36" i="4"/>
  <c r="E37" i="4"/>
  <c r="E38" i="4"/>
  <c r="E34" i="4"/>
  <c r="D35" i="4"/>
  <c r="D36" i="4"/>
  <c r="D37" i="4"/>
  <c r="D38" i="4"/>
  <c r="D34" i="4"/>
  <c r="B38" i="4"/>
  <c r="B37" i="4"/>
  <c r="B36" i="4"/>
  <c r="B35" i="4"/>
  <c r="B34" i="4"/>
  <c r="M50" i="2" l="1"/>
  <c r="K34" i="2"/>
  <c r="E14" i="15" s="1"/>
  <c r="G33" i="2"/>
  <c r="I33" i="2" s="1"/>
  <c r="K33" i="2" s="1"/>
  <c r="E11" i="15" s="1"/>
  <c r="B44" i="1"/>
  <c r="B46" i="1"/>
  <c r="B54" i="1"/>
  <c r="B55" i="1"/>
  <c r="I21" i="14"/>
  <c r="I25" i="14" s="1"/>
  <c r="I13" i="14"/>
  <c r="I14" i="14" s="1"/>
  <c r="I15" i="14" s="1"/>
  <c r="G22" i="4"/>
  <c r="G21" i="4"/>
  <c r="G20" i="4"/>
  <c r="G19" i="4"/>
  <c r="G18" i="4"/>
  <c r="G17" i="4"/>
  <c r="E18" i="4"/>
  <c r="E19" i="4"/>
  <c r="E20" i="4"/>
  <c r="E21" i="4"/>
  <c r="E22" i="4"/>
  <c r="E17" i="4"/>
  <c r="B22" i="4"/>
  <c r="B21" i="4"/>
  <c r="B20" i="4"/>
  <c r="B19" i="4"/>
  <c r="B18" i="4"/>
  <c r="B17" i="4"/>
  <c r="E30" i="2"/>
  <c r="E26" i="1" s="1"/>
  <c r="D26" i="1"/>
  <c r="C30" i="2"/>
  <c r="G25" i="10"/>
  <c r="I25" i="10" s="1"/>
  <c r="I26" i="10" s="1"/>
  <c r="G29" i="10"/>
  <c r="I29" i="10" s="1"/>
  <c r="I31" i="10" s="1"/>
  <c r="F29" i="10"/>
  <c r="E29" i="10"/>
  <c r="G88" i="10"/>
  <c r="I88" i="10" s="1"/>
  <c r="G87" i="10"/>
  <c r="F60" i="10"/>
  <c r="G81" i="10"/>
  <c r="G82" i="10"/>
  <c r="G83" i="10"/>
  <c r="G84" i="10"/>
  <c r="G85" i="10"/>
  <c r="G80" i="10"/>
  <c r="F81" i="10"/>
  <c r="F82" i="10"/>
  <c r="F83" i="10"/>
  <c r="F84" i="10"/>
  <c r="F85" i="10"/>
  <c r="F80" i="10"/>
  <c r="E81" i="10"/>
  <c r="E82" i="10"/>
  <c r="E83" i="10"/>
  <c r="E84" i="10"/>
  <c r="E85" i="10"/>
  <c r="E80" i="10"/>
  <c r="C87" i="10"/>
  <c r="I76" i="10"/>
  <c r="I75" i="10"/>
  <c r="I74" i="10"/>
  <c r="I73" i="10"/>
  <c r="I72" i="10"/>
  <c r="I71" i="10"/>
  <c r="I65" i="10"/>
  <c r="I64" i="10"/>
  <c r="I63" i="10"/>
  <c r="I59" i="10"/>
  <c r="I58" i="10"/>
  <c r="I57" i="10"/>
  <c r="I56" i="10"/>
  <c r="I49" i="10"/>
  <c r="H50" i="10" s="1"/>
  <c r="I46" i="10"/>
  <c r="I45" i="10"/>
  <c r="I44" i="10"/>
  <c r="I43" i="10"/>
  <c r="I42" i="10"/>
  <c r="I12" i="10"/>
  <c r="H13" i="10" s="1"/>
  <c r="I9" i="10"/>
  <c r="I8" i="10"/>
  <c r="I7" i="10"/>
  <c r="I85" i="10" l="1"/>
  <c r="I80" i="10"/>
  <c r="I23" i="14"/>
  <c r="I24" i="14" s="1"/>
  <c r="I10" i="10"/>
  <c r="I14" i="10" s="1"/>
  <c r="I15" i="10" s="1"/>
  <c r="I16" i="10" s="1"/>
  <c r="I47" i="10"/>
  <c r="I51" i="10" s="1"/>
  <c r="I52" i="10" s="1"/>
  <c r="I87" i="10"/>
  <c r="I66" i="10"/>
  <c r="I84" i="10"/>
  <c r="I83" i="10"/>
  <c r="I82" i="10"/>
  <c r="I81" i="10"/>
  <c r="I77" i="10"/>
  <c r="I91" i="10" l="1"/>
  <c r="I33" i="14"/>
  <c r="G31" i="2" s="1"/>
  <c r="I31" i="2" s="1"/>
  <c r="I69" i="10"/>
  <c r="I92" i="10" l="1"/>
  <c r="G26" i="2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9" i="9"/>
  <c r="C10" i="9"/>
  <c r="C11" i="9"/>
  <c r="C12" i="9"/>
  <c r="F12" i="9" s="1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9" i="9"/>
  <c r="G43" i="2"/>
  <c r="I43" i="2" s="1"/>
  <c r="K43" i="2" s="1"/>
  <c r="G42" i="2"/>
  <c r="I42" i="2" s="1"/>
  <c r="K42" i="2" s="1"/>
  <c r="E19" i="15" s="1"/>
  <c r="G41" i="2"/>
  <c r="I41" i="2" s="1"/>
  <c r="K41" i="2" s="1"/>
  <c r="E13" i="15" s="1"/>
  <c r="G40" i="2"/>
  <c r="I40" i="2" s="1"/>
  <c r="K40" i="2" s="1"/>
  <c r="G39" i="2"/>
  <c r="I39" i="2" s="1"/>
  <c r="K39" i="2" s="1"/>
  <c r="G38" i="2"/>
  <c r="I38" i="2" s="1"/>
  <c r="K38" i="2" s="1"/>
  <c r="E18" i="15" s="1"/>
  <c r="E43" i="2"/>
  <c r="E55" i="1" s="1"/>
  <c r="E42" i="2"/>
  <c r="E54" i="1" s="1"/>
  <c r="E41" i="2"/>
  <c r="E46" i="1" s="1"/>
  <c r="E40" i="2"/>
  <c r="E44" i="1" s="1"/>
  <c r="E39" i="2"/>
  <c r="E40" i="1" s="1"/>
  <c r="E38" i="2"/>
  <c r="E33" i="1" s="1"/>
  <c r="D43" i="2"/>
  <c r="D55" i="1" s="1"/>
  <c r="D42" i="2"/>
  <c r="D54" i="1" s="1"/>
  <c r="D41" i="2"/>
  <c r="D46" i="1" s="1"/>
  <c r="D40" i="2"/>
  <c r="D44" i="1" s="1"/>
  <c r="D39" i="2"/>
  <c r="D40" i="1" s="1"/>
  <c r="D38" i="2"/>
  <c r="D33" i="1" s="1"/>
  <c r="C39" i="2"/>
  <c r="C40" i="1" s="1"/>
  <c r="C40" i="2"/>
  <c r="C44" i="1" s="1"/>
  <c r="C41" i="2"/>
  <c r="C46" i="1" s="1"/>
  <c r="C42" i="2"/>
  <c r="C54" i="1" s="1"/>
  <c r="C38" i="2"/>
  <c r="C33" i="1" s="1"/>
  <c r="I21" i="10" l="1"/>
  <c r="I22" i="10" s="1"/>
  <c r="I23" i="10" s="1"/>
  <c r="I32" i="10" s="1"/>
  <c r="G30" i="2" s="1"/>
  <c r="F29" i="9"/>
  <c r="G35" i="4" s="1"/>
  <c r="H35" i="4" s="1"/>
  <c r="J35" i="4" s="1"/>
  <c r="F17" i="9"/>
  <c r="F30" i="9"/>
  <c r="F28" i="9"/>
  <c r="G31" i="9"/>
  <c r="G19" i="9"/>
  <c r="F13" i="9"/>
  <c r="F31" i="9"/>
  <c r="F19" i="9"/>
  <c r="G26" i="9"/>
  <c r="G14" i="9"/>
  <c r="P23" i="2" s="1"/>
  <c r="G25" i="9"/>
  <c r="G13" i="9"/>
  <c r="F21" i="9"/>
  <c r="F18" i="9"/>
  <c r="G23" i="9"/>
  <c r="G11" i="9"/>
  <c r="G22" i="9"/>
  <c r="G10" i="9"/>
  <c r="G21" i="9"/>
  <c r="F14" i="9"/>
  <c r="G24" i="9"/>
  <c r="G12" i="9"/>
  <c r="F10" i="9"/>
  <c r="G9" i="9"/>
  <c r="F20" i="9"/>
  <c r="G30" i="9"/>
  <c r="P24" i="2" s="1"/>
  <c r="I24" i="2" s="1"/>
  <c r="G18" i="9"/>
  <c r="G29" i="9"/>
  <c r="G17" i="9"/>
  <c r="G28" i="9"/>
  <c r="F16" i="9"/>
  <c r="G27" i="9"/>
  <c r="F15" i="9"/>
  <c r="F23" i="9"/>
  <c r="F11" i="9"/>
  <c r="F9" i="9"/>
  <c r="G20" i="9"/>
  <c r="F27" i="9"/>
  <c r="P26" i="2" s="1"/>
  <c r="I26" i="2" s="1"/>
  <c r="F26" i="9"/>
  <c r="G34" i="4"/>
  <c r="F25" i="9"/>
  <c r="G16" i="9"/>
  <c r="G38" i="4"/>
  <c r="F24" i="9"/>
  <c r="G15" i="9"/>
  <c r="G37" i="4"/>
  <c r="G36" i="4"/>
  <c r="F22" i="9"/>
  <c r="P25" i="2" l="1"/>
  <c r="H36" i="4"/>
  <c r="J36" i="4" s="1"/>
  <c r="H37" i="4"/>
  <c r="J37" i="4" s="1"/>
  <c r="H34" i="4"/>
  <c r="J34" i="4" s="1"/>
  <c r="H38" i="4"/>
  <c r="J38" i="4" s="1"/>
  <c r="J27" i="4"/>
  <c r="J18" i="4"/>
  <c r="J19" i="4"/>
  <c r="J20" i="4"/>
  <c r="J21" i="4"/>
  <c r="J22" i="4"/>
  <c r="J17" i="4"/>
  <c r="F55" i="1"/>
  <c r="J39" i="4" l="1"/>
  <c r="J23" i="4"/>
  <c r="H29" i="4" s="1"/>
  <c r="H31" i="4" s="1"/>
  <c r="D14" i="1"/>
  <c r="F27" i="1" s="1"/>
  <c r="E11" i="1"/>
  <c r="G23" i="2"/>
  <c r="I23" i="2" s="1"/>
  <c r="I49" i="4" l="1"/>
  <c r="I51" i="4" s="1"/>
  <c r="G47" i="2" s="1" a="1"/>
  <c r="G47" i="2" s="1"/>
  <c r="I47" i="2" s="1"/>
  <c r="K47" i="2" s="1"/>
  <c r="C17" i="5"/>
  <c r="C15" i="5"/>
  <c r="C13" i="5"/>
  <c r="C11" i="5"/>
  <c r="H14" i="1"/>
  <c r="J15" i="1" s="1"/>
  <c r="I50" i="1"/>
  <c r="I49" i="1"/>
  <c r="I51" i="1" l="1"/>
  <c r="F46" i="1" s="1"/>
  <c r="K24" i="2"/>
  <c r="E16" i="15" s="1"/>
  <c r="K31" i="2"/>
  <c r="E15" i="15" s="1"/>
  <c r="G25" i="2"/>
  <c r="I25" i="2" s="1"/>
  <c r="K44" i="2" l="1"/>
  <c r="K26" i="2"/>
  <c r="F26" i="1"/>
  <c r="K23" i="2"/>
  <c r="L16" i="5" l="1"/>
  <c r="K16" i="5"/>
  <c r="K25" i="2"/>
  <c r="I30" i="2"/>
  <c r="K27" i="2" l="1"/>
  <c r="K12" i="5" s="1"/>
  <c r="E17" i="15"/>
  <c r="K30" i="2"/>
  <c r="G12" i="5" l="1"/>
  <c r="J12" i="5"/>
  <c r="L12" i="5"/>
  <c r="H12" i="5"/>
  <c r="I12" i="5"/>
  <c r="E10" i="15"/>
  <c r="K35" i="2"/>
  <c r="I54" i="4" s="1"/>
  <c r="K14" i="5" l="1"/>
  <c r="E25" i="15"/>
  <c r="I14" i="5" l="1"/>
  <c r="J14" i="5"/>
  <c r="H14" i="5"/>
  <c r="F16" i="15"/>
  <c r="F24" i="15"/>
  <c r="F14" i="15"/>
  <c r="F22" i="15"/>
  <c r="F13" i="15"/>
  <c r="F20" i="15"/>
  <c r="F19" i="15"/>
  <c r="F12" i="15"/>
  <c r="F23" i="15"/>
  <c r="F17" i="15"/>
  <c r="F21" i="15"/>
  <c r="F18" i="15"/>
  <c r="F11" i="15"/>
  <c r="F15" i="15"/>
  <c r="F10" i="15"/>
  <c r="G10" i="15" s="1"/>
  <c r="K48" i="2" l="1"/>
  <c r="F20" i="5" l="1"/>
  <c r="K50" i="2"/>
  <c r="F13" i="16" s="1"/>
  <c r="F22" i="5" l="1"/>
  <c r="I17" i="5"/>
  <c r="I18" i="5" s="1"/>
  <c r="I20" i="5" s="1"/>
  <c r="I22" i="5" s="1"/>
  <c r="G17" i="5"/>
  <c r="J17" i="5"/>
  <c r="J18" i="5" s="1"/>
  <c r="J20" i="5" s="1"/>
  <c r="J22" i="5" s="1"/>
  <c r="H17" i="5"/>
  <c r="H18" i="5" s="1"/>
  <c r="H20" i="5" s="1"/>
  <c r="H22" i="5" s="1"/>
  <c r="L17" i="5"/>
  <c r="L18" i="5" s="1"/>
  <c r="L20" i="5" s="1"/>
  <c r="L22" i="5" s="1"/>
  <c r="K17" i="5"/>
  <c r="K18" i="5" s="1"/>
  <c r="K20" i="5" s="1"/>
  <c r="K22" i="5" s="1"/>
  <c r="G18" i="5" l="1"/>
  <c r="G20" i="5" l="1"/>
  <c r="G22" i="5" l="1"/>
  <c r="G21" i="5"/>
  <c r="H21" i="5" l="1"/>
  <c r="I21" i="5" s="1"/>
  <c r="J21" i="5" s="1"/>
  <c r="K21" i="5" s="1"/>
  <c r="L21" i="5" s="1"/>
  <c r="G23" i="5"/>
  <c r="H23" i="5" s="1"/>
  <c r="I23" i="5" s="1"/>
  <c r="J23" i="5" s="1"/>
  <c r="K23" i="5" s="1"/>
  <c r="L23" i="5" s="1"/>
  <c r="G11" i="15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<sst xmlns="http://schemas.openxmlformats.org/spreadsheetml/2006/main" count="20832" uniqueCount="7215">
  <si>
    <t>PREFEITURA MUNICIPAL DE VENDA NOVA DO IMIGRANTE</t>
  </si>
  <si>
    <t>Obra:</t>
  </si>
  <si>
    <t>Local:</t>
  </si>
  <si>
    <t>TRECHO LIGANDO A BR-262 ATÉ O TREVO DA PETERFRUT, CAXIXE, VNI-ES</t>
  </si>
  <si>
    <t>DADOS TÉCNICOS</t>
  </si>
  <si>
    <t>REFERÊNCIA</t>
  </si>
  <si>
    <t>DATA BASE</t>
  </si>
  <si>
    <t>DATA BASE UTILIZADA</t>
  </si>
  <si>
    <t>BDI</t>
  </si>
  <si>
    <t>DER EDIFICAÇÕES</t>
  </si>
  <si>
    <t>BDI (Rodovias)</t>
  </si>
  <si>
    <t>DER RODOVIAS</t>
  </si>
  <si>
    <t>ITEM</t>
  </si>
  <si>
    <t>CÓDIGO</t>
  </si>
  <si>
    <t>DESCRIÇÃO DO SERVIÇO</t>
  </si>
  <si>
    <t>UNID.</t>
  </si>
  <si>
    <t>QTDE</t>
  </si>
  <si>
    <t>MEMÓRIA DE CÁLCULO</t>
  </si>
  <si>
    <t>SERVIÇOS PRELIMINARES</t>
  </si>
  <si>
    <t>1.1</t>
  </si>
  <si>
    <t>DER-ES (Edif.)</t>
  </si>
  <si>
    <t>Placa de Obra nas dimensões de 2,0 x 4,0m, padrão DER</t>
  </si>
  <si>
    <t>m²</t>
  </si>
  <si>
    <t>Área = 2,0 x 4,0 = 8,0 m²</t>
  </si>
  <si>
    <t>1.2</t>
  </si>
  <si>
    <t>mês</t>
  </si>
  <si>
    <t>1.3</t>
  </si>
  <si>
    <t>ms</t>
  </si>
  <si>
    <t>1.4</t>
  </si>
  <si>
    <t>DER-ES (Rod.)</t>
  </si>
  <si>
    <t>Mobilização e desmobilização de container até 50 km</t>
  </si>
  <si>
    <t>ud</t>
  </si>
  <si>
    <t>Und</t>
  </si>
  <si>
    <t>m</t>
  </si>
  <si>
    <t>2.1</t>
  </si>
  <si>
    <t>m³</t>
  </si>
  <si>
    <t>2.2</t>
  </si>
  <si>
    <t>t</t>
  </si>
  <si>
    <t>%</t>
  </si>
  <si>
    <t>3.1</t>
  </si>
  <si>
    <t>3.2</t>
  </si>
  <si>
    <t>3.3</t>
  </si>
  <si>
    <t>3.4</t>
  </si>
  <si>
    <t>3.5</t>
  </si>
  <si>
    <t>PAVIMENTAÇÃO</t>
  </si>
  <si>
    <t>4.1</t>
  </si>
  <si>
    <t>SINALIZAÇÃO</t>
  </si>
  <si>
    <t>Placa de advertência em aço, lado de 0,60 m - película retrorrefletiva tipo I + SI - fornecimento e implantação</t>
  </si>
  <si>
    <t>ADMINISTRAÇÃO LOCAL</t>
  </si>
  <si>
    <t>Administração local</t>
  </si>
  <si>
    <t>Custo Unitário sem BDI</t>
  </si>
  <si>
    <t>Com BDI</t>
  </si>
  <si>
    <t>TOTAL</t>
  </si>
  <si>
    <t xml:space="preserve">Volume (m³) = </t>
  </si>
  <si>
    <t>kg</t>
  </si>
  <si>
    <t>CURVA À DIREITA</t>
  </si>
  <si>
    <t>PARE</t>
  </si>
  <si>
    <t xml:space="preserve">SENTIDO CIRCULAR NA ROTATÓRIA </t>
  </si>
  <si>
    <t>UND</t>
  </si>
  <si>
    <t>PLACAS DE REGULAMENTAÇÃO</t>
  </si>
  <si>
    <t>Linha amarela c/ 0,10m de largura =</t>
  </si>
  <si>
    <t>Linha branca c/ 0,10m de largura =</t>
  </si>
  <si>
    <t xml:space="preserve">Área linha amarela = </t>
  </si>
  <si>
    <t xml:space="preserve">Área linha branca = </t>
  </si>
  <si>
    <t xml:space="preserve">Área Total = </t>
  </si>
  <si>
    <t>Linha amarela c/ 0,40m de largura =</t>
  </si>
  <si>
    <t>CONFORME PROJETO DE SINALIZAÇÃO</t>
  </si>
  <si>
    <t>Aluguel mensal container para almoxarifado, incl. porta, 2 janelas, 1 pt iluminação, Isolamento térmico (teto), piso em comp. Naval pintado, cert. NR18, incl. laudo descontaminação</t>
  </si>
  <si>
    <t xml:space="preserve">OBRA: </t>
  </si>
  <si>
    <r>
      <rPr>
        <b/>
        <sz val="12"/>
        <rFont val="Arial"/>
        <family val="2"/>
      </rPr>
      <t>MUNICÍPIO:</t>
    </r>
    <r>
      <rPr>
        <sz val="12"/>
        <rFont val="Arial"/>
        <family val="2"/>
      </rPr>
      <t xml:space="preserve"> VENDA NOVA DO IMIGRANTE</t>
    </r>
  </si>
  <si>
    <t>(A) Equipamento</t>
  </si>
  <si>
    <t>Quantidade</t>
  </si>
  <si>
    <t>Ut. Pr</t>
  </si>
  <si>
    <t>Ut. Impr</t>
  </si>
  <si>
    <t>Custo Horário</t>
  </si>
  <si>
    <t>(A) Total:</t>
  </si>
  <si>
    <t>(B) Mão-de-Obra</t>
  </si>
  <si>
    <t>Encargos (%)</t>
  </si>
  <si>
    <t>Consumo</t>
  </si>
  <si>
    <t>Servente</t>
  </si>
  <si>
    <t>(C) Itens de Incidência</t>
  </si>
  <si>
    <t>M.O.</t>
  </si>
  <si>
    <t>Equip.</t>
  </si>
  <si>
    <t>Mat.</t>
  </si>
  <si>
    <t>Custo</t>
  </si>
  <si>
    <t>(F) Materiais</t>
  </si>
  <si>
    <t>Custo Unitário</t>
  </si>
  <si>
    <t>(G) Serviços</t>
  </si>
  <si>
    <t>(H) Itens de Transporte</t>
  </si>
  <si>
    <t>Unid.</t>
  </si>
  <si>
    <t>Fórmula</t>
  </si>
  <si>
    <t>X1</t>
  </si>
  <si>
    <t>X2</t>
  </si>
  <si>
    <t>X3</t>
  </si>
  <si>
    <t>Custo Unit.</t>
  </si>
  <si>
    <t>MACIEL CASAGRANDE</t>
  </si>
  <si>
    <t>ENG.º CIVIL CREA ES 006698/D</t>
  </si>
  <si>
    <t xml:space="preserve">Sub-total 01 = </t>
  </si>
  <si>
    <t xml:space="preserve">Tonelada (t) = </t>
  </si>
  <si>
    <t>CONFORME PROJETO DE PAVIMENTAÇÃO, TEMOS:</t>
  </si>
  <si>
    <t>02 + 10,00 até 383 + 7,43</t>
  </si>
  <si>
    <t>RECAPEAMENTO &gt;&gt;&gt;</t>
  </si>
  <si>
    <t>E (m) =</t>
  </si>
  <si>
    <t xml:space="preserve">   Densidade = 2,4 t/m³</t>
  </si>
  <si>
    <t>OBRA:</t>
  </si>
  <si>
    <t>LOCAL:</t>
  </si>
  <si>
    <t>ADMNISTRAÇÃO LOCAL</t>
  </si>
  <si>
    <t>TRECHO : BR-262 X TREVO PETERFRUT (CAXIXE)</t>
  </si>
  <si>
    <t>ENG. CIVIL CREA ES 006698/D</t>
  </si>
  <si>
    <t>COMPOSIÇÃO 002</t>
  </si>
  <si>
    <t>BDI:</t>
  </si>
  <si>
    <t>DESCRIÇÃO DOS SERVIÇOS</t>
  </si>
  <si>
    <t>MÊS 1</t>
  </si>
  <si>
    <t>MÊS 2</t>
  </si>
  <si>
    <t>MÊS 3</t>
  </si>
  <si>
    <t>MÊS 4</t>
  </si>
  <si>
    <t>MÊS 5</t>
  </si>
  <si>
    <t>MÊS 6</t>
  </si>
  <si>
    <t>TOTAL ACUMULADO</t>
  </si>
  <si>
    <t>TOTAL PORCENTUAL</t>
  </si>
  <si>
    <t>TOTAL PORCENTUAL ACUMULADO</t>
  </si>
  <si>
    <r>
      <t>LOCAL:</t>
    </r>
    <r>
      <rPr>
        <sz val="12"/>
        <rFont val="Arial"/>
        <family val="2"/>
      </rPr>
      <t xml:space="preserve"> </t>
    </r>
  </si>
  <si>
    <t>TRECHO LIGANDO A BR-262 AO TREVO DA PETERFRUT (CAXIXE)</t>
  </si>
  <si>
    <t>CRONOGRAMA FÍSICO FINANCEIRO</t>
  </si>
  <si>
    <t>Vide Composição 002</t>
  </si>
  <si>
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</si>
  <si>
    <t>PRAZO DE 6 MESES</t>
  </si>
  <si>
    <t xml:space="preserve">ESTACAS TRECHO  RECAPEAMENTO = </t>
  </si>
  <si>
    <t>COMPRIMENTO DO TRECHO =</t>
  </si>
  <si>
    <t xml:space="preserve">ÁREA DE RECAPEAMENTO (M²) = </t>
  </si>
  <si>
    <t>Considerando que a largura do Asfalto = 7,00m, temos:</t>
  </si>
  <si>
    <t>10,00m + (380 estacas x 20,00m) +7,43m =</t>
  </si>
  <si>
    <t>Já considerando área do trevo</t>
  </si>
  <si>
    <t>Previsão de 6 meses</t>
  </si>
  <si>
    <t>Conforme memória de cálculo acima</t>
  </si>
  <si>
    <t xml:space="preserve">A Resolução n.º 366, de 22 de Novembro de 2022, que disciplina a metodologia para análise de preços nas fiscalizações de obras e serviços e engenharia dos Jurisdicionados deste Tribunal de Contas do Estado do Espírito Santo. </t>
  </si>
  <si>
    <t>I - Obras rodoviárias, estradas rurais e pavimentação urbana:</t>
  </si>
  <si>
    <t>a) Sistema de Custos Referenciais de Obras (Sicro-ES) do Departamento Nacional de Infraestrutura e Transporte (DNIT);</t>
  </si>
  <si>
    <t>b) Tabela Referência de Preços e Composições de Custos Unitários do Departamento de Edificações e Rodovias do Espírito Santo (DER-ES);</t>
  </si>
  <si>
    <t>c) Tabela de Composições de Preços para Orçamento (TCPO-ES) da Editora PINI.</t>
  </si>
  <si>
    <r>
      <t>Conforme consta no Art. 3º</t>
    </r>
    <r>
      <rPr>
        <i/>
        <sz val="12"/>
        <rFont val="Arial"/>
        <family val="2"/>
      </rPr>
      <t xml:space="preserve"> "Os preços referenciais utilizados por este Tribunal para a elaboração de orçamentos paradigmas de obras e serviços de engenharia serão obtidos por meio das seguintes Tabelas de Preços:"</t>
    </r>
    <r>
      <rPr>
        <sz val="12"/>
        <rFont val="Arial"/>
        <family val="2"/>
      </rPr>
      <t xml:space="preserve">                                                                </t>
    </r>
  </si>
  <si>
    <t>Pintura de ligação</t>
  </si>
  <si>
    <t>Placa de regulamentação em aço, R1 lado 0,497 m - película retrorrefletiva tipo III + SI - fornecimento e implantação</t>
  </si>
  <si>
    <t>Pintura de faixa com termoplástico em alto relevo tipo IV por extrusão - relevo simples sem base</t>
  </si>
  <si>
    <t>3.6</t>
  </si>
  <si>
    <t>Tachão refletivo em plástico injetado - bidirecional - fornecimento e colocação</t>
  </si>
  <si>
    <t>Suporte para placa de sinalização em madeira de lei tratada 8 x 8 cm - fornecimento e implantação</t>
  </si>
  <si>
    <t>Cone plástico para canalização de trânsito - utilização de 150 ciclos - fornecimento, 01 implantação e 01 retirada diária</t>
  </si>
  <si>
    <t>SICRO-ES</t>
  </si>
  <si>
    <t>Conforme PROJETO DE SINALIZAÇÃO</t>
  </si>
  <si>
    <t>PLACAS DE ADVERTENCIA</t>
  </si>
  <si>
    <t>Total de placas</t>
  </si>
  <si>
    <t>CONFORME PRANCHA SINALIZAÇÃO</t>
  </si>
  <si>
    <t>Cones por dia =</t>
  </si>
  <si>
    <t>und</t>
  </si>
  <si>
    <t>Qtde de dias =</t>
  </si>
  <si>
    <t>dias</t>
  </si>
  <si>
    <t xml:space="preserve">container </t>
  </si>
  <si>
    <t xml:space="preserve">PISTA SINUOSA À DIREITA </t>
  </si>
  <si>
    <t xml:space="preserve">CURVA À ESQUERDA </t>
  </si>
  <si>
    <t>PISTA SINUOSA À ESQUERDA</t>
  </si>
  <si>
    <t>E9545</t>
  </si>
  <si>
    <t>Vibroacabadora de asfalto sobre esteiras - 97 kW</t>
  </si>
  <si>
    <t>Rolo compactador liso tandem vibratório autopropelido de 10,4 t - 82 kW</t>
  </si>
  <si>
    <t>E9681</t>
  </si>
  <si>
    <t>P9824</t>
  </si>
  <si>
    <t>Encarregado de pavimentação</t>
  </si>
  <si>
    <t>M0005</t>
  </si>
  <si>
    <t>M1135</t>
  </si>
  <si>
    <t>Tabela</t>
  </si>
  <si>
    <t>SICRO</t>
  </si>
  <si>
    <t>CPU - COMPOSIÇÃO 002</t>
  </si>
  <si>
    <t>UNIDADE:</t>
  </si>
  <si>
    <t>MÊS</t>
  </si>
  <si>
    <t>Vl. Hr. Prod</t>
  </si>
  <si>
    <t>Vl. Hr. Imp</t>
  </si>
  <si>
    <t>Código</t>
  </si>
  <si>
    <t>MUNICÍPIO:</t>
  </si>
  <si>
    <t>VENDA NOVA DO IMIGRANTE-ES</t>
  </si>
  <si>
    <t>P9955</t>
  </si>
  <si>
    <t>P9840</t>
  </si>
  <si>
    <t>P9949</t>
  </si>
  <si>
    <t>P9950</t>
  </si>
  <si>
    <t>P9858</t>
  </si>
  <si>
    <t>P9833</t>
  </si>
  <si>
    <t>Engenheiro chefe</t>
  </si>
  <si>
    <t>Encarregado geral</t>
  </si>
  <si>
    <t>Topógrafo</t>
  </si>
  <si>
    <t>Laboratorista</t>
  </si>
  <si>
    <t>Auxiliar de topografia</t>
  </si>
  <si>
    <t>Auxiliar de laboratório</t>
  </si>
  <si>
    <t xml:space="preserve"> (B) Total:</t>
  </si>
  <si>
    <t xml:space="preserve"> (C) Total:</t>
  </si>
  <si>
    <t xml:space="preserve">Custo Horário da Execução (A) + (B) + (C) : </t>
  </si>
  <si>
    <t>(D) Produção da Equipe:</t>
  </si>
  <si>
    <t>(E) Custo Unitário da Execução ((A) + (B) + (C)) / (D):</t>
  </si>
  <si>
    <t xml:space="preserve"> (F) Total:</t>
  </si>
  <si>
    <t xml:space="preserve"> (G) Total:</t>
  </si>
  <si>
    <t xml:space="preserve"> (H) Total:</t>
  </si>
  <si>
    <t xml:space="preserve">Custo Direto Total (E) + (F) + (G) + (H) : </t>
  </si>
  <si>
    <t>Meses de Obra :</t>
  </si>
  <si>
    <t>6,99% do Valor da Obra :</t>
  </si>
  <si>
    <t>SISTEMA DE CUSTOS REFERENCIAIS DE OBRAS - SICRO</t>
  </si>
  <si>
    <t>FIC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</si>
  <si>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</si>
  <si>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</si>
  <si>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</si>
  <si>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</si>
  <si>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</si>
  <si>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Utilização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</si>
  <si>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</si>
  <si>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</si>
  <si>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</si>
  <si>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</si>
  <si>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</si>
  <si>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</si>
  <si>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</si>
  <si>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Custo horário total de equipamentos</t>
  </si>
  <si>
    <t>B - MÃO DE OBRA</t>
  </si>
  <si>
    <t>Unidade</t>
  </si>
  <si>
    <t>Custo Horário Total</t>
  </si>
  <si>
    <t>h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</si>
  <si>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</si>
  <si>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</si>
  <si>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</si>
  <si>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</si>
  <si>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</si>
  <si>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-</t>
  </si>
  <si>
    <t>C - MATERIAL</t>
  </si>
  <si>
    <t>Preço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</si>
  <si>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</si>
  <si>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</si>
  <si>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</si>
  <si>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</si>
  <si>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</si>
  <si>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</si>
  <si>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</si>
  <si>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</si>
  <si>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</si>
  <si>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</si>
  <si>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</si>
  <si>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</si>
  <si>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</si>
  <si>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KM</t>
  </si>
  <si>
    <t>tkm</t>
  </si>
  <si>
    <t xml:space="preserve">P=9,8 km </t>
  </si>
  <si>
    <t>USINA ZORZAL BR-262 KM 95</t>
  </si>
  <si>
    <t>DMT USINA X OBRA</t>
  </si>
  <si>
    <t>Custo unitário total de transporte</t>
  </si>
  <si>
    <t>Custo unitário direto total</t>
  </si>
  <si>
    <t>Obs.</t>
  </si>
  <si>
    <t>COMPOSIÇÃO AUXILIAR - USINAGEM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</si>
  <si>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</si>
  <si>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</si>
  <si>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</si>
  <si>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</si>
  <si>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</si>
  <si>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</si>
  <si>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</si>
  <si>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</si>
  <si>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</si>
  <si>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</si>
  <si>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</si>
  <si>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</si>
  <si>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Brita 0</t>
  </si>
  <si>
    <t>M0191</t>
  </si>
  <si>
    <t>Brita 1</t>
  </si>
  <si>
    <t>M0344</t>
  </si>
  <si>
    <t>Cal hidratada - a granel</t>
  </si>
  <si>
    <t>M1943</t>
  </si>
  <si>
    <t>Cimento asfáltico de petróleo - CAP 50/70</t>
  </si>
  <si>
    <t>Somado impostos pis / cofins</t>
  </si>
  <si>
    <t>M1941</t>
  </si>
  <si>
    <t>Óleo tipo A1</t>
  </si>
  <si>
    <t>l</t>
  </si>
  <si>
    <t>M1103</t>
  </si>
  <si>
    <t>Pedrisco</t>
  </si>
  <si>
    <t>Pó de pedra</t>
  </si>
  <si>
    <t>Areia média - Caminhão basculante 10 m³</t>
  </si>
  <si>
    <t>5914647</t>
  </si>
  <si>
    <t>Brita 0 - Caminhão basculante 10 m³</t>
  </si>
  <si>
    <t>Brita 1 - Caminhão basculante 10 m³</t>
  </si>
  <si>
    <t>Cal hidratada - a granel - Caminhão silo 30 m³</t>
  </si>
  <si>
    <t>5914363</t>
  </si>
  <si>
    <t>Pedrisco - Caminhão basculante 10 m³</t>
  </si>
  <si>
    <t>Pó de pedra - Caminhão basculante 10 m³</t>
  </si>
  <si>
    <t>P=60</t>
  </si>
  <si>
    <t>P=100</t>
  </si>
  <si>
    <t>Transporte de material betuminoso com caminhão tanque -  CAP</t>
  </si>
  <si>
    <t>P=500</t>
  </si>
  <si>
    <t>Transporte de material betuminoso com caminhão tanque - DOPE</t>
  </si>
  <si>
    <t>ESSE DMT É PARA O TRANSPORTE ATÉ A USINA</t>
  </si>
  <si>
    <t>Imprimação com emulsão asfáltica</t>
  </si>
  <si>
    <t>Concreto magro - confecção em betoneira e lançamento manual - areia e brita comerciais</t>
  </si>
  <si>
    <t>Armação em aço CA-50 - fornecimento, preparo e colocação</t>
  </si>
  <si>
    <t>Concreto fck = 20 MPa - confecção em betoneira e lançamento manual - areia e brita comerciais</t>
  </si>
  <si>
    <t>Escoramento para corpo de bueiros celulares - utilização de 3 vezes - confecção, instalação e retirada</t>
  </si>
  <si>
    <t>P9821</t>
  </si>
  <si>
    <t>Pedreiro</t>
  </si>
  <si>
    <t>Concreto ciclópico fck = 20 MPa - confecção em betoneira e lançamento manual - areia, brita e pedra de mão comerciais</t>
  </si>
  <si>
    <t>Enrocamento de pedra arrumada manualmente - pedra de mão produzida - confecção e assentamento</t>
  </si>
  <si>
    <t>Rachão ou pedra de mão produzida</t>
  </si>
  <si>
    <t>P9801</t>
  </si>
  <si>
    <t>Ajudante</t>
  </si>
  <si>
    <t>P9808</t>
  </si>
  <si>
    <t>Carpinteiro</t>
  </si>
  <si>
    <t>km</t>
  </si>
  <si>
    <t>un</t>
  </si>
  <si>
    <t>Caixa coletora de talvegue - CCT 02 - areia e brita comerciais</t>
  </si>
  <si>
    <t>Apiloamento manual</t>
  </si>
  <si>
    <t>Caixa coletora de talvegue - CCT 03 - areia e brita comerciais</t>
  </si>
  <si>
    <t>Caixa coletora de talvegue - CCT 06 - areia e brita comerciais</t>
  </si>
  <si>
    <t>Escavação manual em material de 1ª categoria na profundidade de 2 a 3 m</t>
  </si>
  <si>
    <t>Caixa coletora de talvegue - CCT 08 - areia e brita comerciais</t>
  </si>
  <si>
    <t>Caixa coletora de talvegue - CCT 11 - areia e brita comerciais</t>
  </si>
  <si>
    <t>Armação em aço CA-60 - fornecimento, preparo e colocação</t>
  </si>
  <si>
    <t>Enchimento de junta de concreto com argamassa asfáltica de densidade 1.700 kg/m³ - espessura de 1 cm</t>
  </si>
  <si>
    <t>Dreno longitudinal profundo para corte em solo - DPS 07 - tubo de concreto perfurado e brita comercial</t>
  </si>
  <si>
    <t>Confecção de tubos de concreto perfurado D = 0,20 m - areia e brita comerciais</t>
  </si>
  <si>
    <t>Escavação mecânica de vala em material de 1ª categoria</t>
  </si>
  <si>
    <t>Selo de argila apiloado (solo local)</t>
  </si>
  <si>
    <t>Concreto fck = 20 MPa - confecção em central dosadora de 30 m³/h - areia e brita comerciais</t>
  </si>
  <si>
    <t>Confecção de tubos de concreto D = 0,30 m - areia e brita comerciais</t>
  </si>
  <si>
    <t>Enleivamento</t>
  </si>
  <si>
    <t>Guia de madeira de 2,5 x 8,0 cm - confecção e instalação</t>
  </si>
  <si>
    <t>Canaleta de concreto - CAU 06 - seção de 50 x 50 cm - espessura de 10 cm - apoiada em toda a extensão</t>
  </si>
  <si>
    <t>Concreto fck = 25 MPa - confecção em betoneira e lançamento manual - areia extraída e brita produzida</t>
  </si>
  <si>
    <t>Colchão drenante com espalhamento e compactação mecânicos - brita produzida</t>
  </si>
  <si>
    <t>Brita produzida em central de britagem de 80 m³/h</t>
  </si>
  <si>
    <t>P9853</t>
  </si>
  <si>
    <t>Pré-marcador</t>
  </si>
  <si>
    <t>P9830</t>
  </si>
  <si>
    <t>Montador</t>
  </si>
  <si>
    <t>P9822</t>
  </si>
  <si>
    <t>Pintor</t>
  </si>
  <si>
    <t>Defensa semimaleável simples - fornecimento e implantação</t>
  </si>
  <si>
    <t>Cerca com 4 fios de arame farpado e mourão de madeira a cada 2,5 m e esticador a cada 50 m</t>
  </si>
  <si>
    <t>Hidrossemeadura</t>
  </si>
  <si>
    <t>Passagem aérea de animais com rede de cabos de aço e sisal apoiadas em 6 postes de concreto de 15 m - extensão total de 100 m</t>
  </si>
  <si>
    <t>Concreto fck = 25 MPa - confecção em betoneira e lançamento manual - areia e brita comerciais</t>
  </si>
  <si>
    <t>Escavação em material de 3ª categoria</t>
  </si>
  <si>
    <t>P9852</t>
  </si>
  <si>
    <t>Blaster</t>
  </si>
  <si>
    <t>Administração Local</t>
  </si>
  <si>
    <t>P9803</t>
  </si>
  <si>
    <t>Almoxarife</t>
  </si>
  <si>
    <t>P9806</t>
  </si>
  <si>
    <t>Auxiliar administrativo</t>
  </si>
  <si>
    <t>P9903</t>
  </si>
  <si>
    <t>Auxiliar técnico</t>
  </si>
  <si>
    <t>P9946</t>
  </si>
  <si>
    <t>Engenheiro auxiliar</t>
  </si>
  <si>
    <t>P9827</t>
  </si>
  <si>
    <t>Vigia</t>
  </si>
  <si>
    <t>Escavação, carga e transporte de solos moles - DMT de 2.500 a 3.000 m - caminho de serviço em revestimento primário - com caminhão basculante de 14 m³</t>
  </si>
  <si>
    <t>P9869</t>
  </si>
  <si>
    <t>Encarregado de obras de artes especiais</t>
  </si>
  <si>
    <t>Reaterro e compactação com soquete vibratório</t>
  </si>
  <si>
    <t>Alvenaria de blocos de concreto 19 x 19 x 39 cm com espessura de 20 cm - areia comercial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</si>
  <si>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</si>
  <si>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</si>
  <si>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2.000 a 2.500 m - caminho de serviço em leito natural - com escavadeira e caminhão basculante de 14 m³</t>
  </si>
  <si>
    <t>Transporte com caminhão basculante de 10 m³ - rodovia pavimentada</t>
  </si>
  <si>
    <t>Caixa coletora de talvegue - CCT 01 - areia e brita comerciais</t>
  </si>
  <si>
    <t>Placa de regulamentação em aço, R1 lado 0,331 m - película retrorrefletiva tipo I + SI - fornecimento e implantação</t>
  </si>
  <si>
    <t>Pintura de faixa com termoplástico por aspersão - espessura de 1,5 mm</t>
  </si>
  <si>
    <t>Descrição do Serviço</t>
  </si>
  <si>
    <t>Custo Unitário
(R$)</t>
  </si>
  <si>
    <t>Aparelho de apoio de neoprene fretado para estruturas moldadas no local - fornecimento e instalação</t>
  </si>
  <si>
    <t>dm³</t>
  </si>
  <si>
    <t>Aparelho de apoio de neoprene fretado para estruturas pré-moldadas - fornecimento e instalação</t>
  </si>
  <si>
    <t>Aparelho de apoio metálico elastomérico fixo com capacidade de 1.500 kN - fornecimento e instalação</t>
  </si>
  <si>
    <t>Aparelho de apoio metálico elastomérico fixo com capacidade de 10.000 kN - fornecimento e instalação</t>
  </si>
  <si>
    <t>Aparelho de apoio metálico elastomérico fixo com capacidade de 2.500 kN - fornecimento e instalação</t>
  </si>
  <si>
    <t>Aparelho de apoio metálico elastomérico fixo com capacidade de 4.000 kN - fornecimento e instalação</t>
  </si>
  <si>
    <t>Aparelho de apoio metálico elastomérico fixo com capacidade de 5.500 kN - fornecimento e instalação</t>
  </si>
  <si>
    <t>Aparelho de apoio metálico elastomérico fixo com capacidade de 7.500 kN - fornecimento e instalação</t>
  </si>
  <si>
    <t>Aparelho de apoio metálico elastomérico fixo com capacidade de 700 kN - fornecimento e instalação</t>
  </si>
  <si>
    <t>Aparelho de apoio metálico elastomérico multidirecional com capacidade de 1.500 kN - fornecimento e instalação</t>
  </si>
  <si>
    <t>Aparelho de apoio metálico elastomérico multidirecional com capacidade de 10.000 kN - fornecimento e instalação</t>
  </si>
  <si>
    <t>Aparelho de apoio metálico elastomérico multidirecional com capacidade de 2.500 kN - fornecimento e instalação</t>
  </si>
  <si>
    <t>Aparelho de apoio metálico elastomérico multidirecional com capacidade de 4.000 kN - fornecimento e instalação</t>
  </si>
  <si>
    <t>Aparelho de apoio metálico elastomérico multidirecional com capacidade de 5.500 kN - fornecimento e instalação</t>
  </si>
  <si>
    <t>Aparelho de apoio metálico elastomérico multidirecional com capacidade de 7.500 kN - fornecimento e instalação</t>
  </si>
  <si>
    <t>Aparelho de apoio metálico elastomérico multidirecional com capacidade de 700 kN - fornecimento e instalação</t>
  </si>
  <si>
    <t>Aparelho de apoio metálico elastomérico unidirecional com capacidade de 1.500 kN - fornecimento e instalação</t>
  </si>
  <si>
    <t>Aparelho de apoio metálico elastomérico unidirecional com capacidade de 10.000 kN - fornecimento e instalação</t>
  </si>
  <si>
    <t>Aparelho de apoio metálico elastomérico unidirecional com capacidade de 2.500 kN - fornecimento e instalação</t>
  </si>
  <si>
    <t>Aparelho de apoio metálico elastomérico unidirecional com capacidade de 4.000 kN - fornecimento e instalação</t>
  </si>
  <si>
    <t>Aparelho de apoio metálico elastomérico unidirecional com capacidade de 5.500 kN - fornecimento e instalação</t>
  </si>
  <si>
    <t>Aparelho de apoio metálico elastomérico unidirecional com capacidade de 7.500 kN - fornecimento e instalação</t>
  </si>
  <si>
    <t>Aparelho de apoio metálico elastomérico unidirecional com capacidade de 700 kN - fornecimento e instalação</t>
  </si>
  <si>
    <t>Aparelho de apoio metálico esférico fixo com capacidade de 1.000 kN - fornecimento e instalação</t>
  </si>
  <si>
    <t>Aparelho de apoio metálico esférico fixo com capacidade de 1.500 kN - fornecimento e instalação</t>
  </si>
  <si>
    <t>Aparelho de apoio metálico esférico fixo com capacidade de 10.000 kN - fornecimento e instalação</t>
  </si>
  <si>
    <t>Aparelho de apoio metálico esférico fixo com capacidade de 2.000 kN - fornecimento e instalação</t>
  </si>
  <si>
    <t>Aparelho de apoio metálico esférico fixo com capacidade de 2.500 kN - fornecimento e instalação</t>
  </si>
  <si>
    <t>Aparelho de apoio metálico esférico fixo com capacidade de 3.000 kN - fornecimento e instalação</t>
  </si>
  <si>
    <t>Aparelho de apoio metálico esférico fixo com capacidade de 3.500 kN - fornecimento e instalação</t>
  </si>
  <si>
    <t>Aparelho de apoio metálico esférico fixo com capacidade de 4.000 kN - fornecimento e instalação</t>
  </si>
  <si>
    <t>Aparelho de apoio metálico esférico fixo com capacidade de 4.500 kN - fornecimento e instalação</t>
  </si>
  <si>
    <t>Aparelho de apoio metálico esférico fixo com capacidade de 5.000 kN - fornecimento e instalação</t>
  </si>
  <si>
    <t>Aparelho de apoio metálico esférico fixo com capacidade de 5.500 kN - fornecimento e instalação</t>
  </si>
  <si>
    <t>Aparelho de apoio metálico esférico fixo com capacidade de 6.000 kN - fornecimento e instalação</t>
  </si>
  <si>
    <t>Aparelho de apoio metálico esférico fixo com capacidade de 6.500 kN - fornecimento e instalação</t>
  </si>
  <si>
    <t>Aparelho de apoio metálico esférico fixo com capacidade de 7.000 kN - fornecimento e instalação</t>
  </si>
  <si>
    <t>Aparelho de apoio metálico esférico fixo com capacidade de 7.500 kN - fornecimento e instalação</t>
  </si>
  <si>
    <t>Aparelho de apoio metálico esférico fixo com capacidade de 8.000 kN - fornecimento e instalação</t>
  </si>
  <si>
    <t>Aparelho de apoio metálico esférico fixo com capacidade de 8.500 kN - fornecimento e instalação</t>
  </si>
  <si>
    <t>Aparelho de apoio metálico esférico fixo com capacidade de 9.000 kN - fornecimento e instalação</t>
  </si>
  <si>
    <t>Aparelho de apoio metálico esférico fixo com capacidade de 9.500 kN - fornecimento e instalação</t>
  </si>
  <si>
    <t>Aparelho de apoio metálico esférico multidirecional com capacidade de 1.000 kN - fornecimento e instalação</t>
  </si>
  <si>
    <t>Aparelho de apoio metálico esférico multidirecional com capacidade de 1.500 kN - fornecimento e instalação</t>
  </si>
  <si>
    <t>Aparelho de apoio metálico esférico multidirecional com capacidade de 10.000 kN - fornecimento e instalação</t>
  </si>
  <si>
    <t>Aparelho de apoio metálico esférico multidirecional com capacidade de 2.000 kN - fornecimento e instalação</t>
  </si>
  <si>
    <t>Aparelho de apoio metálico esférico multidirecional com capacidade de 2.500 kN - fornecimento e instalação</t>
  </si>
  <si>
    <t>Aparelho de apoio metálico esférico multidirecional com capacidade de 3.000 kN - fornecimento e instalação</t>
  </si>
  <si>
    <t>Aparelho de apoio metálico esférico multidirecional com capacidade de 3.500 kN - fornecimento e instalação</t>
  </si>
  <si>
    <t>Aparelho de apoio metálico esférico multidirecional com capacidade de 4.000 kN - fornecimento e instalação</t>
  </si>
  <si>
    <t>Aparelho de apoio metálico esférico multidirecional com capacidade de 4.500 kN - fornecimento e instalação</t>
  </si>
  <si>
    <t>Aparelho de apoio metálico esférico multidirecional com capacidade de 5.000 kN - fornecimento e instalação</t>
  </si>
  <si>
    <t>Aparelho de apoio metálico esférico multidirecional com capacidade de 5.500 kN - fornecimento e instalação</t>
  </si>
  <si>
    <t>Aparelho de apoio metálico esférico multidirecional com capacidade de 6.000 kN - fornecimento e instalação</t>
  </si>
  <si>
    <t>Aparelho de apoio metálico esférico multidirecional com capacidade de 6.500 kN - fornecimento e instalação</t>
  </si>
  <si>
    <t>Aparelho de apoio metálico esférico multidirecional com capacidade de 7.000 kN - fornecimento e instalação</t>
  </si>
  <si>
    <t>Aparelho de apoio metálico esférico multidirecional com capacidade de 7.500 kN - fornecimento e instalação</t>
  </si>
  <si>
    <t>Aparelho de apoio metálico esférico multidirecional com capacidade de 8.000 kN - fornecimento e instalação</t>
  </si>
  <si>
    <t>Aparelho de apoio metálico esférico multidirecional com capacidade de 8.500 kN - fornecimento e instalação</t>
  </si>
  <si>
    <t>Aparelho de apoio metálico esférico multidirecional com capacidade de 9.000 kN - fornecimento e instalação</t>
  </si>
  <si>
    <t>Aparelho de apoio metálico esférico multidirecional com capacidade de 9.500 kN - fornecimento e instalação</t>
  </si>
  <si>
    <t>Aparelho de apoio metálico esférico unidirecional com capacidade de 1.000 kN - fornecimento e instalação</t>
  </si>
  <si>
    <t>Aparelho de apoio metálico esférico unidirecional com capacidade de 1.500 kN - fornecimento e instalação</t>
  </si>
  <si>
    <t>Aparelho de apoio metálico esférico unidirecional com capacidade de 10.000 kN - fornecimento e instalação</t>
  </si>
  <si>
    <t>Aparelho de apoio metálico esférico unidirecional com capacidade de 2.000 kN - fornecimento e instalação</t>
  </si>
  <si>
    <t>Aparelho de apoio metálico esférico unidirecional com capacidade de 2.500 kN - fornecimento e instalação</t>
  </si>
  <si>
    <t>Aparelho de apoio metálico esférico unidirecional com capacidade de 3.000 kN - fornecimento e instalação</t>
  </si>
  <si>
    <t>Aparelho de apoio metálico esférico unidirecional com capacidade de 3.500 kN - fornecimento e instalação</t>
  </si>
  <si>
    <t>Aparelho de apoio metálico esférico unidirecional com capacidade de 4.000 kN - fornecimento e instalação</t>
  </si>
  <si>
    <t>Aparelho de apoio metálico esférico unidirecional com capacidade de 4.500 kN - fornecimento e instalação</t>
  </si>
  <si>
    <t>Aparelho de apoio metálico esférico unidirecional com capacidade de 5.000 kN - fornecimento e instalação</t>
  </si>
  <si>
    <t>Aparelho de apoio metálico esférico unidirecional com capacidade de 5.500 kN - fornecimento e instalação</t>
  </si>
  <si>
    <t>Aparelho de apoio metálico esférico unidirecional com capacidade de 6.000 kN - fornecimento e instalação</t>
  </si>
  <si>
    <t>Aparelho de apoio metálico esférico unidirecional com capacidade de 6.500 kN - fornecimento e instalação</t>
  </si>
  <si>
    <t>Aparelho de apoio metálico esférico unidirecional com capacidade de 7.000 kN - fornecimento e instalação</t>
  </si>
  <si>
    <t>Aparelho de apoio metálico esférico unidirecional com capacidade de 7.500 kN - fornecimento e instalação</t>
  </si>
  <si>
    <t>Aparelho de apoio metálico esférico unidirecional com capacidade de 8.000 kN - fornecimento e instalação</t>
  </si>
  <si>
    <t>Aparelho de apoio metálico esférico unidirecional com capacidade de 8.500 kN - fornecimento e instalação</t>
  </si>
  <si>
    <t>Aparelho de apoio metálico esférico unidirecional com capacidade de 9.000 kN - fornecimento e instalação</t>
  </si>
  <si>
    <t>Aparelho de apoio metálico esférico unidirecional com capacidade de 9.500 kN - fornecimento e instalação</t>
  </si>
  <si>
    <t>Junta de dilatação em elastômero e perfil VV - L = 20 mm e H = 40 mm - fornecimento e instalação</t>
  </si>
  <si>
    <t>Junta de dilatação em elastômero e perfil VV - L = 25 mm e H = 50 mm - fornecimento e instalação</t>
  </si>
  <si>
    <t>Junta de dilatação em elastômero e perfil VV - L = 35 mm e H = 60 mm - fornecimento e instalação</t>
  </si>
  <si>
    <t>Junta de dilatação em elastômero e perfil VV - L = 40 mm e H = 70 mm - fornecimento e instalação</t>
  </si>
  <si>
    <t>Junta de dilatação em elastômero e perfil VV - L = 50 mm e H = 80 mm - fornecimento e instalação</t>
  </si>
  <si>
    <t>Junta de dilatação em perfil extrudado de borracha vulcanizada</t>
  </si>
  <si>
    <t>Lábios poliméricos em junta de pavimento de concreto - L = 20 mm e H = 30 mm - confecção e assentamento</t>
  </si>
  <si>
    <t>Armação em aço CA-25 - fornecimento, preparo e colocação</t>
  </si>
  <si>
    <t>Chumbador tipo espera em aço CA-25 para fixação de estrutura metálica em concreto - fornecimento e instalação</t>
  </si>
  <si>
    <t>Luva de emenda com rosca cônica para aço CA-50 - D = 12,5 mm - fornecimento e instalação</t>
  </si>
  <si>
    <t>Luva de emenda com rosca cônica para aço CA-50 - D = 16 mm - fornecimento e instalação</t>
  </si>
  <si>
    <t>Luva de emenda com rosca cônica para aço CA-50 - D = 20 mm - fornecimento e instalação</t>
  </si>
  <si>
    <t>Luva de emenda com rosca cônica para aço CA-50 - D = 25 mm - fornecimento e instalação</t>
  </si>
  <si>
    <t>Luva de emenda com rosca cônica para aço CA-50 - D = 32 mm - fornecimento e instalação</t>
  </si>
  <si>
    <t>Luva de emenda prensada para aço CA-50 - D = 12,5 mm - fornecimento e instalação</t>
  </si>
  <si>
    <t>Luva de emenda prensada para aço CA-50 - D = 16 mm - fornecimento e instalação</t>
  </si>
  <si>
    <t>Luva de emenda prensada para aço CA-50 - D = 20 mm - fornecimento e instalação</t>
  </si>
  <si>
    <t>Luva de emenda prensada para aço CA-50 - D = 25 mm - fornecimento e instalação</t>
  </si>
  <si>
    <t>Luva de emenda prensada para aço CA-50 - D = 32 mm - fornecimento e instalação</t>
  </si>
  <si>
    <t>Tela de aço eletrossoldada - fornecimento, preparo e colocação</t>
  </si>
  <si>
    <t>Treliça nervurada três barras longitudinais interligadas por duas diagonais sinusoidal - fornecimento e instalação</t>
  </si>
  <si>
    <t>Arco metálico galvanizado tipo MP 152S - arco alto - vão = 10,08 m e altura = 6,12 m - aterro rodoviário mínimo = 0,90 m e máximo = 5,00 m - areia e brita comerciais</t>
  </si>
  <si>
    <t>Arco metálico galvanizado tipo MP 152S - arco alto - vão = 10,08 m e altura = 6,12 m - aterro rodoviário mínimo = 0,90 m e máximo = 5,00 m - areia extraída e brita produzida</t>
  </si>
  <si>
    <t>Arco metálico galvanizado tipo MP 152S - arco alto - vão = 10,31 m e altura = 6,17 m - aterro rodoviário mínimo = 0,90 m e máximo = 4,90 m - areia e brita comerciais</t>
  </si>
  <si>
    <t>Arco metálico galvanizado tipo MP 152S - arco alto - vão = 10,31 m e altura = 6,17 m - aterro rodoviário mínimo = 0,90 m e máximo = 4,90 m - areia extraída e brita produzida</t>
  </si>
  <si>
    <t>Arco metálico galvanizado tipo MP 152S - arco alto - vão = 10,36 m e altura = 5,38 m - aterro rodoviário mínimo = 1,20 m e máximo = 3,60 m - areia e brita comerciais</t>
  </si>
  <si>
    <t>Arco metálico galvanizado tipo MP 152S - arco alto - vão = 10,36 m e altura = 5,38 m - aterro rodoviário mínimo = 1,20 m e máximo = 3,60 m - areia extraída e brita produzida</t>
  </si>
  <si>
    <t>Arco metálico galvanizado tipo MP 152S - arco alto - vão = 10,54 m e altura = 6,05 m - aterro rodoviário mínimo = 1,20 m e máximo = 4,20 m - areia e brita comerciais</t>
  </si>
  <si>
    <t>Arco metálico galvanizado tipo MP 152S - arco alto - vão = 10,54 m e altura = 6,05 m - aterro rodoviário mínimo = 1,20 m e máximo = 4,20 m - areia extraída e brita produzida</t>
  </si>
  <si>
    <t>Arco metálico galvanizado tipo MP 152S - arco alto - vão = 10,57 m e altura = 5,41 m - aterro rodoviário mínimo = 1,20 m e máximo = 4,10 m - areia e brita comerciais</t>
  </si>
  <si>
    <t>Arco metálico galvanizado tipo MP 152S - arco alto - vão = 10,57 m e altura = 5,41 m - aterro rodoviário mínimo = 1,20 m e máximo = 4,10 m - areia extraída e brita produzida</t>
  </si>
  <si>
    <t>Arco metálico galvanizado tipo MP 152S - arco alto - vão = 10,74 m e altura = 6,48 m - aterro rodoviário mínimo = 1,20 m e máximo = 4,70 m - areia e brita comerciais</t>
  </si>
  <si>
    <t>Arco metálico galvanizado tipo MP 152S - arco alto - vão = 10,74 m e altura = 6,48 m - aterro rodoviário mínimo = 1,20 m e máximo = 4,70 m - areia extraída e brita produzida</t>
  </si>
  <si>
    <t>Arco metálico galvanizado tipo MP 152S - arco alto - vão = 10,77 m e altura = 6,10 m - aterro rodoviário mínimo = 1,20 m e máximo = 4,70 m - areia e brita comerciais</t>
  </si>
  <si>
    <t>Arco metálico galvanizado tipo MP 152S - arco alto - vão = 10,77 m e altura = 6,10 m - aterro rodoviário mínimo = 1,20 m e máximo = 4,70 m - areia extraída e brita produzida</t>
  </si>
  <si>
    <t>Arco metálico galvanizado tipo MP 152S - arco alto - vão = 10,97 m e altura = 6,53 m - aterro rodoviário mínimo = 1,20 m e máximo = 4,70 m - areia e brita comerciais</t>
  </si>
  <si>
    <t>Arco metálico galvanizado tipo MP 152S - arco alto - vão = 10,97 m e altura = 6,53 m - aterro rodoviário mínimo = 1,20 m e máximo = 4,70 m - areia extraída e brita produzida</t>
  </si>
  <si>
    <t>Arco metálico galvanizado tipo MP 152S - arco alto - vão = 11,35 m e altura = 7,12 m - aterro rodoviário mínimo = 1,20 m e máximo = 4,70 m - areia e brita comerciais</t>
  </si>
  <si>
    <t>Arco metálico galvanizado tipo MP 152S - arco alto - vão = 11,35 m e altura = 7,12 m - aterro rodoviário mínimo = 1,20 m e máximo = 4,70 m - areia extraída e brita produzida</t>
  </si>
  <si>
    <t>Arco metálico galvanizado tipo MP 152S - arco alto - vão = 11,58 m e altura = 7,16 m - aterro rodoviário mínimo = 1,20 m e máximo = 6,40 m - areia e brita comerciais</t>
  </si>
  <si>
    <t>Arco metálico galvanizado tipo MP 152S - arco alto - vão = 11,58 m e altura = 7,16 m - aterro rodoviário mínimo = 1,20 m e máximo = 6,40 m - areia extraída e brita produzida</t>
  </si>
  <si>
    <t>Arco metálico galvanizado tipo MP 152S - arco alto - vão = 6,12 m e altura = 2,77 m - aterro rodoviário mínimo = 0,75 m e máximo = 5,40 m - areia e brita comerciais</t>
  </si>
  <si>
    <t>Arco metálico galvanizado tipo MP 152S - arco alto - vão = 6,12 m e altura = 2,77 m - aterro rodoviário mínimo = 0,75 m e máximo = 5,40 m - areia extraída e brita produzida</t>
  </si>
  <si>
    <t>Arco metálico galvanizado tipo MP 152S - arco alto - vão = 6,30 m e altura = 3,68 m - aterro rodoviário mínimo = 0,75 m e máximo = 7,50 m - areia e brita comerciais</t>
  </si>
  <si>
    <t>Arco metálico galvanizado tipo MP 152S - arco alto - vão = 6,30 m e altura = 3,68 m - aterro rodoviário mínimo = 0,75 m e máximo = 7,50 m - areia extraída e brita produzida</t>
  </si>
  <si>
    <t>Arco metálico galvanizado tipo MP 152S - arco alto - vão = 6,55 m e altura = 3,56 m - aterro rodoviário mínimo = 0,75 m e máximo = 4,9 m - areia extraída e brita produzida</t>
  </si>
  <si>
    <t>Arco metálico galvanizado tipo MP 152S - arco alto - vão = 6,55 m e altura = 3,56 m - aterro rodoviário mínimo = 0,75 m e máximo = 4,90 m - areia e brita comerciais</t>
  </si>
  <si>
    <t>Arco metálico galvanizado tipo MP 152S - arco alto - vão = 6,78 m e altura = 3,61 m - aterro rodoviário mínimo = 0,75 m e máximo = 4,80 m - areia e brita comerciais</t>
  </si>
  <si>
    <t>Arco metálico galvanizado tipo MP 152S - arco alto - vão = 6,78 m e altura = 3,61 m - aterro rodoviário mínimo = 0,75 m e máximo = 4,80 m - areia extraída e brita produzida</t>
  </si>
  <si>
    <t>Arco metálico galvanizado tipo MP 152S - arco alto - vão = 6,96 m e altura = 4,42 m - aterro rodoviário mínimo = 0,75 m e máximo = 8,10 m - areia e brita comerciais</t>
  </si>
  <si>
    <t>Arco metálico galvanizado tipo MP 152S - arco alto - vão = 6,96 m e altura = 4,42 m - aterro rodoviário mínimo = 0,75 m e máximo = 8,10 m - areia extraída e brita produzida</t>
  </si>
  <si>
    <t>Arco metálico galvanizado tipo MP 152S - arco alto - vão = 6,99 m e altura = 4,27 m - aterro rodoviário mínimo = 0,75 m e máximo = 5,70 m - areia e brita comerciais</t>
  </si>
  <si>
    <t>Arco metálico galvanizado tipo MP 152S - arco alto - vão = 6,99 m e altura = 4,27 m - aterro rodoviário mínimo = 0,75 m e máximo = 5,70 m - areia extraída e brita produzida</t>
  </si>
  <si>
    <t>Arco metálico galvanizado tipo MP 152S - arco alto - vão = 7,01 m e altura = 3,63 m - aterro rodoviário mínimo = 0,75 m e máximo = 4,60 m - areia e brita comerciais</t>
  </si>
  <si>
    <t>Arco metálico galvanizado tipo MP 152S - arco alto - vão = 7,01 m e altura = 3,63 m - aterro rodoviário mínimo = 0,75 m e máximo = 4,60 m - areia extraída e brita produzida</t>
  </si>
  <si>
    <t>Arco metálico galvanizado tipo MP 152S - arco alto - vão = 7,24 m e altura = 3,68 m - aterro rodoviário mínimo = 0,90 m e máximo = 4,4 m - areia e brita comerciais</t>
  </si>
  <si>
    <t>Arco metálico galvanizado tipo MP 152S - arco alto - vão = 7,24 m e altura = 3,68 m - aterro rodoviário mínimo = 0,90 m e máximo = 4,40 m - areia extraída e brita produzida</t>
  </si>
  <si>
    <t>Arco metálico galvanizado tipo MP 152S - arco alto - vão = 7,42 m e altura = 4,52 m - aterro rodoviário mínimo = 0,90 m e máximo = 6,40 m - areia e brita comerciais</t>
  </si>
  <si>
    <t>Arco metálico galvanizado tipo MP 152S - arco alto - vão = 7,42 m e altura = 4,52 m - aterro rodoviário mínimo = 0,90 m e máximo = 6,40 m - areia extraída e brita produzida</t>
  </si>
  <si>
    <t>Arco metálico galvanizado tipo MP 152S - arco alto - vão = 7,47 m e altura = 4,19 m - aterro rodoviário mínimo = 0,90 m e máximo = 4,30 m - areia e brita comerciais</t>
  </si>
  <si>
    <t>Arco metálico galvanizado tipo MP 152S - arco alto - vão = 7,47 m e altura = 4,19 m - aterro rodoviário mínimo = 0,90 m e máximo = 4,30 m - areia extraída e brita produzida</t>
  </si>
  <si>
    <t>Arco metálico galvanizado tipo MP 152S - arco alto - vão = 7,67 m e altura = 3,99 m - aterro rodoviário mínimo = 0,90 m e máximo = 4,10 m - areia e brita comerciais</t>
  </si>
  <si>
    <t>Arco metálico galvanizado tipo MP 152S - arco alto - vão = 7,67 m e altura = 3,99 m - aterro rodoviário mínimo = 0,90 m e máximo = 4,10 m - areia extraída e brita produzida</t>
  </si>
  <si>
    <t>Arco metálico galvanizado tipo MP 152S - arco alto - vão = 7,85 m e altura = 4,60 m - aterro rodoviário mínimo = 0,90 m e máximo = 6,00 m - areia e brita comerciais</t>
  </si>
  <si>
    <t>Arco metálico galvanizado tipo MP 152S - arco alto - vão = 7,85 m e altura = 4,60 m - aterro rodoviário mínimo = 0,90 m e máximo = 6,00 m - areia extraída e brita produzida</t>
  </si>
  <si>
    <t>Arco metálico galvanizado tipo MP 152S - arco alto - vão = 7,90 m e altura = 4,04 m - aterro rodoviário mínimo = 0,90 m e máximo = 4,00 m - areia e brita comerciais</t>
  </si>
  <si>
    <t>Arco metálico galvanizado tipo MP 152S - arco alto - vão = 7,90 m e altura = 4,04 m - aterro rodoviário mínimo = 0,90 m e máximo = 4,00 m - areia extraída e brita produzida</t>
  </si>
  <si>
    <t>Arco metálico galvanizado tipo MP 152S - arco alto - vão = 8,08 m e altura = 4,65 m - aterro rodoviário mínimo = 0,90 m e máximo = 5,80 m - areia e brita comerciais</t>
  </si>
  <si>
    <t>Arco metálico galvanizado tipo MP 152S - arco alto - vão = 8,08 m e altura = 4,65 m - aterro rodoviário mínimo = 0,90 m e máximo = 5,80 m - areia extraída e brita produzida</t>
  </si>
  <si>
    <t>Arco metálico galvanizado tipo MP 152S - arco alto - vão = 8,31 m e altura = 4,70 m - aterro rodoviário mínimo = 0,90 m e máximo = 5,60 m - areia e brita comerciais</t>
  </si>
  <si>
    <t>Arco metálico galvanizado tipo MP 152S - arco alto - vão = 8,31 m e altura = 4,70 m - aterro rodoviário mínimo = 0,90 m e máximo = 5,60 m - areia extraída e brita produzida</t>
  </si>
  <si>
    <t>Arco metálico galvanizado tipo MP 152S - arco alto - vão = 8,36 m e altura = 4,11 m - aterro rodoviário mínimo = 0,90 m e máximo = 3,70 m - areia e brita comerciais</t>
  </si>
  <si>
    <t>Arco metálico galvanizado tipo MP 152S - arco alto - vão = 8,36 m e altura = 4,11 m - aterro rodoviário mínimo = 0,90 m e máximo = 3,70 m - areia extraída e brita produzida</t>
  </si>
  <si>
    <t>Arco metálico galvanizado tipo MP 152S - arco alto - vão = 8,59 m e altura = 4,39 m - aterro rodoviário mínimo = 0,90 m e máximo = 3,60 m - areia e brita comerciais</t>
  </si>
  <si>
    <t>Arco metálico galvanizado tipo MP 152S - arco alto - vão = 8,59 m e altura = 4,39 m - aterro rodoviário mínimo = 0,90 m e máximo = 3,60 m - areia extraída e brita produzida</t>
  </si>
  <si>
    <t>Arco metálico galvanizado tipo MP 152S - arco alto - vão = 8,97 m e altura = 5,00 m - aterro rodoviário mínimo = 0,90 m e máximo = 5,80 m - areia e brita comerciais</t>
  </si>
  <si>
    <t>Arco metálico galvanizado tipo MP 152S - arco alto - vão = 8,97 m e altura = 5,00 m - aterro rodoviário mínimo = 0,90 m e máximo = 5,80 m - areia extraída e brita produzida</t>
  </si>
  <si>
    <t>Arco metálico galvanizado tipo MP 152S - arco alto - vão = 9,17 m e altura = 5,49 m - aterro rodoviário mínimo = 0,90 m e máximo = 5,60 m - areia e brita comerciais</t>
  </si>
  <si>
    <t>Arco metálico galvanizado tipo MP 152S - arco alto - vão = 9,17 m e altura = 5,49 m - aterro rodoviário mínimo = 0,90 m e máximo = 5,60 m - areia extraída e brita produzida</t>
  </si>
  <si>
    <t>Arco metálico galvanizado tipo MP 152S - arco alto - vão = 9,22 m e altura = 4,70 m - aterro rodoviário mínimo = 0,90 m e máximo = 4,10 m - areia e brita comerciais</t>
  </si>
  <si>
    <t>Arco metálico galvanizado tipo MP 152S - arco alto - vão = 9,22 m e altura = 4,70 m - aterro rodoviário mínimo = 0,90 m e máximo = 4,10 m - areia extraída e brita produzida</t>
  </si>
  <si>
    <t>Arco metálico galvanizado tipo MP 152S - arco alto - vão = 9,45 m e altura = 4,75 m - aterro rodoviário mínimo = 0,90 m e máximo = 4,00 m - areia e brita comerciais</t>
  </si>
  <si>
    <t>Arco metálico galvanizado tipo MP 152S - arco alto - vão = 9,45 m e altura = 4,75 m - aterro rodoviário mínimo = 0,90 m e máximo = 4,00 m - areia extraída e brita produzida</t>
  </si>
  <si>
    <t>Arco metálico galvanizado tipo MP 152S - arco alto - vão = 9,63 m e altura = 5,59 m - aterro rodoviário mínimo = 0,90 m e máximo = 5,30 m - areia e brita comerciais</t>
  </si>
  <si>
    <t>Arco metálico galvanizado tipo MP 152S - arco alto - vão = 9,63 m e altura = 5,59 m - aterro rodoviário mínimo = 0,90 m e máximo = 5,30 m - areia extraída e brita produzida</t>
  </si>
  <si>
    <t>Arco metálico galvanizado tipo MP 152S - arco alto - vão = 9,65 m e altura = 5,41 m - aterro rodoviário mínimo = 0,90 m e máximo = 4,70 m - areia e brita comerciais</t>
  </si>
  <si>
    <t>Arco metálico galvanizado tipo MP 152S - arco alto - vão = 9,65 m e altura = 5,41 m - aterro rodoviário mínimo = 0,90 m e máximo = 4,70 m - areia extraída e brita produzida</t>
  </si>
  <si>
    <t>Arco metálico galvanizado tipo MP 152S - arco alto - vão = 9,68 m e altura = 5,23 m - aterro rodoviário mínimo = 0,90 m e máximo = 3,90 m - areia e brita comerciais</t>
  </si>
  <si>
    <t>Arco metálico galvanizado tipo MP 152S - arco alto - vão = 9,68 m e altura = 5,23 m - aterro rodoviário mínimo = 0,90 m e máximo = 3,90 m - areia extraída e brita produzida</t>
  </si>
  <si>
    <t>Arco metálico galvanizado tipo MP 152S - arco alto - vão = 9,86 m e altura = 6,07 m - aterro rodoviário mínimo = 0,90 m e máximo = 5,20 m - areia e brita comerciais</t>
  </si>
  <si>
    <t>Arco metálico galvanizado tipo MP 152S - arco alto - vão = 9,86 m e altura = 6,07 m - aterro rodoviário mínimo = 0,90 m e máximo = 5,20 m - areia extraída e brita produzida</t>
  </si>
  <si>
    <t>Arco metálico galvanizado tipo MP 152S - arco alto - vão = 9,91 m e altura = 5,28 m - aterro rodoviário mínimo = 0,90 m e máximo = 3,80 m - areia e brita comerciais</t>
  </si>
  <si>
    <t>Arco metálico galvanizado tipo MP 152S - arco alto - vão = 9,91 m e altura = 5,28 m - aterro rodoviário mínimo = 0,90 m e máximo = 3,80 m - areia extraída e brita produzida</t>
  </si>
  <si>
    <t>Arco metálico galvanizado tipo MP 152S - ovoide - vão = 7,21 m e altura = 7,82 m - aterro rodoviário mínimo = 0,75 m e máximo = 6,70 m - areia e brita comerciais</t>
  </si>
  <si>
    <t>Arco metálico galvanizado tipo MP 152S - ovoide - vão = 7,21 m e altura = 7,82 m - aterro rodoviário mínimo = 0,75 m e máximo = 6,70 m - areia extraída e brita produzida</t>
  </si>
  <si>
    <t>Arco metálico galvanizado tipo MP 152S - ovoide - vão = 7,31 m e altura = 7,87 m - aterro rodoviário mínimo = 0,90 m e máximo = 6,80 m - areia e brita comerciais</t>
  </si>
  <si>
    <t>Arco metálico galvanizado tipo MP 152S - ovoide - vão = 7,31 m e altura = 7,87 m - aterro rodoviário mínimo = 0,90 m e máximo = 6,80 m - areia extraída e brita produzida</t>
  </si>
  <si>
    <t>Arco metálico galvanizado tipo MP 152S - ovoide - vão = 7,57 m e altura = 8,44 m - aterro rodoviário mínimo = 0,90 m e máximo = 5,60 m - areia e brita comerciais</t>
  </si>
  <si>
    <t>Arco metálico galvanizado tipo MP 152S - ovoide - vão = 7,57 m e altura = 8,44 m - aterro rodoviário mínimo = 0,90 m e máximo = 5,60 m - areia extraída e brita produzida</t>
  </si>
  <si>
    <t>Arco metálico galvanizado tipo MP 152S - ovoide - vão = 7,77 m e altura = 7,90 m - aterro rodoviário mínimo = 0,90 m e máximo = 6,80 m - areia e brita comerciais</t>
  </si>
  <si>
    <t>Arco metálico galvanizado tipo MP 152S - ovoide - vão = 7,77 m e altura = 7,90 m - aterro rodoviário mínimo = 0,90 m e máximo = 6,80 m - areia extraída e brita produzida</t>
  </si>
  <si>
    <t>Arco metálico galvanizado tipo MP 152S - ovoide - vão = 8,13 m e altura = 8,01 m - aterro rodoviário mínimo = 0,90 m e máximo = 3,50 m - areia e brita comerciais</t>
  </si>
  <si>
    <t>Arco metálico galvanizado tipo MP 152S - ovoide - vão = 8,13 m e altura = 8,01 m - aterro rodoviário mínimo = 0,90 m e máximo = 3,50 m - areia extraída e brita produzida</t>
  </si>
  <si>
    <t>Arco metálico galvanizado tipo MP 152S - ovoide - vão = 8,36 m e altura = 8,23 m - aterro rodoviário mínimo = 0,90 m e máximo = 4,30 m - areia e brita comerciais</t>
  </si>
  <si>
    <t>Arco metálico galvanizado tipo MP 152S - ovoide - vão = 8,36 m e altura = 8,23 m - aterro rodoviário mínimo = 0,90 m e máximo = 4,30 m - areia extraída e brita produzida</t>
  </si>
  <si>
    <t>Arco metálico galvanizado tipo MP 152S - ovoide - vão = 8,56 m e altura = 8,48 m - aterro rodoviário mínimo = 0,90 m e máximo = 5,30 m - areia e brita comerciais</t>
  </si>
  <si>
    <t>Arco metálico galvanizado tipo MP 152S - ovoide - vão = 8,56 m e altura = 8,48 m - aterro rodoviário mínimo = 0,90 m e máximo = 5,30 m - areia extraída e brita produzida</t>
  </si>
  <si>
    <t>Arco metálico galvanizado tipo MP 152S - ovoide - vão = 8,71 m e altura = 9,32 m - aterro rodoviário mínimo = 0,90 m e máximo = 6,00 m - areia e brita comerciais</t>
  </si>
  <si>
    <t>Arco metálico galvanizado tipo MP 152S - ovoide - vão = 8,71 m e altura = 9,32 m - aterro rodoviário mínimo = 0,90 m e máximo = 6,00 m - areia extraída e brita produzida</t>
  </si>
  <si>
    <t>Arco metálico galvanizado tipo MP 152S - ovoide - vão = 9,15 m e altura = 9,04 m - aterro rodoviário mínimo = 0,90 m e máximo = 4,70 m - areia e brita comerciais</t>
  </si>
  <si>
    <t>Arco metálico galvanizado tipo MP 152S - ovoide - vão = 9,15 m e altura = 9,04 m - aterro rodoviário mínimo = 0,90 m e máximo = 4,70 m - areia extraída e brita produzida</t>
  </si>
  <si>
    <t>Arco metálico galvanizado tipo MP 152S - ovoide - vão = 9,15 m e altura = 9,50 m - aterro rodoviário mínimo = 0,90 m e máximo = 5,70 m - areia e brita comerciais</t>
  </si>
  <si>
    <t>Arco metálico galvanizado tipo MP 152S - ovoide - vão = 9,15 m e altura = 9,50 m - aterro rodoviário mínimo = 0,90 m e máximo = 5,70 m - areia extraída e brita produzida</t>
  </si>
  <si>
    <t>Argamassa de solo-cimento com 10% de cimento e material de jazida - preparo e injeção em tunnel liner</t>
  </si>
  <si>
    <t>Bueiro metálico com chapas múltiplas MP 100 com revestimento em epóxi - D = 0,60 m - brita comercial</t>
  </si>
  <si>
    <t>Bueiro metálico com chapas múltiplas MP 100 com revestimento em epóxi - D = 0,60 m - brita produzida</t>
  </si>
  <si>
    <t>Bueiro metálico com chapas múltiplas MP 100 com revestimento em epóxi - D = 0,70 m - brita comercial</t>
  </si>
  <si>
    <t>Bueiro metálico com chapas múltiplas MP 100 com revestimento em epóxi - D = 0,70 m - brita produzida</t>
  </si>
  <si>
    <t>Bueiro metálico com chapas múltiplas MP 100 com revestimento em epóxi - D = 0,80 m - brita comercial</t>
  </si>
  <si>
    <t>Bueiro metálico com chapas múltiplas MP 100 com revestimento em epóxi - D = 0,80 m - brita produzida</t>
  </si>
  <si>
    <t>Bueiro metálico com chapas múltiplas MP 100 com revestimento em epóxi - D = 0,90 m - brita comercial</t>
  </si>
  <si>
    <t>Bueiro metálico com chapas múltiplas MP 100 com revestimento em epóxi - D = 0,90 m - brita produzida</t>
  </si>
  <si>
    <t>Bueiro metálico com chapas múltiplas MP 100 com revestimento em epóxi - D = 1,00 m - brita comercial</t>
  </si>
  <si>
    <t>Bueiro metálico com chapas múltiplas MP 100 com revestimento em epóxi - D = 1,00 m - brita produzida</t>
  </si>
  <si>
    <t>Bueiro metálico com chapas múltiplas MP 100 com revestimento em epóxi - D = 1,10 m - brita comercial</t>
  </si>
  <si>
    <t>Bueiro metálico com chapas múltiplas MP 100 com revestimento em epóxi - D = 1,10 m - brita produzida</t>
  </si>
  <si>
    <t>Bueiro metálico com chapas múltiplas MP 100 com revestimento em epóxi - D = 1,20 m - brita comercial</t>
  </si>
  <si>
    <t>Bueiro metálico com chapas múltiplas MP 100 com revestimento em epóxi - D = 1,20 m - brita produzida</t>
  </si>
  <si>
    <t>Bueiro metálico com chapas múltiplas MP 100 com revestimento em epóxi - D = 1,30 m - brita comercial</t>
  </si>
  <si>
    <t>Bueiro metálico com chapas múltiplas MP 100 com revestimento em epóxi - D = 1,30 m - brita produzida</t>
  </si>
  <si>
    <t>Bueiro metálico com chapas múltiplas MP 100 com revestimento em epóxi - D = 1,40 m - brita comercial</t>
  </si>
  <si>
    <t>Bueiro metálico com chapas múltiplas MP 100 com revestimento em epóxi - D = 1,40 m - brita produzida</t>
  </si>
  <si>
    <t>Bueiro metálico com chapas múltiplas MP 100 com revestimento em epóxi - D = 1,50 m - brita comercial</t>
  </si>
  <si>
    <t>Bueiro metálico com chapas múltiplas MP 100 com revestimento em epóxi - D = 1,50 m - brita produzida</t>
  </si>
  <si>
    <t>Bueiro metálico com chapas múltiplas MP 100 com revestimento em epóxi - D = 1,60 m - brita comercial</t>
  </si>
  <si>
    <t>Bueiro metálico com chapas múltiplas MP 100 com revestimento em epóxi - D = 1,60 m - brita produzida</t>
  </si>
  <si>
    <t>Bueiro metálico com chapas múltiplas MP 100 com revestimento em epóxi - D = 1,70 m - brita comercial</t>
  </si>
  <si>
    <t>Bueiro metálico com chapas múltiplas MP 100 com revestimento em epóxi - D = 1,70 m - brita produzida</t>
  </si>
  <si>
    <t>Bueiro metálico com chapas múltiplas MP 100 com revestimento em epóxi - D = 1,80 m - brita comercial</t>
  </si>
  <si>
    <t>Bueiro metálico com chapas múltiplas MP 100 com revestimento em epóxi - D = 1,80 m - brita produzida</t>
  </si>
  <si>
    <t>Bueiro metálico com chapas múltiplas MP 100 com revestimento em epóxi - D = 1,90 m - brita comercial</t>
  </si>
  <si>
    <t>Bueiro metálico com chapas múltiplas MP 100 com revestimento em epóxi - D = 1,90 m - brita produzida</t>
  </si>
  <si>
    <t>Bueiro metálico com chapas múltiplas MP 100 com revestimento em epóxi - D = 2,00 m - brita comercial</t>
  </si>
  <si>
    <t>Bueiro metálico com chapas múltiplas MP 100 com revestimento em epóxi - D = 2,00 m - brita produzida</t>
  </si>
  <si>
    <t>Bueiro metálico com chapas múltiplas MP 100 com revestimento em epóxi - D = 2,10 m - brita comercial</t>
  </si>
  <si>
    <t>Bueiro metálico com chapas múltiplas MP 100 com revestimento em epóxi - D = 2,10 m - brita produzida</t>
  </si>
  <si>
    <t>Bueiro metálico com chapas múltiplas MP 100 com revestimento em epóxi - D = 2,20 m - brita comercial</t>
  </si>
  <si>
    <t>Bueiro metálico com chapas múltiplas MP 100 com revestimento em epóxi - D = 2,20 m - brita produzida</t>
  </si>
  <si>
    <t>Bueiro metálico com chapas múltiplas MP 100 com revestimento em epóxi - D = 2,30 m - brita comercial</t>
  </si>
  <si>
    <t>Bueiro metálico com chapas múltiplas MP 100 com revestimento em epóxi - D = 2,30 m - brita produzida</t>
  </si>
  <si>
    <t>Bueiro metálico com chapas múltiplas MP 100 com revestimento em epóxi - D = 2,40 m - brita comercial</t>
  </si>
  <si>
    <t>Bueiro metálico com chapas múltiplas MP 100 com revestimento em epóxi - D = 2,40 m - brita produzida</t>
  </si>
  <si>
    <t>Bueiro metálico com chapas múltiplas MP 100 com revestimento em epóxi - D = 2,50 m - brita comercial</t>
  </si>
  <si>
    <t>Bueiro metálico com chapas múltiplas MP 100 com revestimento em epóxi - D = 2,50 m - brita produzida</t>
  </si>
  <si>
    <t>Bueiro metálico com chapas múltiplas MP 100 com revestimento em epóxi - D = 2,60 m - brita comercial</t>
  </si>
  <si>
    <t>Bueiro metálico com chapas múltiplas MP 100 com revestimento em epóxi - D = 2,60 m - brita produzida</t>
  </si>
  <si>
    <t>Bueiro metálico com chapas múltiplas MP 100 com revestimento em epóxi - D = 2,70 m - brita comercial</t>
  </si>
  <si>
    <t>Bueiro metálico com chapas múltiplas MP 100 com revestimento em epóxi - D = 2,70 m - brita produzida</t>
  </si>
  <si>
    <t>Bueiro metálico com chapas múltiplas MP 100 com revestimento em epóxi - D = 2,80 m - brita comercial</t>
  </si>
  <si>
    <t>Bueiro metálico com chapas múltiplas MP 100 com revestimento em epóxi - D = 2,80 m - brita produzida</t>
  </si>
  <si>
    <t>Bueiro metálico com chapas múltiplas MP 100 galvanizadas - D = 0,60 m - brita comercial</t>
  </si>
  <si>
    <t>Bueiro metálico com chapas múltiplas MP 100 galvanizadas - D = 0,60 m - brita produzida</t>
  </si>
  <si>
    <t>Bueiro metálico com chapas múltiplas MP 100 galvanizadas - D = 0,70 m - brita comercial</t>
  </si>
  <si>
    <t>Bueiro metálico com chapas múltiplas MP 100 galvanizadas - D = 0,70 m - brita produzida</t>
  </si>
  <si>
    <t>Bueiro metálico com chapas múltiplas MP 100 galvanizadas - D = 0,80 m - brita comercial</t>
  </si>
  <si>
    <t>Bueiro metálico com chapas múltiplas MP 100 galvanizadas - D = 0,80 m - brita produzida</t>
  </si>
  <si>
    <t>Bueiro metálico com chapas múltiplas MP 100 galvanizadas - D = 0,90 m - brita comercial</t>
  </si>
  <si>
    <t>Bueiro metálico com chapas múltiplas MP 100 galvanizadas - D = 0,90 m - brita produzida</t>
  </si>
  <si>
    <t>Bueiro metálico com chapas múltiplas MP 100 galvanizadas - D = 1,00 m - brita comercial</t>
  </si>
  <si>
    <t>Bueiro metálico com chapas múltiplas MP 100 galvanizadas - D = 1,00 m - brita produzida</t>
  </si>
  <si>
    <t>Bueiro metálico com chapas múltiplas MP 100 galvanizadas - D = 1,10 m - brita comercial</t>
  </si>
  <si>
    <t>Bueiro metálico com chapas múltiplas MP 100 galvanizadas - D = 1,10 m - brita produzida</t>
  </si>
  <si>
    <t>Bueiro metálico com chapas múltiplas MP 100 galvanizadas - D = 1,20 m - brita comercial</t>
  </si>
  <si>
    <t>Bueiro metálico com chapas múltiplas MP 100 galvanizadas - D = 1,20 m - brita produzida</t>
  </si>
  <si>
    <t>Bueiro metálico com chapas múltiplas MP 100 galvanizadas - D = 1,30 m - brita comercial</t>
  </si>
  <si>
    <t>Bueiro metálico com chapas múltiplas MP 100 galvanizadas - D = 1,30 m - brita produzida</t>
  </si>
  <si>
    <t>Bueiro metálico com chapas múltiplas MP 100 galvanizadas - D = 1,40 m - brita comercial</t>
  </si>
  <si>
    <t>Bueiro metálico com chapas múltiplas MP 100 galvanizadas - D = 1,40 m - brita produzida</t>
  </si>
  <si>
    <t>Bueiro metálico com chapas múltiplas MP 100 galvanizadas - D = 1,50 m - brita comercial</t>
  </si>
  <si>
    <t>Bueiro metálico com chapas múltiplas MP 100 galvanizadas - D = 1,50 m - brita produzida</t>
  </si>
  <si>
    <t>Bueiro metálico com chapas múltiplas MP 100 galvanizadas - D = 1,60 m - brita comercial</t>
  </si>
  <si>
    <t>Bueiro metálico com chapas múltiplas MP 100 galvanizadas - D = 1,60 m - brita produzida</t>
  </si>
  <si>
    <t>Bueiro metálico com chapas múltiplas MP 100 galvanizadas - D = 1,70 m - brita comercial</t>
  </si>
  <si>
    <t>Bueiro metálico com chapas múltiplas MP 100 galvanizadas - D = 1,70 m - brita produzida</t>
  </si>
  <si>
    <t>Bueiro metálico com chapas múltiplas MP 100 galvanizadas - D = 1,80 m - brita comercial</t>
  </si>
  <si>
    <t>Bueiro metálico com chapas múltiplas MP 100 galvanizadas - D = 1,80 m - brita produzida</t>
  </si>
  <si>
    <t>Bueiro metálico com chapas múltiplas MP 100 galvanizadas - D = 1,90 m - brita comercial</t>
  </si>
  <si>
    <t>Bueiro metálico com chapas múltiplas MP 100 galvanizadas - D = 1,90 m - brita produzida</t>
  </si>
  <si>
    <t>Bueiro metálico com chapas múltiplas MP 100 galvanizadas - D = 2,00 m - brita comercial</t>
  </si>
  <si>
    <t>Bueiro metálico com chapas múltiplas MP 100 galvanizadas - D = 2,00 m - brita produzida</t>
  </si>
  <si>
    <t>Bueiro metálico com chapas múltiplas MP 100 galvanizadas - D = 2,10 m - brita comercial</t>
  </si>
  <si>
    <t>Bueiro metálico com chapas múltiplas MP 100 galvanizadas - D = 2,10 m - brita produzida</t>
  </si>
  <si>
    <t>Bueiro metálico com chapas múltiplas MP 100 galvanizadas - D = 2,20 m - brita comercial</t>
  </si>
  <si>
    <t>Bueiro metálico com chapas múltiplas MP 100 galvanizadas - D = 2,20 m - brita produzida</t>
  </si>
  <si>
    <t>Bueiro metálico com chapas múltiplas MP 100 galvanizadas - D = 2,30 m - brita comercial</t>
  </si>
  <si>
    <t>Bueiro metálico com chapas múltiplas MP 100 galvanizadas - D = 2,30 m - brita produzida</t>
  </si>
  <si>
    <t>Bueiro metálico com chapas múltiplas MP 100 galvanizadas - D = 2,40 m - brita comercial</t>
  </si>
  <si>
    <t>Bueiro metálico com chapas múltiplas MP 100 galvanizadas - D = 2,40 m - brita produzida</t>
  </si>
  <si>
    <t>Bueiro metálico com chapas múltiplas MP 100 galvanizadas - D = 2,50 m - brita comercial</t>
  </si>
  <si>
    <t>Bueiro metálico com chapas múltiplas MP 100 galvanizadas - D = 2,50 m - brita produzida</t>
  </si>
  <si>
    <t>Bueiro metálico com chapas múltiplas MP 100 galvanizadas - D = 2,60 m - brita comercial</t>
  </si>
  <si>
    <t>Bueiro metálico com chapas múltiplas MP 100 galvanizadas - D = 2,60 m - brita produzida</t>
  </si>
  <si>
    <t>Bueiro metálico com chapas múltiplas MP 100 galvanizadas - D = 2,70 m - brita comercial</t>
  </si>
  <si>
    <t>Bueiro metálico com chapas múltiplas MP 100 galvanizadas - D = 2,70 m - brita produzida</t>
  </si>
  <si>
    <t>Bueiro metálico com chapas múltiplas MP 100 galvanizadas - D = 2,80 m - brita comercial</t>
  </si>
  <si>
    <t>Bueiro metálico com chapas múltiplas MP 100 galvanizadas - D = 2,80 m - brita produzida</t>
  </si>
  <si>
    <t>Bueiro metálico com chapas múltiplas MP 152 com revestimento em epóxi - D = 1,50 m - brita comercial</t>
  </si>
  <si>
    <t>Bueiro metálico com chapas múltiplas MP 152 com revestimento em epóxi - D = 1,50 m - brita produzida</t>
  </si>
  <si>
    <t>Bueiro metálico com chapas múltiplas MP 152 com revestimento em epóxi - D = 1,80 m - brita comercial</t>
  </si>
  <si>
    <t>Bueiro metálico com chapas múltiplas MP 152 com revestimento em epóxi - D = 1,80 m - brita produzida</t>
  </si>
  <si>
    <t>Bueiro metálico com chapas múltiplas MP 152 com revestimento em epóxi - D = 1,90 m - brita comercial</t>
  </si>
  <si>
    <t>Bueiro metálico com chapas múltiplas MP 152 com revestimento em epóxi - D = 1,90 m - brita produzida</t>
  </si>
  <si>
    <t>Bueiro metálico com chapas múltiplas MP 152 com revestimento em epóxi - D = 2,15 m - brita comercial</t>
  </si>
  <si>
    <t>Bueiro metálico com chapas múltiplas MP 152 com revestimento em epóxi - D = 2,15 m - brita produzida</t>
  </si>
  <si>
    <t>Bueiro metálico com chapas múltiplas MP 152 com revestimento em epóxi - D = 2,30 m - brita comercial</t>
  </si>
  <si>
    <t>Bueiro metálico com chapas múltiplas MP 152 com revestimento em epóxi - D = 2,30 m - brita produzida</t>
  </si>
  <si>
    <t>Bueiro metálico com chapas múltiplas MP 152 com revestimento em epóxi - D = 2,65 m - brita comercial</t>
  </si>
  <si>
    <t>Bueiro metálico com chapas múltiplas MP 152 com revestimento em epóxi - D = 2,65 m - brita produzida</t>
  </si>
  <si>
    <t>Bueiro metálico com chapas múltiplas MP 152 com revestimento em epóxi - D = 3,05 m - brita comercial</t>
  </si>
  <si>
    <t>Bueiro metálico com chapas múltiplas MP 152 com revestimento em epóxi - D = 3,05 m - brita produzida</t>
  </si>
  <si>
    <t>Bueiro metálico com chapas múltiplas MP 152 com revestimento em epóxi - D = 3,20 m - brita comercial</t>
  </si>
  <si>
    <t>Bueiro metálico com chapas múltiplas MP 152 com revestimento em epóxi - D = 3,20 m - brita produzida</t>
  </si>
  <si>
    <t>Bueiro metálico com chapas múltiplas MP 152 com revestimento em epóxi - D = 3,40 m - brita comercial</t>
  </si>
  <si>
    <t>Bueiro metálico com chapas múltiplas MP 152 com revestimento em epóxi - D = 3,40 m - brita produzida</t>
  </si>
  <si>
    <t>Bueiro metálico com chapas múltiplas MP 152 com revestimento em epóxi - D = 3,65 m - brita comercial</t>
  </si>
  <si>
    <t>Bueiro metálico com chapas múltiplas MP 152 com revestimento em epóxi - D = 3,65 m - brita produzida</t>
  </si>
  <si>
    <t>Bueiro metálico com chapas múltiplas MP 152 com revestimento em epóxi - D = 3,80 m - brita comercial</t>
  </si>
  <si>
    <t>Bueiro metálico com chapas múltiplas MP 152 com revestimento em epóxi - D = 3,80 m - brita produzida</t>
  </si>
  <si>
    <t>Bueiro metálico com chapas múltiplas MP 152 com revestimento em epóxi - D = 4,20 m - brita comercial</t>
  </si>
  <si>
    <t>Bueiro metálico com chapas múltiplas MP 152 com revestimento em epóxi - D = 4,20 m - brita produzida</t>
  </si>
  <si>
    <t>Bueiro metálico com chapas múltiplas MP 152 com revestimento em epóxi - D = 4,60 m - brita comercial</t>
  </si>
  <si>
    <t>Bueiro metálico com chapas múltiplas MP 152 com revestimento em epóxi - D = 4,60 m - brita produzida</t>
  </si>
  <si>
    <t>Bueiro metálico com chapas múltiplas MP 152 com revestimento em epóxi - D = 4,80 m - brita comercial</t>
  </si>
  <si>
    <t>Bueiro metálico com chapas múltiplas MP 152 com revestimento em epóxi - D = 4,80 m - brita produzida</t>
  </si>
  <si>
    <t>Bueiro metálico com chapas múltiplas MP 152 com revestimento em epóxi - D = 5,00 m - brita comercial</t>
  </si>
  <si>
    <t>Bueiro metálico com chapas múltiplas MP 152 com revestimento em epóxi - D = 5,00 m - brita produzida</t>
  </si>
  <si>
    <t>Bueiro metálico com chapas múltiplas MP 152 com revestimento em epóxi - D = 5,35 m - brita comercial</t>
  </si>
  <si>
    <t>Bueiro metálico com chapas múltiplas MP 152 com revestimento em epóxi - D = 5,35 m - brita produzida</t>
  </si>
  <si>
    <t>Bueiro metálico com chapas múltiplas MP 152 com revestimento em epóxi - D = 5,70 m - brita comercial</t>
  </si>
  <si>
    <t>Bueiro metálico com chapas múltiplas MP 152 com revestimento em epóxi - D = 5,70 m - brita produzida</t>
  </si>
  <si>
    <t>Bueiro metálico com chapas múltiplas MP 152 com revestimento em epóxi - D = 6,10 m - brita comercial</t>
  </si>
  <si>
    <t>Bueiro metálico com chapas múltiplas MP 152 com revestimento em epóxi - D = 6,10 m - brita produzida</t>
  </si>
  <si>
    <t>Bueiro metálico com chapas múltiplas MP 152 com revestimento em epóxi - D = 6,50 m - brita comercial</t>
  </si>
  <si>
    <t>Bueiro metálico com chapas múltiplas MP 152 com revestimento em epóxi - D = 6,50 m - brita produzida</t>
  </si>
  <si>
    <t>Bueiro metálico com chapas múltiplas MP 152 com revestimento em epóxi - D = 6,85 m - brita comercial</t>
  </si>
  <si>
    <t>Bueiro metálico com chapas múltiplas MP 152 com revestimento em epóxi - D = 6,85 m - brita produzida</t>
  </si>
  <si>
    <t>Bueiro metálico com chapas múltiplas MP 152 com revestimento em epóxi - D = 7,25 m - brita comercial</t>
  </si>
  <si>
    <t>Bueiro metálico com chapas múltiplas MP 152 com revestimento em epóxi - D = 7,25 m - brita produzida</t>
  </si>
  <si>
    <t>Bueiro metálico com chapas múltiplas MP 152 galvanizadas - D = 1,50 m - brita comercial</t>
  </si>
  <si>
    <t>Bueiro metálico com chapas múltiplas MP 152 galvanizadas - D = 1,50 m - brita produzida</t>
  </si>
  <si>
    <t>Bueiro metálico com chapas múltiplas MP 152 galvanizadas - D = 1,80 m - brita comercial</t>
  </si>
  <si>
    <t>Bueiro metálico com chapas múltiplas MP 152 galvanizadas - D = 1,80 m - brita produzida</t>
  </si>
  <si>
    <t>Bueiro metálico com chapas múltiplas MP 152 galvanizadas - D = 1,90 m - brita comercial</t>
  </si>
  <si>
    <t>Bueiro metálico com chapas múltiplas MP 152 galvanizadas - D = 1,90 m - brita produzida</t>
  </si>
  <si>
    <t>Bueiro metálico com chapas múltiplas MP 152 galvanizadas - D = 2,15 m - brita comercial</t>
  </si>
  <si>
    <t>Bueiro metálico com chapas múltiplas MP 152 galvanizadas - D = 2,15 m - brita produzida</t>
  </si>
  <si>
    <t>Bueiro metálico com chapas múltiplas MP 152 galvanizadas - D = 2,30 m - brita comercial</t>
  </si>
  <si>
    <t>Bueiro metálico com chapas múltiplas MP 152 galvanizadas - D = 2,30 m - brita produzida</t>
  </si>
  <si>
    <t>Bueiro metálico com chapas múltiplas MP 152 galvanizadas - D = 2,65 m - brita comercial</t>
  </si>
  <si>
    <t>Bueiro metálico com chapas múltiplas MP 152 galvanizadas - D = 2,65 m - brita produzida</t>
  </si>
  <si>
    <t>Bueiro metálico com chapas múltiplas MP 152 galvanizadas - D = 3,05 m - brita comercial</t>
  </si>
  <si>
    <t>Bueiro metálico com chapas múltiplas MP 152 galvanizadas - D = 3,05 m - brita produzida</t>
  </si>
  <si>
    <t>Bueiro metálico com chapas múltiplas MP 152 galvanizadas - D = 3,20 m - brita comercial</t>
  </si>
  <si>
    <t>Bueiro metálico com chapas múltiplas MP 152 galvanizadas - D = 3,20 m - brita produzida</t>
  </si>
  <si>
    <t>Bueiro metálico com chapas múltiplas MP 152 galvanizadas - D = 3,40 m - brita comercial</t>
  </si>
  <si>
    <t>Bueiro metálico com chapas múltiplas MP 152 galvanizadas - D = 3,40 m - brita produzida</t>
  </si>
  <si>
    <t>Bueiro metálico com chapas múltiplas MP 152 galvanizadas - D = 3,65 m - brita comercial</t>
  </si>
  <si>
    <t>Bueiro metálico com chapas múltiplas MP 152 galvanizadas - D = 3,65 m - brita produzida</t>
  </si>
  <si>
    <t>Bueiro metálico com chapas múltiplas MP 152 galvanizadas - D = 3,80 m - brita comercial</t>
  </si>
  <si>
    <t>Bueiro metálico com chapas múltiplas MP 152 galvanizadas - D = 3,80 m - brita produzida</t>
  </si>
  <si>
    <t>Bueiro metálico com chapas múltiplas MP 152 galvanizadas - D = 4,20 m - brita comercial</t>
  </si>
  <si>
    <t>Bueiro metálico com chapas múltiplas MP 152 galvanizadas - D = 4,20 m - brita produzida</t>
  </si>
  <si>
    <t>Bueiro metálico com chapas múltiplas MP 152 galvanizadas - D = 4,60 m - brita comercial</t>
  </si>
  <si>
    <t>Bueiro metálico com chapas múltiplas MP 152 galvanizadas - D = 4,60 m - brita produzida</t>
  </si>
  <si>
    <t>Bueiro metálico com chapas múltiplas MP 152 galvanizadas - D = 4,80 m - brita comercial</t>
  </si>
  <si>
    <t>Bueiro metálico com chapas múltiplas MP 152 galvanizadas - D = 4,80 m - brita produzida</t>
  </si>
  <si>
    <t>Bueiro metálico com chapas múltiplas MP 152 galvanizadas - D = 5,00 m - brita comercial</t>
  </si>
  <si>
    <t>Bueiro metálico com chapas múltiplas MP 152 galvanizadas - D = 5,00 m - brita produzida</t>
  </si>
  <si>
    <t>Bueiro metálico com chapas múltiplas MP 152 galvanizadas - D = 5,35 m - brita comercial</t>
  </si>
  <si>
    <t>Bueiro metálico com chapas múltiplas MP 152 galvanizadas - D = 5,35 m - brita produzida</t>
  </si>
  <si>
    <t>Bueiro metálico com chapas múltiplas MP 152 galvanizadas - D = 5,70 m - brita comercial</t>
  </si>
  <si>
    <t>Bueiro metálico com chapas múltiplas MP 152 galvanizadas - D = 5,70 m - brita produzida</t>
  </si>
  <si>
    <t>Bueiro metálico com chapas múltiplas MP 152 galvanizadas - D = 6,10 m - brita comercial</t>
  </si>
  <si>
    <t>Bueiro metálico com chapas múltiplas MP 152 galvanizadas - D = 6,10 m - brita produzida</t>
  </si>
  <si>
    <t>Bueiro metálico com chapas múltiplas MP 152 galvanizadas - D = 6,50 m - brita comercial</t>
  </si>
  <si>
    <t>Bueiro metálico com chapas múltiplas MP 152 galvanizadas - D = 6,50 m - brita produzida</t>
  </si>
  <si>
    <t>Bueiro metálico com chapas múltiplas MP 152 galvanizadas - D = 6,85 m - brita comercial</t>
  </si>
  <si>
    <t>Bueiro metálico com chapas múltiplas MP 152 galvanizadas - D = 6,85 m - brita produzida</t>
  </si>
  <si>
    <t>Bueiro metálico com chapas múltiplas MP 152 galvanizadas - D = 7,25 m - brita comercial</t>
  </si>
  <si>
    <t>Bueiro metálico com chapas múltiplas MP 152 galvanizadas - D = 7,25 m - brita produzida</t>
  </si>
  <si>
    <t>Bueiro metálico com chapas múltiplas MP 152 galvanizadas - lenticular - vão = 1,95 m e altura = 1,40 m - aterro rodoviário mínimo = 0,60 m e máximo = 8,40 m - brita comercial</t>
  </si>
  <si>
    <t>Bueiro metálico com chapas múltiplas MP 152 galvanizadas - lenticular - vão = 1,95 m e altura = 1,40 m - aterro rodoviário mínimo = 0,60 m e máximo = 8,40 m - brita produzida</t>
  </si>
  <si>
    <t>Bueiro metálico com chapas múltiplas MP 152 galvanizadas - lenticular - vão = 2,15 m e altura = 1,50 m - aterro rodoviário mínimo = 0,60 m e máximo = 7,50 m - brita comercial</t>
  </si>
  <si>
    <t>Bueiro metálico com chapas múltiplas MP 152 galvanizadas - lenticular - vão = 2,15 m e altura = 1,50 m - aterro rodoviário mínimo = 0,60 m e máximo = 7,50 m - brita produzida</t>
  </si>
  <si>
    <t>Bueiro metálico com chapas múltiplas MP 152 galvanizadas - lenticular - vão = 2,30 m e altura = 1,60 m - aterro rodoviário mínimo = 0,60 m e máximo = 7,20 m - brita comercial</t>
  </si>
  <si>
    <t>Bueiro metálico com chapas múltiplas MP 152 galvanizadas - lenticular - vão = 2,30 m e altura = 1,60 m - aterro rodoviário mínimo = 0,60 m e máximo = 7,20 m - brita produzida</t>
  </si>
  <si>
    <t>Bueiro metálico com chapas múltiplas MP 152 galvanizadas - lenticular - vão = 2,55 m e altura = 1,65 m - aterro rodoviário mínimo = 0,60 m e máximo = 6,50 m - brita comercial</t>
  </si>
  <si>
    <t>Bueiro metálico com chapas múltiplas MP 152 galvanizadas - lenticular - vão = 2,55 m e altura = 1,65 m - aterro rodoviário mínimo = 0,60 m e máximo = 6,50 m - brita produzida</t>
  </si>
  <si>
    <t>Bueiro metálico com chapas múltiplas MP 152 galvanizadas - lenticular - vão = 2,70 m e altura = 1,85 m - aterro rodoviário mínimo = 0,60 m e máximo = 6,60 m - brita comercial</t>
  </si>
  <si>
    <t>Bueiro metálico com chapas múltiplas MP 152 galvanizadas - lenticular - vão = 2,70 m e altura = 1,85 m - aterro rodoviário mínimo = 0,60 m e máximo = 6,60 m - brita produzida</t>
  </si>
  <si>
    <t>Bueiro metálico com chapas múltiplas MP 152 galvanizadas - lenticular - vão = 2,75 m e altura = 1,90 m - aterro rodoviário mínimo = 0,60 m e máximo = 6,50 m - brita comercial</t>
  </si>
  <si>
    <t>Bueiro metálico com chapas múltiplas MP 152 galvanizadas - lenticular - vão = 2,75 m e altura = 1,90 m - aterro rodoviário mínimo = 0,60 m e máximo = 6,50 m - brita produzida</t>
  </si>
  <si>
    <t>Bueiro metálico com chapas múltiplas MP 152 galvanizadas - lenticular - vão = 3,00 m e altura = 2,00 m - aterro rodoviário mínimo = 0,60 m e máximo = 6,00 m - brita comercial</t>
  </si>
  <si>
    <t>Bueiro metálico com chapas múltiplas MP 152 galvanizadas - lenticular - vão = 3,00 m e altura = 2,00 m - aterro rodoviário mínimo = 0,60 m e máximo = 6,00 m - brita produzida</t>
  </si>
  <si>
    <t>Bueiro metálico com chapas múltiplas MP 152 galvanizadas - lenticular - vão = 3,20 m e altura = 2,10 m - aterro rodoviário mínimo = 0,60 m e máximo = 5,60 m - brita comercial</t>
  </si>
  <si>
    <t>Bueiro metálico com chapas múltiplas MP 152 galvanizadas - lenticular - vão = 3,20 m e altura = 2,10 m - aterro rodoviário mínimo = 0,60 m e máximo = 5,60 m - brita produzida</t>
  </si>
  <si>
    <t>Bueiro metálico com chapas múltiplas MP 152 galvanizadas - lenticular - vão = 3,35 m e altura = 2,15 m - aterro rodoviário mínimo = 0,60 m e máximo = 5,30 m - brita comercial</t>
  </si>
  <si>
    <t>Bueiro metálico com chapas múltiplas MP 152 galvanizadas - lenticular - vão = 3,35 m e altura = 2,15 m - aterro rodoviário mínimo = 0,60 m e máximo = 5,30 m - brita produzida</t>
  </si>
  <si>
    <t>Bueiro metálico com chapas múltiplas MP 152 galvanizadas - lenticular - vão = 3,55 m e altura = 2,25 m - aterro rodoviário mínimo = 0,60 m e máximo = 5,00 m - brita comercial</t>
  </si>
  <si>
    <t>Bueiro metálico com chapas múltiplas MP 152 galvanizadas - lenticular - vão = 3,55 m e altura = 2,25 m - aterro rodoviário mínimo = 0,60 m e máximo = 5,00 m - brita produzida</t>
  </si>
  <si>
    <t>Bueiro metálico com chapas múltiplas MP 152 galvanizadas - lenticular - vão = 3,70 m e altura = 2,35 m - aterro rodoviário mínimo = 0,60 m e máximo = 4,90 m - brita comercial</t>
  </si>
  <si>
    <t>Bueiro metálico com chapas múltiplas MP 152 galvanizadas - lenticular - vão = 3,70 m e altura = 2,35 m - aterro rodoviário mínimo = 0,60 m e máximo = 4,90 m - brita produzida</t>
  </si>
  <si>
    <t>Bueiro metálico com chapas múltiplas MP 152 galvanizadas - lenticular - vão = 3,90 m e altura = 2,45 m - aterro rodoviário mínimo = 0,60 m e máximo = 4,60 m - brita comercial</t>
  </si>
  <si>
    <t>Bueiro metálico com chapas múltiplas MP 152 galvanizadas - lenticular - vão = 3,90 m e altura = 2,45 m - aterro rodoviário mínimo = 0,60 m e máximo = 4,60 m - brita produzida</t>
  </si>
  <si>
    <t>Bueiro metálico com chapas múltiplas MP 152 galvanizadas - lenticular - vão = 4,00 m e altura = 2,55 m - aterro rodoviário mínimo = 0,60 m e máximo = 4,50 m - brita comercial</t>
  </si>
  <si>
    <t>Bueiro metálico com chapas múltiplas MP 152 galvanizadas - lenticular - vão = 4,00 m e altura = 2,55 m - aterro rodoviário mínimo = 0,60 m e máximo = 4,50 m - brita produzida</t>
  </si>
  <si>
    <t>Bueiro metálico com chapas múltiplas MP 152 galvanizadas - lenticular - vão = 4,15 m e altura = 2,80 m - aterro rodoviário mínimo = 0,60 m e máximo = 6,80 m - brita comercial</t>
  </si>
  <si>
    <t>Bueiro metálico com chapas múltiplas MP 152 galvanizadas - lenticular - vão = 4,15 m e altura = 2,80 m - aterro rodoviário mínimo = 0,60 m e máximo = 6,80 m - brita produzida</t>
  </si>
  <si>
    <t>Bueiro metálico com chapas múltiplas MP 152 galvanizadas - lenticular - vão = 4,40 m e altura = 2,90 m - aterro rodoviário mínimo = 0,60 m e máximo = 6,40 m - brita comercial</t>
  </si>
  <si>
    <t>Bueiro metálico com chapas múltiplas MP 152 galvanizadas - lenticular - vão = 4,40 m e altura = 2,90 m - aterro rodoviário mínimo = 0,60 m e máximo = 6,40 m - brita produzida</t>
  </si>
  <si>
    <t>Bueiro metálico com chapas múltiplas MP 152 galvanizadas - lenticular - vão = 4,60 m e altura = 3,00 m - aterro rodoviário mínimo = 0,60 m e máximo = 6,10 m - brita comercial</t>
  </si>
  <si>
    <t>Bueiro metálico com chapas múltiplas MP 152 galvanizadas - lenticular - vão = 4,60 m e altura = 3,00 m - aterro rodoviário mínimo = 0,60 m e máximo = 6,10 m - brita produzida</t>
  </si>
  <si>
    <t>Bueiro metálico com chapas múltiplas MP 152 galvanizadas - lenticular - vão = 4,80 m e altura = 3,05 m - aterro rodoviário mínimo = 0,60 m e máximo = 5,80 m - brita comercial</t>
  </si>
  <si>
    <t>Bueiro metálico com chapas múltiplas MP 152 galvanizadas - lenticular - vão = 4,80 m e altura = 3,05 m - aterro rodoviário mínimo = 0,60 m e máximo = 5,80 m - brita produzida</t>
  </si>
  <si>
    <t>Bueiro metálico com chapas múltiplas MP 152 galvanizadas - lenticular - vão = 5,05 m e altura = 3,15 m - aterro rodoviário mínimo = 0,90 m e máximo = 5,50 m - brita comercial</t>
  </si>
  <si>
    <t>Bueiro metálico com chapas múltiplas MP 152 galvanizadas - lenticular - vão = 5,05 m e altura = 3,15 m - aterro rodoviário mínimo = 0,90 m e máximo = 5,50 m - brita produzida</t>
  </si>
  <si>
    <t>Bueiro metálico com chapas múltiplas MP 152 galvanizadas - lenticular - vão = 5,25 m e altura = 3,25 m - aterro rodoviário mínimo = 0,90 m e máximo = 5,30 m - brita comercial</t>
  </si>
  <si>
    <t>Bueiro metálico com chapas múltiplas MP 152 galvanizadas - lenticular - vão = 5,25 m e altura = 3,25 m - aterro rodoviário mínimo = 0,90 m e máximo = 5,30 m - brita produzida</t>
  </si>
  <si>
    <t>Bueiro metálico com chapas múltiplas MP 152 galvanizadas - lenticular - vão = 5,45 m e altura = 3,35 m - aterro rodoviário mínimo = 0,90 m e máximo = 5,10 m - brita comercial</t>
  </si>
  <si>
    <t>Bueiro metálico com chapas múltiplas MP 152 galvanizadas - lenticular - vão = 5,45 m e altura = 3,35 m - aterro rodoviário mínimo = 0,90 m e máximo = 5,10 m - brita produzida</t>
  </si>
  <si>
    <t>Bueiro metálico com chapas múltiplas MP 152 galvanizadas - lenticular - vão = 5,60 m e altura = 3,40 m - aterro rodoviário mínimo = 0,90 m e máximo = 4,90 m - brita comercial</t>
  </si>
  <si>
    <t>Bueiro metálico com chapas múltiplas MP 152 galvanizadas - lenticular - vão = 5,60 m e altura = 3,40 m - aterro rodoviário mínimo = 0,90 m e máximo = 4,90 m - brita produzida</t>
  </si>
  <si>
    <t>Bueiro metálico com chapas múltiplas MP 152 galvanizadas - lenticular - vão = 5,80 m e altura = 3,50 m - aterro rodoviário mínimo = 0,90 m e máximo = 4,70 m - brita comercial</t>
  </si>
  <si>
    <t>Bueiro metálico com chapas múltiplas MP 152 galvanizadas - lenticular - vão = 5,80 m e altura = 3,50 m - aterro rodoviário mínimo = 0,90 m e máximo = 4,70 m - brita produzida</t>
  </si>
  <si>
    <t>Bueiro metálico com chapas múltiplas MP 152 galvanizadas - lenticular - vão = 5,90 m e altura = 3,55 m - aterro rodoviário mínimo = 0,90 m e máximo = 4,70 m - brita comercial</t>
  </si>
  <si>
    <t>Bueiro metálico com chapas múltiplas MP 152 galvanizadas - lenticular - vão = 5,90 m e altura = 3,55 m - aterro rodoviário mínimo = 0,90 m e máximo = 4,70 m - brita produzida</t>
  </si>
  <si>
    <t>Bueiro metálico com chapas múltiplas MP 152 galvanizadas - lenticular - vão = 6,10 m e altura = 3,65 m - aterro rodoviário mínimo = 0,90 m e máximo = 4,50 m - brita comercial</t>
  </si>
  <si>
    <t>Bueiro metálico com chapas múltiplas MP 152 galvanizadas - lenticular - vão = 6,10 m e altura = 3,65 m - aterro rodoviário mínimo = 0,90 m e máximo = 4,50 m - brita produzida</t>
  </si>
  <si>
    <t>Bueiro metálico com chapas múltiplas MP 152 galvanizadas - lenticular - vão = 6,25 m e altura = 3,65 m - aterro rodoviário mínimo = 0,90 m e máximo = 4,30 m - brita comercial</t>
  </si>
  <si>
    <t>Bueiro metálico com chapas múltiplas MP 152 galvanizadas - lenticular - vão = 6,25 m e altura = 3,65 m - aterro rodoviário mínimo = 0,90 m e máximo = 4,30 m - brita produzida</t>
  </si>
  <si>
    <t>Bueiro metálico com chapas múltiplas MP 152 galvanizadas - lenticular - vão = 6,40 m e altura = 3,75 m - aterro rodoviário mínimo = 0,90 m e máximo = 4,30 m - brita comercial</t>
  </si>
  <si>
    <t>Bueiro metálico com chapas múltiplas MP 152 galvanizadas - lenticular - vão = 6,40 m e altura = 3,75 m - aterro rodoviário mínimo = 0,90 m e máximo = 4,30 m - brita produzida</t>
  </si>
  <si>
    <t>Bueiro metálico com chapas múltiplas MP 152 galvanizadas - lenticular - vão = 6,60 m e altura = 3,85 m - aterro rodoviário mínimo = 0,90 m e máximo = 4,10 m - brita comercial</t>
  </si>
  <si>
    <t>Bueiro metálico com chapas múltiplas MP 152 galvanizadas - lenticular - vão = 6,60 m e altura = 3,85 m - aterro rodoviário mínimo = 0,90 m e máximo = 4,10 m - brita produzida</t>
  </si>
  <si>
    <t>Bueiro metálico com chapas múltiplas MP 152 galvanizadas - passagem de gado - vão = 2,20 m e altura = 2,25 m -aterro rodoviário mínimo = 0,30 m e máximo = 8,90 m - brita comercial</t>
  </si>
  <si>
    <t>Bueiro metálico com chapas múltiplas MP 152 galvanizadas - passagem de gado - vão = 2,20 m e altura = 2,25 m -aterro rodoviário mínimo = 0,30 m e máximo = 8,90 m - brita produzida</t>
  </si>
  <si>
    <t>Bueiro metálico com chapas múltiplas MP 152 galvanizadas - passagem de gado - vão = 2,90 m e altura = 3,10 m - aterro rodoviário mínimo = 0,60 m e máximo = 11,40 m - brita comercial</t>
  </si>
  <si>
    <t>Bueiro metálico com chapas múltiplas MP 152 galvanizadas - passagem de gado - vão = 2,90 m e altura = 3,10 m - aterro rodoviário mínimo = 0,60 m e máximo = 11,40 m - brita produzida</t>
  </si>
  <si>
    <t>Bueiro metálico com chapas múltiplas MP 152 galvanizadas - passagem inferior - vão = 3,70 m e altura = 3,50 m - aterro rodoviário mínimo = 0,60 m e máximo = 10,30 m - brita comercial</t>
  </si>
  <si>
    <t>Bueiro metálico com chapas múltiplas MP 152 galvanizadas - passagem inferior - vão = 3,70 m e altura = 3,50 m - aterro rodoviário mínimo = 0,60 m e máximo = 10,30 m - brita produzida</t>
  </si>
  <si>
    <t>Bueiro metálico com chapas múltiplas MP 152 galvanizadas - passagem inferior - vão = 3,90 m e altura = 3,60 m - aterro rodoviário mínimo = 0,60 m e máximo = 9,80 m - brita comercial</t>
  </si>
  <si>
    <t>Bueiro metálico com chapas múltiplas MP 152 galvanizadas - passagem inferior - vão = 3,90 m e altura = 3,60 m - aterro rodoviário mínimo = 0,60 m e máximo = 9,80 m - brita produzida</t>
  </si>
  <si>
    <t>Bueiro metálico com chapas múltiplas MP 152 galvanizadas - passagem inferior - vão = 4,00 m e altura = 3,75 m - aterro rodoviário mínimo = 0,60 m e máximo = 9,50 m - brita comercial</t>
  </si>
  <si>
    <t>Bueiro metálico com chapas múltiplas MP 152 galvanizadas - passagem inferior - vão = 4,00 m e altura = 3,75 m - aterro rodoviário mínimo = 0,60 m e máximo = 9,50 m - brita produzida</t>
  </si>
  <si>
    <t>Bueiro metálico com chapas múltiplas MP 152 galvanizadas - passagem inferior - vão = 4,20 m e altura = 3,90 m - aterro rodoviário mínimo = 0,60 m e máximo = 9,10 m - brita comercial</t>
  </si>
  <si>
    <t>Bueiro metálico com chapas múltiplas MP 152 galvanizadas - passagem inferior - vão = 4,20 m e altura = 3,90 m - aterro rodoviário mínimo = 0,60 m e máximo = 9,10 m - brita produzida</t>
  </si>
  <si>
    <t>Bueiro metálico com chapas múltiplas MP 152 galvanizadas - passagem inferior - vão = 4,25 m e altura = 4,10 m - aterro rodoviário mínimo = 0,60 m e máximo = 8,90 m - brita comercial</t>
  </si>
  <si>
    <t>Bueiro metálico com chapas múltiplas MP 152 galvanizadas - passagem inferior - vão = 4,25 m e altura = 4,10 m - aterro rodoviário mínimo = 0,60 m e máximo = 8,90 m - brita produzida</t>
  </si>
  <si>
    <t>Bueiro metálico com chapas múltiplas MP 152 galvanizadas - passagem inferior - vão = 4,40 m e altura = 4,25 m - aterro rodoviário mínimo = 0,60 m e máximo = 8,60 m - brita comercial</t>
  </si>
  <si>
    <t>Bueiro metálico com chapas múltiplas MP 152 galvanizadas - passagem inferior - vão = 4,40 m e altura = 4,25 m - aterro rodoviário mínimo = 0,60 m e máximo = 8,60 m - brita produzida</t>
  </si>
  <si>
    <t>Bueiro metálico com chapas múltiplas MP 152 galvanizadas - passagem inferior - vão = 4,50 m e altura = 4,40 m - aterro rodoviário mínimo = 0,60 m e máximo = 8,40 m - brita comercial</t>
  </si>
  <si>
    <t>Bueiro metálico com chapas múltiplas MP 152 galvanizadas - passagem inferior - vão = 4,50 m e altura = 4,40 m - aterro rodoviário mínimo = 0,60 m e máximo = 8,40 m - brita produzida</t>
  </si>
  <si>
    <t>Bueiro metálico com chapas múltiplas MP 152 galvanizadas - passagem inferior - vão = 4,70 m e altura = 4,50 m - aterro rodoviário mínimo = 0,60 m e máximo = 8,90 m - brita comercial</t>
  </si>
  <si>
    <t>Bueiro metálico com chapas múltiplas MP 152 galvanizadas - passagem inferior - vão = 4,70 m e altura = 4,50 m - aterro rodoviário mínimo = 0,60 m e máximo = 8,90 m - brita produzida</t>
  </si>
  <si>
    <t>Bueiro metálico com chapas múltiplas MP 152 galvanizadas - passagem inferior - vão = 4,80 m e altura = 4,75 m - aterro rodoviário mínimo = 0,90 m e máximo = 9,00 m - brita comercial</t>
  </si>
  <si>
    <t>Bueiro metálico com chapas múltiplas MP 152 galvanizadas - passagem inferior - vão = 4,80 m e altura = 4,75 m - aterro rodoviário mínimo = 0,90 m e máximo = 9,00 m - brita produzida</t>
  </si>
  <si>
    <t>Bueiro metálico com chapas múltiplas MP 152 galvanizadas - passagem inferior - vão = 5,00 m e altura = 4,85 m - aterro rodoviário mínimo = 0,90 m e máximo = 8,60 m - brita comercial</t>
  </si>
  <si>
    <t>Bueiro metálico com chapas múltiplas MP 152 galvanizadas - passagem inferior - vão = 5,00 m e altura = 4,85 m - aterro rodoviário mínimo = 0,90 m e máximo = 8,60 m - brita produzida</t>
  </si>
  <si>
    <t>Bueiro metálico com chapas múltiplas MP 152 galvanizadas - passagem inferior - vão = 5,15 m e altura = 4,90 m - aterro rodoviário mínimo = 0,90 m e máximo = 8,50 m - brita comercial</t>
  </si>
  <si>
    <t>Bueiro metálico com chapas múltiplas MP 152 galvanizadas - passagem inferior - vão = 5,15 m e altura = 4,90 m - aterro rodoviário mínimo = 0,90 m e máximo = 8,50 m - brita produzida</t>
  </si>
  <si>
    <t>Bueiro metálico com chapas múltiplas MP 152 galvanizadas - passagem inferior - vão = 5,25 m e altura = 5,00 m - aterro rodoviário mínimo = 0,90 m e máximo = 8,40 m - brita comercial</t>
  </si>
  <si>
    <t>Bueiro metálico com chapas múltiplas MP 152 galvanizadas - passagem inferior - vão = 5,25 m e altura = 5,00 m - aterro rodoviário mínimo = 0,90 m e máximo = 8,40 m - brita produzida</t>
  </si>
  <si>
    <t>Bueiro metálico com chapas múltiplas MP 152 galvanizadas - passagem inferior - vão = 5,30 m e altura = 5,30 m - aterro rodoviário mínimo = 0,90 m e máximo = 9,60 m - brita comercial</t>
  </si>
  <si>
    <t>Bueiro metálico com chapas múltiplas MP 152 galvanizadas - passagem inferior - vão = 5,30 m e altura = 5,30 m - aterro rodoviário mínimo = 0,90 m e máximo = 9,60 m - brita produzida</t>
  </si>
  <si>
    <t>Bueiro metálico com chapas múltiplas MP 152 galvanizadas - passagem inferior - vão = 5,65 m e altura = 5,25 m - aterro rodoviário mínimo = 0,90 m e máximo = 9,00 m - brita comercial</t>
  </si>
  <si>
    <t>Bueiro metálico com chapas múltiplas MP 152 galvanizadas - passagem inferior - vão = 5,65 m e altura = 5,25 m - aterro rodoviário mínimo = 0,90 m e máximo = 9,00 m - brita produzida</t>
  </si>
  <si>
    <t>Bueiro metálico com chapas múltiplas MP 152 galvanizadas - passagem inferior - vão = 5,85 m e altura = 5,30 m - aterro rodoviário mínimo = 0,90 m e máximo = 8,40 m - brita comercial</t>
  </si>
  <si>
    <t>Bueiro metálico com chapas múltiplas MP 152 galvanizadas - passagem inferior - vão = 5,85 m e altura = 5,30 m - aterro rodoviário mínimo = 0,90 m e máximo = 8,40 m - brita produzida</t>
  </si>
  <si>
    <t>Bueiro metálico com chapas múltiplas MP 152 galvanizadas - passagem inferior - vão = 6,00 m e altura = 5,45 m - aterro rodoviário mínimo = 0,90 m e máximo = 8,30 m - brita comercial</t>
  </si>
  <si>
    <t>Bueiro metálico com chapas múltiplas MP 152 galvanizadas - passagem inferior - vão = 6,00 m e altura = 5,45 m - aterro rodoviário mínimo = 0,90 m e máximo = 8,30 m - brita produzida</t>
  </si>
  <si>
    <t>Bueiro metálico com chapas múltiplas MP 152 galvanizadas - passagem inferior - vão = 6,25 m e altura = 5,50 m - aterro rodoviário mínimo = 0,90 m e máximo = 7,90 m - brita comercial</t>
  </si>
  <si>
    <t>Bueiro metálico com chapas múltiplas MP 152 galvanizadas - passagem inferior - vão = 6,25 m e altura = 5,50 m - aterro rodoviário mínimo = 0,90 m e máximo = 7,90 m - brita produzida</t>
  </si>
  <si>
    <t>Bueiro metálico sem interrupção de tráfego - D = 1,20 m - chapa com epóxi - escavado em material de 1ª categoria - aterro ferroviário máximo = 12,90 m</t>
  </si>
  <si>
    <t>Bueiro metálico sem interrupção de tráfego - D = 1,20 m - chapa com epóxi - escavado em material de 1ª categoria - aterro rodoviário máximo = 9,00 m</t>
  </si>
  <si>
    <t>Bueiro metálico sem interrupção de tráfego - D = 1,20 m - chapa com epóxi - escavado em material de 2ª categoria - aterro ferroviário máximo = 12,90 m</t>
  </si>
  <si>
    <t>Bueiro metálico sem interrupção de tráfego - D = 1,20 m - chapa com epóxi - escavado em material de 2ª categoria - aterro rodoviário máximo = 9,00 m</t>
  </si>
  <si>
    <t>Bueiro metálico sem interrupção de tráfego - D = 1,20 m - chapa com epóxi - escavado em material de 3ª categoria - aterro ferroviário máximo = 12,90 m</t>
  </si>
  <si>
    <t>Bueiro metálico sem interrupção de tráfego - D = 1,20 m - chapa com epóxi - escavado em material de 3ª categoria - aterro rodoviário máximo = 9,00 m</t>
  </si>
  <si>
    <t>Bueiro metálico sem interrupção de tráfego - D = 1,20 m - chapa galvanizada - escavado em material de 1ª categoria - aterro ferroviário máximo = 12,90 m</t>
  </si>
  <si>
    <t>Bueiro metálico sem interrupção de tráfego - D = 1,20 m - chapa galvanizada - escavado em material de 1ª categoria - aterro rodoviário máximo = 9,00 m</t>
  </si>
  <si>
    <t>Bueiro metálico sem interrupção de tráfego - D = 1,20 m - chapa galvanizada - escavado em material de 2ª categoria - aterro ferroviário máximo = 12,90 m</t>
  </si>
  <si>
    <t>Bueiro metálico sem interrupção de tráfego - D = 1,20 m - chapa galvanizada - escavado em material de 2ª categoria - aterro rodoviário máximo = 9,00 m</t>
  </si>
  <si>
    <t>Bueiro metálico sem interrupção de tráfego - D = 1,20 m - chapa galvanizada - escavado em material de 3ª categoria - aterro ferroviário máximo = 12,90 m</t>
  </si>
  <si>
    <t>Bueiro metálico sem interrupção de tráfego - D = 1,20 m - chapa galvanizada - escavado em material de 3ª categoria - aterro rodoviário máximo = 9,00 m</t>
  </si>
  <si>
    <t>Bueiro metálico sem interrupção de tráfego - D = 1,40 m - chapa com epóxi - escavado em material de 1ª categoria - aterro ferroviário máximo = 11,00 m</t>
  </si>
  <si>
    <t>Bueiro metálico sem interrupção de tráfego - D = 1,40 m - chapa com epóxi - escavado em material de 1ª categoria - aterro rodoviário máximo = 7,70 m</t>
  </si>
  <si>
    <t>Bueiro metálico sem interrupção de tráfego - D = 1,40 m - chapa com epóxi - escavado em material de 2ª categoria - aterro ferroviário máximo = 11,00 m</t>
  </si>
  <si>
    <t>Bueiro metálico sem interrupção de tráfego - D = 1,40 m - chapa com epóxi - escavado em material de 2ª categoria - aterro rodoviário máximo = 7,70 m</t>
  </si>
  <si>
    <t>Bueiro metálico sem interrupção de tráfego - D = 1,40 m - chapa com epóxi - escavado em material de 3ª categoria - aterro ferroviário máximo = 11,00 m</t>
  </si>
  <si>
    <t>Bueiro metálico sem interrupção de tráfego - D = 1,40 m - chapa com epóxi - escavado em material de 3ª categoria - aterro rodoviário máximo = 7,70 m</t>
  </si>
  <si>
    <t>Bueiro metálico sem interrupção de tráfego - D = 1,40 m - chapa galvanizada - escavado em material de 1ª categoria - aterro ferroviário máximo = 11,00 m</t>
  </si>
  <si>
    <t>Bueiro metálico sem interrupção de tráfego - D = 1,40 m - chapa galvanizada - escavado em material de 1ª categoria - aterro rodoviário máximo = 7,70 m</t>
  </si>
  <si>
    <t>Bueiro metálico sem interrupção de tráfego - D = 1,40 m - chapa galvanizada - escavado em material de 2ª categoria - aterro ferroviário máximo = 11,00 m</t>
  </si>
  <si>
    <t>Bueiro metálico sem interrupção de tráfego - D = 1,40 m - chapa galvanizada - escavado em material de 2ª categoria - aterro rodoviário máximo = 7,70 m</t>
  </si>
  <si>
    <t>Bueiro metálico sem interrupção de tráfego - D = 1,40 m - chapa galvanizada - escavado em material de 3ª categoria - aterro ferroviário máximo = 11,00 m</t>
  </si>
  <si>
    <t>Bueiro metálico sem interrupção de tráfego - D = 1,40 m - chapa galvanizada - escavado em material de 3ª categoria - aterro rodoviário máximo = 7,70 m</t>
  </si>
  <si>
    <t>Bueiro metálico sem interrupção de tráfego - D = 1,60 m - chapa com epóxi - escavado em material de 1ª categoria - aterro ferroviário máximo = 9,60 m</t>
  </si>
  <si>
    <t>Bueiro metálico sem interrupção de tráfego - D = 1,60 m - chapa com epóxi - escavado em material de 1ª categoria - aterro rodoviário máximo = 6,70 m</t>
  </si>
  <si>
    <t>Bueiro metálico sem interrupção de tráfego - D = 1,60 m - chapa com epóxi - escavado em material de 2ª categoria - aterro ferroviário máximo = 9,60 m</t>
  </si>
  <si>
    <t>Bueiro metálico sem interrupção de tráfego - D = 1,60 m - chapa com epóxi - escavado em material de 2ª categoria - aterro rodoviário máximo = 6,70 m</t>
  </si>
  <si>
    <t>Bueiro metálico sem interrupção de tráfego - D = 1,60 m - chapa com epóxi - escavado em material de 3ª categoria - aterro ferroviário máximo = 9,60 m</t>
  </si>
  <si>
    <t>Bueiro metálico sem interrupção de tráfego - D = 1,60 m - chapa com epóxi - escavado em material de 3ª categoria - aterro rodoviário máximo = 6,70 m</t>
  </si>
  <si>
    <t>Bueiro metálico sem interrupção de tráfego - D = 1,60 m - chapa galvanizada - escavado em material de 1ª categoria - aterro ferroviário máximo = 9,60 m</t>
  </si>
  <si>
    <t>Bueiro metálico sem interrupção de tráfego - D = 1,60 m - chapa galvanizada - escavado em material de 1ª categoria - aterro rodoviário máximo = 6,70 m</t>
  </si>
  <si>
    <t>Bueiro metálico sem interrupção de tráfego - D = 1,60 m - chapa galvanizada - escavado em material de 2ª categoria - aterro ferroviário máximo = 9,60 m</t>
  </si>
  <si>
    <t>Bueiro metálico sem interrupção de tráfego - D = 1,60 m - chapa galvanizada - escavado em material de 2ª categoria - aterro rodoviário máximo = 6,70 m</t>
  </si>
  <si>
    <t>Bueiro metálico sem interrupção de tráfego - D = 1,60 m - chapa galvanizada - escavado em material de 3ª categoria - aterro ferroviário máximo = 9,60 m</t>
  </si>
  <si>
    <t>Bueiro metálico sem interrupção de tráfego - D = 1,60 m - chapa galvanizada - escavado em material de 3ª categoria - aterro rodoviário máximo = 6,70 m</t>
  </si>
  <si>
    <t>Bueiro metálico sem interrupção de tráfego - D = 1,80 m - chapa com epóxi - escavado em material de 1ª categoria - aterro ferroviário máximo = 8,00 m</t>
  </si>
  <si>
    <t>Bueiro metálico sem interrupção de tráfego - D = 1,80 m - chapa com epóxi - escavado em material de 1ª categoria - aterro rodoviário máximo = 6,00 m</t>
  </si>
  <si>
    <t>Bueiro metálico sem interrupção de tráfego - D = 1,80 m - chapa com epóxi - escavado em material de 2ª categoria - aterro ferroviário máximo = 8,00 m</t>
  </si>
  <si>
    <t>Bueiro metálico sem interrupção de tráfego - D = 1,80 m - chapa com epóxi - escavado em material de 2ª categoria - aterro rodoviário máximo = 6,00 m</t>
  </si>
  <si>
    <t>Bueiro metálico sem interrupção de tráfego - D = 1,80 m - chapa com epóxi - escavado em material de 3ª categoria - aterro ferroviário máximo = 8,00 m</t>
  </si>
  <si>
    <t>Bueiro metálico sem interrupção de tráfego - D = 1,80 m - chapa com epóxi - escavado em material de 3ª categoria - aterro rodoviário máximo = 6,00 m</t>
  </si>
  <si>
    <t>Bueiro metálico sem interrupção de tráfego - D = 1,80 m - chapa galvanizada - escavado em material de 1ª categoria - aterro ferroviário máximo = 8,00 m</t>
  </si>
  <si>
    <t>Bueiro metálico sem interrupção de tráfego - D = 1,80 m - chapa galvanizada - escavado em material de 1ª categoria - aterro rodoviário máximo = 6,00 m</t>
  </si>
  <si>
    <t>Bueiro metálico sem interrupção de tráfego - D = 1,80 m - chapa galvanizada - escavado em material de 2ª categoria - aterro ferroviário máximo = 8,00 m</t>
  </si>
  <si>
    <t>Bueiro metálico sem interrupção de tráfego - D = 1,80 m - chapa galvanizada - escavado em material de 2ª categoria - aterro rodoviário máximo = 6,00 m</t>
  </si>
  <si>
    <t>Bueiro metálico sem interrupção de tráfego - D = 1,80 m - chapa galvanizada - escavado em material de 3ª categoria - aterro ferroviário máximo = 8,00 m</t>
  </si>
  <si>
    <t>Bueiro metálico sem interrupção de tráfego - D = 1,80 m - chapa galvanizada - escavado em material de 3ª categoria - aterro rodoviário máximo = 6,00 m</t>
  </si>
  <si>
    <t>Bueiro metálico sem interrupção de tráfego - D = 2,00 m - chapa com epóxi - escavado em material de 1ª categoria - aterro ferroviário máximo = 6,90 m</t>
  </si>
  <si>
    <t>Bueiro metálico sem interrupção de tráfego - D = 2,00 m - chapa com epóxi - escavado em material de 1ª categoria - aterro rodoviário máximo = 5,40 m</t>
  </si>
  <si>
    <t>Bueiro metálico sem interrupção de tráfego - D = 2,00 m - chapa com epóxi - escavado em material de 2ª categoria - aterro ferroviário máximo = 6,90 m</t>
  </si>
  <si>
    <t>Bueiro metálico sem interrupção de tráfego - D = 2,00 m - chapa com epóxi - escavado em material de 2ª categoria - aterro rodoviário máximo = 5,40 m</t>
  </si>
  <si>
    <t>Bueiro metálico sem interrupção de tráfego - D = 2,00 m - chapa com epóxi - escavado em material de 3ª categoria - aterro ferroviário máximo = 6,90 m</t>
  </si>
  <si>
    <t>Bueiro metálico sem interrupção de tráfego - D = 2,00 m - chapa com epóxi - escavado em material de 3ª categoria - aterro rodoviário máximo = 5,40 m</t>
  </si>
  <si>
    <t>Bueiro metálico sem interrupção de tráfego - D = 2,00 m - chapa galvanizada - escavado em material de 1ª categoria - aterro ferroviário máximo = 6,90 m</t>
  </si>
  <si>
    <t>Bueiro metálico sem interrupção de tráfego - D = 2,00 m - chapa galvanizada - escavado em material de 1ª categoria - aterro rodoviário máximo = 5,40 m</t>
  </si>
  <si>
    <t>Bueiro metálico sem interrupção de tráfego - D = 2,00 m - chapa galvanizada - escavado em material de 2ª categoria - aterro ferroviário máximo = 6,90 m</t>
  </si>
  <si>
    <t>Bueiro metálico sem interrupção de tráfego - D = 2,00 m - chapa galvanizada - escavado em material de 2ª categoria - aterro rodoviário máximo = 5,40 m</t>
  </si>
  <si>
    <t>Bueiro metálico sem interrupção de tráfego - D = 2,00 m - chapa galvanizada - escavado em material de 3ª categoria - aterro ferroviário máximo = 6,90 m</t>
  </si>
  <si>
    <t>Bueiro metálico sem interrupção de tráfego - D = 2,00 m - chapa galvanizada - escavado em material de 3ª categoria - aterro rodoviário máximo = 5,40 m</t>
  </si>
  <si>
    <t>Bueiro metálico sem interrupção de tráfego - D = 2,20 m - chapa com epóxi - escavado em material de 1ª categoria - aterro ferroviário máximo = 7,90 m</t>
  </si>
  <si>
    <t>Bueiro metálico sem interrupção de tráfego - D = 2,20 m - chapa com epóxi - escavado em material de 1ª categoria - aterro rodoviário máximo = 4,90 m</t>
  </si>
  <si>
    <t>Bueiro metálico sem interrupção de tráfego - D = 2,20 m - chapa com epóxi - escavado em material de 2ª categoria - aterro ferroviário máximo = 7,90 m</t>
  </si>
  <si>
    <t>Bueiro metálico sem interrupção de tráfego - D = 2,20 m - chapa com epóxi - escavado em material de 2ª categoria - aterro rodoviário máximo = 4,90 m</t>
  </si>
  <si>
    <t>Bueiro metálico sem interrupção de tráfego - D = 2,20 m - chapa com epóxi - escavado em material de 3ª categoria - aterro ferroviário máximo = 7,90 m</t>
  </si>
  <si>
    <t>Bueiro metálico sem interrupção de tráfego - D = 2,20 m - chapa com epóxi - escavado em material de 3ª categoria - aterro rodoviário máximo = 4,90 m</t>
  </si>
  <si>
    <t>Bueiro metálico sem interrupção de tráfego - D = 2,20 m - chapa galvanizada - escavado em material de 1ª categoria - aterro ferroviário máximo = 7,90 m</t>
  </si>
  <si>
    <t>Bueiro metálico sem interrupção de tráfego - D = 2,20 m - chapa galvanizada - escavado em material de 1ª categoria - aterro rodoviário máximo = 4,90 m</t>
  </si>
  <si>
    <t>Bueiro metálico sem interrupção de tráfego - D = 2,20 m - chapa galvanizada - escavado em material de 2ª categoria - aterro ferroviário máximo = 7,90 m</t>
  </si>
  <si>
    <t>Bueiro metálico sem interrupção de tráfego - D = 2,20 m - chapa galvanizada - escavado em material de 2ª categoria - aterro rodoviário máximo = 4,90 m</t>
  </si>
  <si>
    <t>Bueiro metálico sem interrupção de tráfego - D = 2,20 m - chapa galvanizada - escavado em material de 3ª categoria - aterro ferroviário máximo = 7,90 m</t>
  </si>
  <si>
    <t>Bueiro metálico sem interrupção de tráfego - D = 2,20 m - chapa galvanizada - escavado em material de 3ª categoria - aterro rodoviário máximo = 4,90 m</t>
  </si>
  <si>
    <t>Bueiro metálico sem interrupção de tráfego - D = 2,40 m - chapa com epóxi - escavado em material de 1ª categoria - aterro ferroviário máximo = 7,00 m</t>
  </si>
  <si>
    <t>Bueiro metálico sem interrupção de tráfego - D = 2,40 m - chapa com epóxi - escavado em material de 1ª categoria - aterro rodoviário máximo = 4,50 m</t>
  </si>
  <si>
    <t>Bueiro metálico sem interrupção de tráfego - D = 2,40 m - chapa com epóxi - escavado em material de 2ª categoria - aterro ferroviário máximo = 7,00 m</t>
  </si>
  <si>
    <t>Bueiro metálico sem interrupção de tráfego - D = 2,40 m - chapa com epóxi - escavado em material de 2ª categoria - aterro rodoviário máximo = 4,50 m</t>
  </si>
  <si>
    <t>Bueiro metálico sem interrupção de tráfego - D = 2,40 m - chapa com epóxi - escavado em material de 3ª categoria - aterro ferroviário máximo = 7,00 m</t>
  </si>
  <si>
    <t>Bueiro metálico sem interrupção de tráfego - D = 2,40 m - chapa com epóxi - escavado em material de 3ª categoria - aterro rodoviário máximo = 4,50 m</t>
  </si>
  <si>
    <t>Bueiro metálico sem interrupção de tráfego - D = 2,40 m - chapa galvanizada - escavado em material de 1ª categoria - aterro ferroviário máximo = 7,00 m</t>
  </si>
  <si>
    <t>Bueiro metálico sem interrupção de tráfego - D = 2,40 m - chapa galvanizada - escavado em material de 1ª categoria - aterro rodoviário máximo = 4,50 m</t>
  </si>
  <si>
    <t>Bueiro metálico sem interrupção de tráfego - D = 2,40 m - chapa galvanizada - escavado em material de 2ª categoria - aterro ferroviário máximo = 7,00 m</t>
  </si>
  <si>
    <t>Bueiro metálico sem interrupção de tráfego - D = 2,40 m - chapa galvanizada - escavado em material de 2ª categoria - aterro rodoviário máximo = 4,50 m</t>
  </si>
  <si>
    <t>Bueiro metálico sem interrupção de tráfego - D = 2,40 m - chapa galvanizada - escavado em material de 3ª categoria - aterro ferroviário máximo = 7,00 m</t>
  </si>
  <si>
    <t>Bueiro metálico sem interrupção de tráfego - D = 2,40 m - chapa galvanizada - escavado em material de 3ª categoria - aterro rodoviário máximo = 4,50 m</t>
  </si>
  <si>
    <t>Bueiro metálico sem interrupção de tráfego - D = 2,60 m - chapa com epóxi - escavado em material de 1ª categoria - aterro ferroviário máximo = 6,40 m</t>
  </si>
  <si>
    <t>Bueiro metálico sem interrupção de tráfego - D = 2,60 m - chapa com epóxi - escavado em material de 1ª categoria - aterro rodoviário máximo = 4,10 m</t>
  </si>
  <si>
    <t>Bueiro metálico sem interrupção de tráfego - D = 2,60 m - chapa com epóxi - escavado em material de 2ª categoria - aterro ferroviário máximo = 6,40 m</t>
  </si>
  <si>
    <t>Bueiro metálico sem interrupção de tráfego - D = 2,60 m - chapa com epóxi - escavado em material de 2ª categoria - aterro rodoviário máximo = 4,10 m</t>
  </si>
  <si>
    <t>Bueiro metálico sem interrupção de tráfego - D = 2,60 m - chapa com epóxi - escavado em material de 3ª categoria - aterro ferroviário máximo = 6,40 m</t>
  </si>
  <si>
    <t>Bueiro metálico sem interrupção de tráfego - D = 2,60 m - chapa com epóxi - escavado em material de 3ª categoria - aterro rodoviário máximo = 4,10 m</t>
  </si>
  <si>
    <t>Bueiro metálico sem interrupção de tráfego - D = 2,60 m - chapa galvanizada - escavado em material de 1ª categoria - aterro ferroviário máximo = 6,40 m</t>
  </si>
  <si>
    <t>Bueiro metálico sem interrupção de tráfego - D = 2,60 m - chapa galvanizada - escavado em material de 1ª categoria - aterro rodoviário máximo = 4,10 m</t>
  </si>
  <si>
    <t>Bueiro metálico sem interrupção de tráfego - D = 2,60 m - chapa galvanizada - escavado em material de 2ª categoria - aterro ferroviário máximo = 6,40 m</t>
  </si>
  <si>
    <t>Bueiro metálico sem interrupção de tráfego - D = 2,60 m - chapa galvanizada - escavado em material de 2ª categoria - aterro rodoviário máximo = 4,10 m</t>
  </si>
  <si>
    <t>Bueiro metálico sem interrupção de tráfego - D = 2,60 m - chapa galvanizada - escavado em material de 3ª categoria - aterro ferroviário máximo = 6,40 m</t>
  </si>
  <si>
    <t>Bueiro metálico sem interrupção de tráfego - D = 2,60 m - chapa galvanizada - escavado em material de 3ª categoria - aterro rodoviário máximo = 4,10 m</t>
  </si>
  <si>
    <t>Bueiro metálico sem interrupção de tráfego - D = 2,80 m - chapa com epóxi - escavado em material de 1ª categoria - aterro ferroviário máximo = 5,50 m</t>
  </si>
  <si>
    <t>Bueiro metálico sem interrupção de tráfego - D = 2,80 m - chapa com epóxi - escavado em material de 1ª categoria - aterro rodoviário máximo = 3,80 m</t>
  </si>
  <si>
    <t>Bueiro metálico sem interrupção de tráfego - D = 2,80 m - chapa com epóxi - escavado em material de 2ª categoria - aterro ferroviário máximo = 5,50 m</t>
  </si>
  <si>
    <t>Bueiro metálico sem interrupção de tráfego - D = 2,80 m - chapa com epóxi - escavado em material de 2ª categoria - aterro rodoviário máximo = 3,80 m</t>
  </si>
  <si>
    <t>Bueiro metálico sem interrupção de tráfego - D = 2,80 m - chapa com epóxi - escavado em material de 3ª categoria - aterro ferroviário máximo = 5,50 m</t>
  </si>
  <si>
    <t>Bueiro metálico sem interrupção de tráfego - D = 2,80 m - chapa com epóxi - escavado em material de 3ª categoria - aterro rodoviário máximo = 3,80 m</t>
  </si>
  <si>
    <t>Bueiro metálico sem interrupção de tráfego - D = 2,80 m - chapa galvanizada - escavado em material de 1ª categoria - aterro ferroviário máximo = 5,50 m</t>
  </si>
  <si>
    <t>Bueiro metálico sem interrupção de tráfego - D = 2,80 m - chapa galvanizada - escavado em material de 1ª categoria - aterro rodoviário máximo = 3,80 m</t>
  </si>
  <si>
    <t>Bueiro metálico sem interrupção de tráfego - D = 2,80 m - chapa galvanizada - escavado em material de 2ª categoria - aterro ferroviário máximo = 5,50 m</t>
  </si>
  <si>
    <t>Bueiro metálico sem interrupção de tráfego - D = 2,80 m - chapa galvanizada - escavado em material de 2ª categoria - aterro rodoviário máximo = 3,80 m</t>
  </si>
  <si>
    <t>Bueiro metálico sem interrupção de tráfego - D = 2,80 m - chapa galvanizada - escavado em material de 3ª categoria - aterro ferroviário máximo = 5,50 m</t>
  </si>
  <si>
    <t>Bueiro metálico sem interrupção de tráfego - D = 2,80 m - chapa galvanizada - escavado em material de 3ª categoria - aterro rodoviário máximo = 3,80 m</t>
  </si>
  <si>
    <t>Bueiro metálico sem interrupção de tráfego - D = 3,00 m - chapa com epóxi - escavado em material de 1ª categoria - aterro ferroviário máximo = 4,70 m</t>
  </si>
  <si>
    <t>Bueiro metálico sem interrupção de tráfego - D = 3,00 m - chapa com epóxi - escavado em material de 1ª categoria - aterro rodoviário máximo = 3,60 m</t>
  </si>
  <si>
    <t>Bueiro metálico sem interrupção de tráfego - D = 3,00 m - chapa com epóxi - escavado em material de 2ª categoria - aterro ferroviário máximo = 4,70 m</t>
  </si>
  <si>
    <t>Bueiro metálico sem interrupção de tráfego - D = 3,00 m - chapa com epóxi - escavado em material de 2ª categoria - aterro rodoviário máximo = 3,60 m</t>
  </si>
  <si>
    <t>Bueiro metálico sem interrupção de tráfego - D = 3,00 m - chapa com epóxi - escavado em material de 3ª categoria - aterro ferroviário máximo = 4,70 m</t>
  </si>
  <si>
    <t>Bueiro metálico sem interrupção de tráfego - D = 3,00 m - chapa com epóxi - escavado em material de 3ª categoria - aterro rodoviário máximo = 3,60 m</t>
  </si>
  <si>
    <t>Bueiro metálico sem interrupção de tráfego - D = 3,00 m - chapa galvanizada - escavado em material de 1ª categoria - aterro ferroviário máximo = 4,70 m</t>
  </si>
  <si>
    <t>Bueiro metálico sem interrupção de tráfego - D = 3,00 m - chapa galvanizada - escavado em material de 1ª categoria - aterro rodoviário máximo = 3,60 m</t>
  </si>
  <si>
    <t>Bueiro metálico sem interrupção de tráfego - D = 3,00 m - chapa galvanizada - escavado em material de 2ª categoria - aterro ferroviário máximo = 4,70 m</t>
  </si>
  <si>
    <t>Bueiro metálico sem interrupção de tráfego - D = 3,00 m - chapa galvanizada - escavado em material de 2ª categoria - aterro rodoviário máximo = 3,60 m</t>
  </si>
  <si>
    <t>Bueiro metálico sem interrupção de tráfego - D = 3,00 m - chapa galvanizada - escavado em material de 3ª categoria - aterro ferroviário máximo = 4,70 m</t>
  </si>
  <si>
    <t>Bueiro metálico sem interrupção de tráfego - D = 3,00 m - chapa galvanizada - escavado em material de 3ª categoria - aterro rodoviário máximo = 3,60 m</t>
  </si>
  <si>
    <t>Bueiro metálico sem interrupção de tráfego - D = 3,20 m - chapa com epóxi - escavado em material de 1ª categoria - aterro ferroviário máximo = 4,00 m</t>
  </si>
  <si>
    <t>Bueiro metálico sem interrupção de tráfego - D = 3,20 m - chapa com epóxi - escavado em material de 1ª categoria - aterro rodoviário máximo = 4,80 m</t>
  </si>
  <si>
    <t>Bueiro metálico sem interrupção de tráfego - D = 3,20 m - chapa com epóxi - escavado em material de 2ª categoria - aterro ferroviário máximo = 4,00 m</t>
  </si>
  <si>
    <t>Bueiro metálico sem interrupção de tráfego - D = 3,20 m - chapa com epóxi - escavado em material de 2ª categoria - aterro rodoviário máximo = 4,80 m</t>
  </si>
  <si>
    <t>Bueiro metálico sem interrupção de tráfego - D = 3,20 m - chapa com epóxi - escavado em material de 3ª categoria - aterro ferroviário máximo = 4,00 m</t>
  </si>
  <si>
    <t>Bueiro metálico sem interrupção de tráfego - D = 3,20 m - chapa com epóxi - escavado em material de 3ª categoria - aterro rodoviário máximo = 4,80 m</t>
  </si>
  <si>
    <t>Bueiro metálico sem interrupção de tráfego - D = 3,20 m - chapa galvanizada - escavado em material de 1ª categoria - aterro ferroviário máximo = 4,00 m</t>
  </si>
  <si>
    <t>Bueiro metálico sem interrupção de tráfego - D = 3,20 m - chapa galvanizada - escavado em material de 1ª categoria - aterro rodoviário máximo = 4,80 m</t>
  </si>
  <si>
    <t>Bueiro metálico sem interrupção de tráfego - D = 3,20 m - chapa galvanizada - escavado em material de 2ª categoria - aterro ferroviário máximo = 4,00 m</t>
  </si>
  <si>
    <t>Bueiro metálico sem interrupção de tráfego - D = 3,20 m - chapa galvanizada - escavado em material de 2ª categoria - aterro rodoviário máximo = 4,80 m</t>
  </si>
  <si>
    <t>Bueiro metálico sem interrupção de tráfego - D = 3,20 m - chapa galvanizada - escavado em material de 3ª categoria - aterro ferroviário máximo = 4,00 m</t>
  </si>
  <si>
    <t>Bueiro metálico sem interrupção de tráfego - D = 3,20 m - chapa galvanizada - escavado em material de 3ª categoria - aterro rodoviário máximo = 4,80 m</t>
  </si>
  <si>
    <t>Bueiro metálico sem interrupção de tráfego - D = 3,40 m - chapa galvanizada - escavado em material de 1ª categoria - aterro ferroviário máximo = 7,00 m</t>
  </si>
  <si>
    <t>Bueiro metálico sem interrupção de tráfego - D = 3,40 m - chapa galvanizada - escavado em material de 1ª categoria - aterro rodoviário máximo = 4,50 m</t>
  </si>
  <si>
    <t>Bueiro metálico sem interrupção de tráfego - D = 3,40 m - chapa galvanizada - escavado em material de 2ª categoria - aterro ferroviário máximo = 7,00 m</t>
  </si>
  <si>
    <t>Bueiro metálico sem interrupção de tráfego - D = 3,40 m - chapa galvanizada - escavado em material de 2ª categoria - aterro rodoviário máximo = 4,50 m</t>
  </si>
  <si>
    <t>Bueiro metálico sem interrupção de tráfego - D = 3,40 m - chapa galvanizada - escavado em material de 3ª categoria - aterro ferroviário máximo = 7,00 m</t>
  </si>
  <si>
    <t>Bueiro metálico sem interrupção de tráfego - D = 3,40 m - chapa galvanizada - escavado em material de 3ª categoria - aterro rodoviário máximo = 4,50 m</t>
  </si>
  <si>
    <t>Bueiro metálico sem interrupção de tráfego - D = 3,60 m - chapa galvanizada - escavado em material de 1ª categoria - aterro ferroviário máximo = 6,60 m</t>
  </si>
  <si>
    <t>Bueiro metálico sem interrupção de tráfego - D = 3,60 m - chapa galvanizada - escavado em material de 1ª categoria - aterro rodoviário máximo = 4,30 m</t>
  </si>
  <si>
    <t>Bueiro metálico sem interrupção de tráfego - D = 3,60 m - chapa galvanizada - escavado em material de 2ª categoria - aterro ferroviário máximo = 6,60 m</t>
  </si>
  <si>
    <t>Bueiro metálico sem interrupção de tráfego - D = 3,60 m - chapa galvanizada - escavado em material de 2ª categoria - aterro rodoviário máximo = 4,30 m</t>
  </si>
  <si>
    <t>Bueiro metálico sem interrupção de tráfego - D = 3,60 m - chapa galvanizada - escavado em material de 3ª categoria - aterro ferroviário máximo = 6,60 m</t>
  </si>
  <si>
    <t>Bueiro metálico sem interrupção de tráfego - D = 3,60 m - chapa galvanizada - escavado em material de 3ª categoria - aterro rodoviário máximo = 4,30 m</t>
  </si>
  <si>
    <t>Bueiro metálico sem interrupção de tráfego - D = 3,80 m - chapa galvanizada - escavado em material de 1ª categoria - aterro ferroviário máximo = 6,20 m</t>
  </si>
  <si>
    <t>Bueiro metálico sem interrupção de tráfego - D = 3,80 m - chapa galvanizada - escavado em material de 1ª categoria - aterro rodoviário máximo = 4,00 m</t>
  </si>
  <si>
    <t>Bueiro metálico sem interrupção de tráfego - D = 3,80 m - chapa galvanizada - escavado em material de 2ª categoria - aterro ferroviário máximo = 6,20 m</t>
  </si>
  <si>
    <t>Bueiro metálico sem interrupção de tráfego - D = 3,80 m - chapa galvanizada - escavado em material de 2ª categoria - aterro rodoviário máximo = 4,00 m</t>
  </si>
  <si>
    <t>Bueiro metálico sem interrupção de tráfego - D = 3,80 m - chapa galvanizada - escavado em material de 3ª categoria - aterro ferroviário máximo = 6,20 m</t>
  </si>
  <si>
    <t>Bueiro metálico sem interrupção de tráfego - D = 3,80 m - chapa galvanizada - escavado em material de 3ª categoria - aterro rodoviário máximo = 4,00 m</t>
  </si>
  <si>
    <t>Bueiro metálico sem interrupção de tráfego - D = 4,00 m - chapa galvanizada - escavado em material de 1ª categoria - aterro ferroviário máximo = 5,10 m</t>
  </si>
  <si>
    <t>Bueiro metálico sem interrupção de tráfego - D = 4,00 m - chapa galvanizada - escavado em material de 1ª categoria - aterro rodoviário máximo = 3,10 m</t>
  </si>
  <si>
    <t>Bueiro metálico sem interrupção de tráfego - D = 4,00 m - chapa galvanizada - escavado em material de 2ª categoria - aterro ferroviário máximo = 5,10 m</t>
  </si>
  <si>
    <t>Bueiro metálico sem interrupção de tráfego - D = 4,00 m - chapa galvanizada - escavado em material de 2ª categoria - aterro rodoviário máximo = 3,10 m</t>
  </si>
  <si>
    <t>Bueiro metálico sem interrupção de tráfego - D = 4,00 m - chapa galvanizada - escavado em material de 3ª categoria - aterro ferroviário máximo = 5,10 m</t>
  </si>
  <si>
    <t>Bueiro metálico sem interrupção de tráfego - D = 4,00 m - chapa galvanizada - escavado em material de 3ª categoria - aterro rodoviário máximo = 3,10 m</t>
  </si>
  <si>
    <t>Bueiro metálico sem interrupção de tráfego - D = 4,20 m - chapa galvanizada - escavado em material de 1ª categoria - aterro ferroviário máximo = 4,80 m</t>
  </si>
  <si>
    <t>Bueiro metálico sem interrupção de tráfego - D = 4,20 m - chapa galvanizada - escavado em material de 1ª categoria - aterro rodoviário máximo = 4,40 m</t>
  </si>
  <si>
    <t>Bueiro metálico sem interrupção de tráfego - D = 4,20 m - chapa galvanizada - escavado em material de 2ª categoria - aterro ferroviário máximo = 4,80 m</t>
  </si>
  <si>
    <t>Bueiro metálico sem interrupção de tráfego - D = 4,20 m - chapa galvanizada - escavado em material de 2ª categoria - aterro rodoviário máximo = 4,40 m</t>
  </si>
  <si>
    <t>Bueiro metálico sem interrupção de tráfego - D = 4,20 m - chapa galvanizada - escavado em material de 3ª categoria - aterro ferroviário máximo = 4,80 m</t>
  </si>
  <si>
    <t>Bueiro metálico sem interrupção de tráfego - D = 4,20 m - chapa galvanizada - escavado em material de 3ª categoria - aterro rodoviário máximo = 4,40 m</t>
  </si>
  <si>
    <t>Bueiro metálico sem interrupção de tráfego - D = 4,40 m - chapa galvanizada - escavado em material de 1ª categoria - aterro ferroviário máximo = 4,20 m</t>
  </si>
  <si>
    <t>Bueiro metálico sem interrupção de tráfego - D = 4,40 m - chapa galvanizada - escavado em material de 1ª categoria - aterro rodoviário máximo = 4,20 m</t>
  </si>
  <si>
    <t>Bueiro metálico sem interrupção de tráfego - D = 4,40 m - chapa galvanizada - escavado em material de 2ª categoria - aterro ferroviário máximo = 4,20 m</t>
  </si>
  <si>
    <t>Bueiro metálico sem interrupção de tráfego - D = 4,40 m - chapa galvanizada - escavado em material de 2ª categoria - aterro rodoviário máximo = 4,20 m</t>
  </si>
  <si>
    <t>Bueiro metálico sem interrupção de tráfego - D = 4,40 m - chapa galvanizada - escavado em material de 3ª categoria - aterro ferroviário máximo = 4,20 m</t>
  </si>
  <si>
    <t>Bueiro metálico sem interrupção de tráfego - D = 4,40 m - chapa galvanizada - escavado em material de 3ª categoria - aterro rodoviário máximo = 4,20 m</t>
  </si>
  <si>
    <t>Bueiro metálico sem interrupção de tráfego - D = 4,60 m - chapa galvanizada - escavado em material de 1ª categoria - aterro ferroviário máximo = 4,00 m</t>
  </si>
  <si>
    <t>Bueiro metálico sem interrupção de tráfego - D = 4,60 m - chapa galvanizada - escavado em material de 1ª categoria - aterro rodoviário máximo = 4,00 m</t>
  </si>
  <si>
    <t>Bueiro metálico sem interrupção de tráfego - D = 4,60 m - chapa galvanizada - escavado em material de 2ª categoria - aterro ferroviário máximo = 4,00 m</t>
  </si>
  <si>
    <t>Bueiro metálico sem interrupção de tráfego - D = 4,60 m - chapa galvanizada - escavado em material de 2ª categoria - aterro rodoviário máximo = 4,00 m</t>
  </si>
  <si>
    <t>Bueiro metálico sem interrupção de tráfego - D = 4,60 m - chapa galvanizada - escavado em material de 3ª categoria - aterro ferroviário máximo = 4,00 m</t>
  </si>
  <si>
    <t>Bueiro metálico sem interrupção de tráfego - D = 4,60 m - chapa galvanizada - escavado em material de 3ª categoria - aterro rodoviário máximo = 4,00 m</t>
  </si>
  <si>
    <t>Bueiro metálico sem interrupção de tráfego - D = 4,80 m - chapa galvanizada - escavado em material de 1ª categoria - aterro ferroviário máximo = 5,10 m</t>
  </si>
  <si>
    <t>Bueiro metálico sem interrupção de tráfego - D = 4,80 m - chapa galvanizada - escavado em material de 1ª categoria - aterro rodoviário máximo = 5,50 m</t>
  </si>
  <si>
    <t>Bueiro metálico sem interrupção de tráfego - D = 4,80 m - chapa galvanizada - escavado em material de 2ª categoria - aterro ferroviário máximo = 5,10 m</t>
  </si>
  <si>
    <t>Bueiro metálico sem interrupção de tráfego - D = 4,80 m - chapa galvanizada - escavado em material de 2ª categoria - aterro rodoviário máximo = 5,50 m</t>
  </si>
  <si>
    <t>Bueiro metálico sem interrupção de tráfego - D = 4,80 m - chapa galvanizada - escavado em material de 3ª categoria - aterro ferroviário máximo = 5,10 m</t>
  </si>
  <si>
    <t>Bueiro metálico sem interrupção de tráfego - D = 4,80 m - chapa galvanizada - escavado em material de 3ª categoria - aterro rodoviário máximo = 5,50 m</t>
  </si>
  <si>
    <t>Bueiro metálico sem interrupção de tráfego - D = 5,00 m - chapa galvanizada - escavado em material de 1ª categoria - aterro ferroviário máximo = 4,80 m</t>
  </si>
  <si>
    <t>Bueiro metálico sem interrupção de tráfego - D = 5,00 m - chapa galvanizada - escavado em material de 1ª categoria - aterro rodoviário máximo = 5,30 m</t>
  </si>
  <si>
    <t>Bueiro metálico sem interrupção de tráfego - D = 5,00 m - chapa galvanizada - escavado em material de 2ª categoria - aterro ferroviário máximo = 4,80 m</t>
  </si>
  <si>
    <t>Bueiro metálico sem interrupção de tráfego - D = 5,00 m - chapa galvanizada - escavado em material de 2ª categoria - aterro rodoviário máximo = 5,30 m</t>
  </si>
  <si>
    <t>Bueiro metálico sem interrupção de tráfego - D = 5,00 m - chapa galvanizada - escavado em material de 3ª categoria - aterro ferroviário máximo = 4,80 m</t>
  </si>
  <si>
    <t>Bueiro metálico sem interrupção de tráfego - D = 5,00 m - chapa galvanizada - escavado em material de 3ª categoria - aterro rodoviário máximo = 5,30 m</t>
  </si>
  <si>
    <t>Sistema de escoramento telescópico regulável para tunnel liner</t>
  </si>
  <si>
    <t>Boca de BDCC 1,50 x 1,50 m - esconsidade 0° - areia e brita comerciais</t>
  </si>
  <si>
    <t>Boca de BDCC 1,50 x 1,50 m - esconsidade 0° - areia extraída e brita produzida</t>
  </si>
  <si>
    <t>Boca de BDCC 1,50 x 1,50 m - esconsidade 15° - areia e brita comerciais</t>
  </si>
  <si>
    <t>Boca de BDCC 1,50 x 1,50 m - esconsidade 15° - areia extraída e brita produzida</t>
  </si>
  <si>
    <t>Boca de BDCC 1,50 x 1,50 m - esconsidade 30° - areia e brita comerciais</t>
  </si>
  <si>
    <t>Boca de BDCC 1,50 x 1,50 m - esconsidade 30° - areia extraída e brita produzida</t>
  </si>
  <si>
    <t>Boca de BDCC 1,50 x 1,50 m - esconsidade 45° - areia e brita comerciais</t>
  </si>
  <si>
    <t>Boca de BDCC 1,50 x 1,50 m - esconsidade 45° - areia extraída e brita produzida</t>
  </si>
  <si>
    <t>Boca de BDCC 2,00 x 2,00 m - esconsidade 0° - areia e brita comerciais</t>
  </si>
  <si>
    <t>Boca de BDCC 2,00 x 2,00 m - esconsidade 0° - areia extraída e brita produzida</t>
  </si>
  <si>
    <t>Boca de BDCC 2,00 x 2,00 m - esconsidade 15° - areia e brita comerciais</t>
  </si>
  <si>
    <t>Boca de BDCC 2,00 x 2,00 m - esconsidade 15° - areia extraída e brita produzida</t>
  </si>
  <si>
    <t>Boca de BDCC 2,00 x 2,00 m - esconsidade 30° - areia e brita comerciais</t>
  </si>
  <si>
    <t>Boca de BDCC 2,00 x 2,00 m - esconsidade 30° - areia extraída e brita produzida</t>
  </si>
  <si>
    <t>Boca de BDCC 2,00 x 2,00 m - esconsidade 45° - areia e brita comerciais</t>
  </si>
  <si>
    <t>Boca de BDCC 2,00 x 2,00 m - esconsidade 45° - areia extraída e brita produzida</t>
  </si>
  <si>
    <t>Boca de BDCC 2,50 x 2,50 m - esconsidade 0° - areia e brita comerciais</t>
  </si>
  <si>
    <t>Boca de BDCC 2,50 x 2,50 m - esconsidade 0° - areia extraída e brita produzida</t>
  </si>
  <si>
    <t>Boca de BDCC 2,50 x 2,50 m - esconsidade 15° - areia e brita comerciais</t>
  </si>
  <si>
    <t>Boca de BDCC 2,50 x 2,50 m - esconsidade 15° - areia extraída e brita produzida</t>
  </si>
  <si>
    <t>Boca de BDCC 2,50 x 2,50 m - esconsidade 30° - areia e brita comerciais</t>
  </si>
  <si>
    <t>Boca de BDCC 2,50 x 2,50 m - esconsidade 30° - areia extraída e brita produzida</t>
  </si>
  <si>
    <t>Boca de BDCC 2,50 x 2,50 m - esconsidade 45° - areia e brita comerciais</t>
  </si>
  <si>
    <t>Boca de BDCC 2,50 x 2,50 m - esconsidade 45° - areia extraída e brita produzida</t>
  </si>
  <si>
    <t>Boca de BDCC 3,00 x 3,00 m - esconsidade 0° - areia e brita comerciais</t>
  </si>
  <si>
    <t>Boca de BDCC 3,00 x 3,00 m - esconsidade 0° - areia extraída e brita produzida</t>
  </si>
  <si>
    <t>Boca de BDCC 3,00 x 3,00 m - esconsidade 15° - areia e brita comerciais</t>
  </si>
  <si>
    <t>Boca de BDCC 3,00 x 3,00 m - esconsidade 15° - areia extraída e brita produzida</t>
  </si>
  <si>
    <t>Boca de BDCC 3,00 x 3,00 m - esconsidade 30° - areia e brita comerciais</t>
  </si>
  <si>
    <t>Boca de BDCC 3,00 x 3,00 m - esconsidade 30° - areia extraída e brita produzida</t>
  </si>
  <si>
    <t>Boca de BDCC 3,00 x 3,00 m - esconsidade 45° - areia e brita comerciais</t>
  </si>
  <si>
    <t>Boca de BDCC 3,00 x 3,00 m - esconsidade 45° - areia extraída e brita produzida</t>
  </si>
  <si>
    <t>Boca de BSCC 1,50 x 1,50 m - esconsidade 0° - areia e brita comerciais</t>
  </si>
  <si>
    <t>Boca de BSCC 1,50 x 1,50 m - esconsidade 0° - areia extraída e brita produzida</t>
  </si>
  <si>
    <t>Boca de BSCC 1,50 x 1,50 m - esconsidade 15° - areia e brita comerciais</t>
  </si>
  <si>
    <t>Boca de BSCC 1,50 x 1,50 m - esconsidade 15° - areia extraída e brita produzida</t>
  </si>
  <si>
    <t>Boca de BSCC 1,50 x 1,50 m - esconsidade 30° - areia e brita comerciais</t>
  </si>
  <si>
    <t>Boca de BSCC 1,50 x 1,50 m - esconsidade 30° - areia extraída e brita produzida</t>
  </si>
  <si>
    <t>Boca de BSCC 1,50 x 1,50 m - esconsidade 45° - areia e brita comerciais</t>
  </si>
  <si>
    <t>Boca de BSCC 1,50 x 1,50 m - esconsidade 45° - areia extraída e brita produzida</t>
  </si>
  <si>
    <t>Boca de BSCC 2,00 x 2,00 m - esconsidade 0° - areia e brita comerciais</t>
  </si>
  <si>
    <t>Boca de BSCC 2,00 x 2,00 m - esconsidade 0° - areia extraída e brita produzida</t>
  </si>
  <si>
    <t>Boca de BSCC 2,00 x 2,00 m - esconsidade 15° - areia e brita comerciais</t>
  </si>
  <si>
    <t>Boca de BSCC 2,00 x 2,00 m - esconsidade 15° - areia extraída e brita produzida</t>
  </si>
  <si>
    <t>Boca de BSCC 2,00 x 2,00 m - esconsidade 30° - areia e brita comerciais</t>
  </si>
  <si>
    <t>Boca de BSCC 2,00 x 2,00 m - esconsidade 30° - areia extraída e brita produzida</t>
  </si>
  <si>
    <t>Boca de BSCC 2,00 x 2,00 m - esconsidade 45° - areia e brita comerciais</t>
  </si>
  <si>
    <t>Boca de BSCC 2,00 x 2,00 m - esconsidade 45° - areia extraída e brita produzida</t>
  </si>
  <si>
    <t>Boca de BSCC 2,50 x 2,50 m - esconsidade 0° - areia e brita comerciais</t>
  </si>
  <si>
    <t>Boca de BSCC 2,50 x 2,50 m - esconsidade 0° - areia extraída e brita produzida</t>
  </si>
  <si>
    <t>Boca de BSCC 2,50 x 2,50 m - esconsidade 15° - areia e brita comerciais</t>
  </si>
  <si>
    <t>Boca de BSCC 2,50 x 2,50 m - esconsidade 15° - areia extraída e brita produzida</t>
  </si>
  <si>
    <t>Boca de BSCC 2,50 x 2,50 m - esconsidade 30° - areia e brita comerciais</t>
  </si>
  <si>
    <t>Boca de BSCC 2,50 x 2,50 m - esconsidade 30° - areia extraída e brita produzida</t>
  </si>
  <si>
    <t>Boca de BSCC 2,50 x 2,50 m - esconsidade 45° - areia e brita comerciais</t>
  </si>
  <si>
    <t>Boca de BSCC 2,50 x 2,50 m - esconsidade 45° - areia extraída e brita produzida</t>
  </si>
  <si>
    <t>Boca de BSCC 3,00 x 3,00 m - esconsidade 0° - areia e brita comerciais</t>
  </si>
  <si>
    <t>Boca de BSCC 3,00 x 3,00 m - esconsidade 0° - areia extraída e brita produzida</t>
  </si>
  <si>
    <t>Boca de BSCC 3,00 x 3,00 m - esconsidade 15° - areia e brita comerciais</t>
  </si>
  <si>
    <t>Boca de BSCC 3,00 x 3,00 m - esconsidade 15° - areia extraída e brita produzida</t>
  </si>
  <si>
    <t>Boca de BSCC 3,00 x 3,00 m - esconsidade 30° - areia e brita comerciais</t>
  </si>
  <si>
    <t>Boca de BSCC 3,00 x 3,00 m - esconsidade 30° - areia extraída e brita produzida</t>
  </si>
  <si>
    <t>Boca de BSCC 3,00 x 3,00 m - esconsidade 45° - areia e brita comerciais</t>
  </si>
  <si>
    <t>Boca de BSCC 3,00 x 3,00 m - esconsidade 45° - areia extraída e brita produzida</t>
  </si>
  <si>
    <t>Boca de BTCC 1,50 x 1,50 m - esconsidade 0° - areia e brita comerciais</t>
  </si>
  <si>
    <t>Boca de BTCC 1,50 x 1,50 m - esconsidade 0° - areia extraída e brita produzida</t>
  </si>
  <si>
    <t>Boca de BTCC 1,50 x 1,50 m - esconsidade 15° - areia e brita comerciais</t>
  </si>
  <si>
    <t>Boca de BTCC 1,50 x 1,50 m - esconsidade 15° - areia extraída e brita produzida</t>
  </si>
  <si>
    <t>Boca de BTCC 1,50 x 1,50 m - esconsidade 30° - areia e brita comerciais</t>
  </si>
  <si>
    <t>Boca de BTCC 1,50 x 1,50 m - esconsidade 30° - areia extraída e brita produzida</t>
  </si>
  <si>
    <t>Boca de BTCC 1,50 x 1,50 m - esconsidade 45° - areia e brita comerciais</t>
  </si>
  <si>
    <t>Boca de BTCC 1,50 x 1,50 m - esconsidade 45° - areia extraída e brita produzida</t>
  </si>
  <si>
    <t>Boca de BTCC 2,00 x 2,00 m - esconsidade 0° - areia e brita comerciais</t>
  </si>
  <si>
    <t>Boca de BTCC 2,00 x 2,00 m - esconsidade 0° - areia extraída e brita produzida</t>
  </si>
  <si>
    <t>Boca de BTCC 2,00 x 2,00 m - esconsidade 15° - areia e brita comerciais</t>
  </si>
  <si>
    <t>Boca de BTCC 2,00 x 2,00 m - esconsidade 15° - areia extraída e brita produzida</t>
  </si>
  <si>
    <t>Boca de BTCC 2,00 x 2,00 m - esconsidade 30° - areia e brita comerciais</t>
  </si>
  <si>
    <t>Boca de BTCC 2,00 x 2,00 m - esconsidade 30° - areia extraída e brita produzida</t>
  </si>
  <si>
    <t>Boca de BTCC 2,00 x 2,00 m - esconsidade 45° - areia e brita comerciais</t>
  </si>
  <si>
    <t>Boca de BTCC 2,00 x 2,00 m - esconsidade 45° - areia extraída e brita produzida</t>
  </si>
  <si>
    <t>Boca de BTCC 2,50 x 2,50 m - esconsidade 0° - areia e brita comerciais</t>
  </si>
  <si>
    <t>Boca de BTCC 2,50 x 2,50 m - esconsidade 0° - areia extraída e brita produzida</t>
  </si>
  <si>
    <t>Boca de BTCC 2,50 x 2,50 m - esconsidade 15° - areia e brita comerciais</t>
  </si>
  <si>
    <t>Boca de BTCC 2,50 x 2,50 m - esconsidade 15° - areia extraída e brita produzida</t>
  </si>
  <si>
    <t>Boca de BTCC 2,50 x 2,50 m - esconsidade 30° - areia e brita comerciais</t>
  </si>
  <si>
    <t>Boca de BTCC 2,50 x 2,50 m - esconsidade 30° - areia extraída e brita produzida</t>
  </si>
  <si>
    <t>Boca de BTCC 2,50 x 2,50 m - esconsidade 45° - areia e brita comerciais</t>
  </si>
  <si>
    <t>Boca de BTCC 2,50 x 2,50 m - esconsidade 45° - areia extraída e brita produzida</t>
  </si>
  <si>
    <t>Boca de BTCC 3,00 x 3,00 m - esconsidade 0° - areia e brita comerciais</t>
  </si>
  <si>
    <t>Boca de BTCC 3,00 x 3,00 m - esconsidade 0° - areia extraída e brita produzida</t>
  </si>
  <si>
    <t>Boca de BTCC 3,00 x 3,00 m - esconsidade 15° - areia e brita comerciais</t>
  </si>
  <si>
    <t>Boca de BTCC 3,00 x 3,00 m - esconsidade 15° - areia extraída e brita produzida</t>
  </si>
  <si>
    <t>Boca de BTCC 3,00 x 3,00 m - esconsidade 30° - areia e brita comerciais</t>
  </si>
  <si>
    <t>Boca de BTCC 3,00 x 3,00 m - esconsidade 30° - areia extraída e brita produzida</t>
  </si>
  <si>
    <t>Boca de BTCC 3,00 x 3,00 m - esconsidade 45° - areia e brita comerciais</t>
  </si>
  <si>
    <t>Boca de BTCC 3,00 x 3,00 m - esconsidade 45° - areia extraída e brita produzida</t>
  </si>
  <si>
    <t>Corpo de BDCC 1,50 x 1,50 m - moldado no local - altura do aterro 0,00 a 1,00 m - areia e brita comerciais</t>
  </si>
  <si>
    <t>Corpo de BDCC 1,50 x 1,50 m - moldado no local - altura do aterro 0,00 a 1,00 m - areia extraída e brita produzida</t>
  </si>
  <si>
    <t>Corpo de BDCC 1,50 x 1,50 m - moldado no local - altura do aterro 1,00 a 2,50 m - areia e brita comerciais</t>
  </si>
  <si>
    <t>Corpo de BDCC 1,50 x 1,50 m - moldado no local - altura do aterro 1,00 a 2,50 m - areia extraída e brita produzida</t>
  </si>
  <si>
    <t>Corpo de BDCC 1,50 x 1,50 m - moldado no local - altura do aterro 10,00 a 12,50 m - areia e brita comerciais</t>
  </si>
  <si>
    <t>Corpo de BDCC 1,50 x 1,50 m - moldado no local - altura do aterro 10,00 a 12,50 m - areia extraída e brita produzida</t>
  </si>
  <si>
    <t>Corpo de BDCC 1,50 x 1,50 m - moldado no local - altura do aterro 12,50 a 15,00 m - areia e brita comerciais</t>
  </si>
  <si>
    <t>Corpo de BDCC 1,50 x 1,50 m - moldado no local - altura do aterro 12,50 a 15,00 m - areia extraída e brita produzida</t>
  </si>
  <si>
    <t>Corpo de BDCC 1,50 x 1,50 m - moldado no local - altura do aterro 2,50 a 5,00 m - areia e brita comerciais</t>
  </si>
  <si>
    <t>Corpo de BDCC 1,50 x 1,50 m - moldado no local - altura do aterro 2,50 a 5,00 m - areia extraída e brita produzida</t>
  </si>
  <si>
    <t>Corpo de BDCC 1,50 x 1,50 m - moldado no local - altura do aterro 5,00 a 7,50 m - areia e brita comerciais</t>
  </si>
  <si>
    <t>Corpo de BDCC 1,50 x 1,50 m - moldado no local - altura do aterro 5,00 a 7,50 m - areia extraída e brita produzida</t>
  </si>
  <si>
    <t>Corpo de BDCC 1,50 x 1,50 m - moldado no local - altura do aterro 7,50 a 10,00 m - areia e brita comerciais</t>
  </si>
  <si>
    <t>Corpo de BDCC 1,50 x 1,50 m - moldado no local - altura do aterro 7,50 a 10,00 m - areia extraída e brita produzida</t>
  </si>
  <si>
    <t>Corpo de BDCC 2,00 x 2,00 m - moldado no local - altura do aterro 0,00 a 1,00 m - areia e brita comerciais</t>
  </si>
  <si>
    <t>Corpo de BDCC 2,00 x 2,00 m - moldado no local - altura do aterro 0,00 a 1,00 m - areia extraída e brita produzida</t>
  </si>
  <si>
    <t>Corpo de BDCC 2,00 x 2,00 m - moldado no local - altura do aterro 1,00 a 2,50 m - areia e brita comerciais</t>
  </si>
  <si>
    <t>Corpo de BDCC 2,00 x 2,00 m - moldado no local - altura do aterro 1,00 a 2,50 m - areia extraída e brita produzida</t>
  </si>
  <si>
    <t>Corpo de BDCC 2,00 x 2,00 m - moldado no local - altura do aterro 10,00 a 12,50 m - areia e brita comerciais</t>
  </si>
  <si>
    <t>Corpo de BDCC 2,00 x 2,00 m - moldado no local - altura do aterro 10,00 a 12,50 m - areia extraída e brita produzida</t>
  </si>
  <si>
    <t>Corpo de BDCC 2,00 x 2,00 m - moldado no local - altura do aterro 12,50 a 15,00 m - areia e brita comerciais</t>
  </si>
  <si>
    <t>Corpo de BDCC 2,00 x 2,00 m - moldado no local - altura do aterro 12,50 a 15,00 m - areia extraída e brita produzida</t>
  </si>
  <si>
    <t>Corpo de BDCC 2,00 x 2,00 m - moldado no local - altura do aterro 2,50 a 5,00 m - areia e brita comerciais</t>
  </si>
  <si>
    <t>Corpo de BDCC 2,00 x 2,00 m - moldado no local - altura do aterro 2,50 a 5,00 m - areia extraída e brita produzida</t>
  </si>
  <si>
    <t>Corpo de BDCC 2,00 x 2,00 m - moldado no local - altura do aterro 5,00 a 7,50 m - areia e brita comerciais</t>
  </si>
  <si>
    <t>Corpo de BDCC 2,00 x 2,00 m - moldado no local - altura do aterro 5,00 a 7,50 m - areia extraída e brita produzida</t>
  </si>
  <si>
    <t>Corpo de BDCC 2,00 x 2,00 m - moldado no local - altura do aterro 7,50 a 10,00 m - areia e brita comerciais</t>
  </si>
  <si>
    <t>Corpo de BDCC 2,00 x 2,00 m - moldado no local - altura do aterro 7,50 a 10,00 m - areia extraída e brita produzida</t>
  </si>
  <si>
    <t>Corpo de BDCC 2,50 x 2,50 m - moldado no local - altura do aterro 0,00 a 1,00 m - areia e brita comerciais</t>
  </si>
  <si>
    <t>Corpo de BDCC 2,50 x 2,50 m - moldado no local - altura do aterro 0,00 a 1,00 m - areia extraída e brita produzida</t>
  </si>
  <si>
    <t>Corpo de BDCC 2,50 x 2,50 m - moldado no local - altura do aterro 1,00 a 2,50 m - areia e brita comerciais</t>
  </si>
  <si>
    <t>Corpo de BDCC 2,50 x 2,50 m - moldado no local - altura do aterro 1,00 a 2,50 m - areia extraída e brita produzida</t>
  </si>
  <si>
    <t>Corpo de BDCC 2,50 x 2,50 m - moldado no local - altura do aterro 10,00 a 12,50 m - areia e brita comerciais</t>
  </si>
  <si>
    <t>Corpo de BDCC 2,50 x 2,50 m - moldado no local - altura do aterro 10,00 a 12,50 m - areia extraída e brita produzida</t>
  </si>
  <si>
    <t>Corpo de BDCC 2,50 x 2,50 m - moldado no local - altura do aterro 12,50 a 15,00 m - areia e brita comerciais</t>
  </si>
  <si>
    <t>Corpo de BDCC 2,50 x 2,50 m - moldado no local - altura do aterro 12,50 a 15,00 m - areia extraída e brita produzida</t>
  </si>
  <si>
    <t>Corpo de BDCC 2,50 x 2,50 m - moldado no local - altura do aterro 2,50 a 5,00 m - areia e brita comerciais</t>
  </si>
  <si>
    <t>Corpo de BDCC 2,50 x 2,50 m - moldado no local - altura do aterro 2,50 a 5,00 m - areia extraída e brita produzida</t>
  </si>
  <si>
    <t>Corpo de BDCC 2,50 x 2,50 m - moldado no local - altura do aterro 5,00 a 7,50 m - areia e brita comerciais</t>
  </si>
  <si>
    <t>Corpo de BDCC 2,50 x 2,50 m - moldado no local - altura do aterro 5,00 a 7,50 m - areia extraída e brita produzida</t>
  </si>
  <si>
    <t>Corpo de BDCC 2,50 x 2,50 m - moldado no local - altura do aterro 7,50 a 10,00 m - areia e brita comerciais</t>
  </si>
  <si>
    <t>Corpo de BDCC 2,50 x 2,50 m - moldado no local - altura do aterro 7,50 a 10,00 m - areia extraída e brita produzida</t>
  </si>
  <si>
    <t>Corpo de BDCC 3,00 x 3,00 m - moldado no local - altura do aterro 0,00 a 1,00 m - areia e brita comerciais</t>
  </si>
  <si>
    <t>Corpo de BDCC 3,00 x 3,00 m - moldado no local - altura do aterro 0,00 a 1,00 m - areia extraída e brita produzida</t>
  </si>
  <si>
    <t>Corpo de BDCC 3,00 x 3,00 m - moldado no local - altura do aterro 1,00 a 2,50 m - areia e brita comerciais</t>
  </si>
  <si>
    <t>Corpo de BDCC 3,00 x 3,00 m - moldado no local - altura do aterro 1,00 a 2,50 m - areia extraída e brita produzida</t>
  </si>
  <si>
    <t>Corpo de BDCC 3,00 x 3,00 m - moldado no local - altura do aterro 10,00 a 12,50 m - areia e brita comerciais</t>
  </si>
  <si>
    <t>Corpo de BDCC 3,00 x 3,00 m - moldado no local - altura do aterro 10,00 a 12,50 m - areia extraída e brita produzida</t>
  </si>
  <si>
    <t>Corpo de BDCC 3,00 x 3,00 m - moldado no local - altura do aterro 12,50 a 15,00 m - areia e brita comerciais</t>
  </si>
  <si>
    <t>Corpo de BDCC 3,00 x 3,00 m - moldado no local - altura do aterro 12,50 a 15,00 m - areia extraída e brita produzida</t>
  </si>
  <si>
    <t>Corpo de BDCC 3,00 x 3,00 m - moldado no local - altura do aterro 2,50 a 5,00 m - areia e brita comerciais</t>
  </si>
  <si>
    <t>Corpo de BDCC 3,00 x 3,00 m - moldado no local - altura do aterro 2,50 a 5,00 m - areia extraída e brita produzida</t>
  </si>
  <si>
    <t>Corpo de BDCC 3,00 x 3,00 m - moldado no local - altura do aterro 5,00 a 7,50 m - areia e brita comerciais</t>
  </si>
  <si>
    <t>Corpo de BDCC 3,00 x 3,00 m - moldado no local - altura do aterro 5,00 a 7,50 m - areia extraída e brita produzida</t>
  </si>
  <si>
    <t>Corpo de BDCC 3,00 x 3,00 m - moldado no local - altura do aterro 7,50 a 10,00 m - areia e brita comerciais</t>
  </si>
  <si>
    <t>Corpo de BDCC 3,00 x 3,00 m - moldado no local - altura do aterro 7,50 a 10,00 m - areia extraída e brita produzida</t>
  </si>
  <si>
    <t>Corpo de BSCC 1,50 x 1,50 m - moldado no local - altura do aterro 0,00 a 1,00 m - areia e brita comerciais</t>
  </si>
  <si>
    <t>Corpo de BSCC 1,50 x 1,50 m - moldado no local - altura do aterro 0,00 a 1,00 m - areia extraída e brita produzida</t>
  </si>
  <si>
    <t>Corpo de BSCC 1,50 x 1,50 m - moldado no local - altura do aterro 1,00 a 2,50 m - areia e brita comerciais</t>
  </si>
  <si>
    <t>Corpo de BSCC 1,50 x 1,50 m - moldado no local - altura do aterro 1,00 a 2,50 m - areia extraída e brita produzida</t>
  </si>
  <si>
    <t>Corpo de BSCC 1,50 x 1,50 m - moldado no local - altura do aterro 10,00 a 12,50 m - areia e brita comerciais</t>
  </si>
  <si>
    <t>Corpo de BSCC 1,50 x 1,50 m - moldado no local - altura do aterro 10,00 a 12,50 m - areia extraída e brita produzida</t>
  </si>
  <si>
    <t>Corpo de BSCC 1,50 x 1,50 m - moldado no local - altura do aterro 12,50 a 15,00 m - areia e brita comerciais</t>
  </si>
  <si>
    <t>Corpo de BSCC 1,50 x 1,50 m - moldado no local - altura do aterro 12,50 a 15,00 m - areia extraída e brita produzida</t>
  </si>
  <si>
    <t>Corpo de BSCC 1,50 x 1,50 m - moldado no local - altura do aterro 2,50 a 5,00 m - areia e brita comerciais</t>
  </si>
  <si>
    <t>Corpo de BSCC 1,50 x 1,50 m - moldado no local - altura do aterro 2,50 a 5,00 m - areia extraída e brita produzida</t>
  </si>
  <si>
    <t>Corpo de BSCC 1,50 x 1,50 m - moldado no local - altura do aterro 5,00 a 7,50 m - areia e brita comerciais</t>
  </si>
  <si>
    <t>Corpo de BSCC 1,50 x 1,50 m - moldado no local - altura do aterro 5,00 a 7,50 m - areia extraída e brita produzida</t>
  </si>
  <si>
    <t>Corpo de BSCC 1,50 x 1,50 m - moldado no local - altura do aterro 7,50 a 10,00 m - areia e brita comerciais</t>
  </si>
  <si>
    <t>Corpo de BSCC 1,50 x 1,50 m - moldado no local - altura do aterro 7,50 a 10,00 m - areia extraída e brita produzida</t>
  </si>
  <si>
    <t>Corpo de BSCC 2,00 x 2,00 m - moldado no local - altura do aterro 0,00 a 1,00 m - areia e brita comerciais</t>
  </si>
  <si>
    <t>Corpo de BSCC 2,00 x 2,00 m - moldado no local - altura do aterro 0,00 a 1,00 m - areia extraída e brita produzida</t>
  </si>
  <si>
    <t>Corpo de BSCC 2,00 x 2,00 m - moldado no local - altura do aterro 1,00 a 2,50 m - areia e brita comerciais</t>
  </si>
  <si>
    <t>Corpo de BSCC 2,00 x 2,00 m - moldado no local - altura do aterro 1,00 a 2,50 m - areia extraída e brita produzida</t>
  </si>
  <si>
    <t>Corpo de BSCC 2,00 x 2,00 m - moldado no local - altura do aterro 10,00 a 12,50 m - areia e brita comerciais</t>
  </si>
  <si>
    <t>Corpo de BSCC 2,00 x 2,00 m - moldado no local - altura do aterro 10,00 a 12,50 m - areia extraída e brita produzida</t>
  </si>
  <si>
    <t>Corpo de BSCC 2,00 x 2,00 m - moldado no local - altura do aterro 12,50 a 15,00 m - areia e brita comerciais</t>
  </si>
  <si>
    <t>Corpo de BSCC 2,00 x 2,00 m - moldado no local - altura do aterro 12,50 a 15,00 m - areia extraída e brita produzida</t>
  </si>
  <si>
    <t>Corpo de BSCC 2,00 x 2,00 m - moldado no local - altura do aterro 2,50 a 5,00 m - areia e brita comerciais</t>
  </si>
  <si>
    <t>Corpo de BSCC 2,00 x 2,00 m - moldado no local - altura do aterro 2,50 a 5,00 m - areia extraída e brita produzida</t>
  </si>
  <si>
    <t>Corpo de BSCC 2,00 x 2,00 m - moldado no local - altura do aterro 5,00 a 7,50 m - areia e brita comerciais</t>
  </si>
  <si>
    <t>Corpo de BSCC 2,00 x 2,00 m - moldado no local - altura do aterro 5,00 a 7,50 m - areia extraída e brita produzida</t>
  </si>
  <si>
    <t>Corpo de BSCC 2,00 x 2,00 m - moldado no local - altura do aterro 7,50 a 10,00 m - areia e brita comerciais</t>
  </si>
  <si>
    <t>Corpo de BSCC 2,00 x 2,00 m - moldado no local - altura do aterro 7,50 a 10,00 m - areia extraída e brita produzida</t>
  </si>
  <si>
    <t>Corpo de BSCC 2,50 x 2,50 m - moldado no local - altura do aterro 0,00 a 1,00 m - areia e brita comerciais</t>
  </si>
  <si>
    <t>Corpo de BSCC 2,50 x 2,50 m - moldado no local - altura do aterro 0,00 a 1,00 m - areia extraída e brita produzida</t>
  </si>
  <si>
    <t>Corpo de BSCC 2,50 x 2,50 m - moldado no local - altura do aterro 1,00 a 2,50 m - areia e brita comerciais</t>
  </si>
  <si>
    <t>Corpo de BSCC 2,50 x 2,50 m - moldado no local - altura do aterro 1,00 a 2,50 m - areia extraída e brita produzida</t>
  </si>
  <si>
    <t>Corpo de BSCC 2,50 x 2,50 m - moldado no local - altura do aterro 10,00 a 12,50 m - areia e brita comerciais</t>
  </si>
  <si>
    <t>Corpo de BSCC 2,50 x 2,50 m - moldado no local - altura do aterro 10,00 a 12,50 m - areia extraída e brita produzida</t>
  </si>
  <si>
    <t>Corpo de BSCC 2,50 x 2,50 m - moldado no local - altura do aterro 12,50 a 15,00 m - areia e brita comerciais</t>
  </si>
  <si>
    <t>Corpo de BSCC 2,50 x 2,50 m - moldado no local - altura do aterro 12,50 a 15,00 m - areia extraída e brita produzida</t>
  </si>
  <si>
    <t>Corpo de BSCC 2,50 x 2,50 m - moldado no local - altura do aterro 2,50 a 5,00 m - areia e brita comerciais</t>
  </si>
  <si>
    <t>Corpo de BSCC 2,50 x 2,50 m - moldado no local - altura do aterro 2,50 a 5,00 m - areia extraída e brita produzida</t>
  </si>
  <si>
    <t>Corpo de BSCC 2,50 x 2,50 m - moldado no local - altura do aterro 5,00 a 7,50 m - areia e brita comerciais</t>
  </si>
  <si>
    <t>Corpo de BSCC 2,50 x 2,50 m - moldado no local - altura do aterro 5,00 a 7,50 m - areia extraída e brita produzida</t>
  </si>
  <si>
    <t>Corpo de BSCC 2,50 x 2,50 m - moldado no local - altura do aterro 7,50 a 10,00 m - areia e brita comerciais</t>
  </si>
  <si>
    <t>Corpo de BSCC 2,50 x 2,50 m - moldado no local - altura do aterro 7,50 a 10,00 m - areia extraída e brita produzida</t>
  </si>
  <si>
    <t>Corpo de BSCC 3,00 x 3,00 m - moldado no local - altura do aterro 0,00 a 1,00 m - areia e brita comerciais</t>
  </si>
  <si>
    <t>Corpo de BSCC 3,00 x 3,00 m - moldado no local - altura do aterro 0,00 a 1,00 m - areia extraída e brita produzida</t>
  </si>
  <si>
    <t>Corpo de BSCC 3,00 x 3,00 m - moldado no local - altura do aterro 1,00 a 2,50 m - areia e brita comerciais</t>
  </si>
  <si>
    <t>Corpo de BSCC 3,00 x 3,00 m - moldado no local - altura do aterro 1,00 a 2,50 m - areia extraída e brita produzida</t>
  </si>
  <si>
    <t>Corpo de BSCC 3,00 x 3,00 m - moldado no local - altura do aterro 10,00 a 12,50 m - areia e brita comerciais</t>
  </si>
  <si>
    <t>Corpo de BSCC 3,00 x 3,00 m - moldado no local - altura do aterro 10,00 a 12,50 m - areia extraída e brita produzida</t>
  </si>
  <si>
    <t>Corpo de BSCC 3,00 x 3,00 m - moldado no local - altura do aterro 12,50 a 15,00 m - areia e brita comerciais</t>
  </si>
  <si>
    <t>Corpo de BSCC 3,00 x 3,00 m - moldado no local - altura do aterro 12,50 a 15,00 m - areia extraída e brita produzida</t>
  </si>
  <si>
    <t>Corpo de BSCC 3,00 x 3,00 m - moldado no local - altura do aterro 2,50 a 5,00 m - areia e brita comerciais</t>
  </si>
  <si>
    <t>Corpo de BSCC 3,00 x 3,00 m - moldado no local - altura do aterro 2,50 a 5,00 m - areia extraída e brita produzida</t>
  </si>
  <si>
    <t>Corpo de BSCC 3,00 x 3,00 m - moldado no local - altura do aterro 5,00 a 7,50 m - areia e brita comerciais</t>
  </si>
  <si>
    <t>Corpo de BSCC 3,00 x 3,00 m - moldado no local - altura do aterro 5,00 a 7,50 m - areia extraída e brita produzida</t>
  </si>
  <si>
    <t>Corpo de BSCC 3,00 x 3,00 m - moldado no local - altura do aterro 7,50 a 10,00 m - areia e brita comerciais</t>
  </si>
  <si>
    <t>Corpo de BSCC 3,00 x 3,00 m - moldado no local - altura do aterro 7,50 a 10,00 m - areia extraída e brita produzida</t>
  </si>
  <si>
    <t>Corpo de BTCC 1,50 x 1,50 m - moldado no local - altura do aterro 0,00 a 1,00 m - areia e brita comerciais</t>
  </si>
  <si>
    <t>Corpo de BTCC 1,50 x 1,50 m - moldado no local - altura do aterro 0,00 a 1,00 m - areia extraída e brita produzida</t>
  </si>
  <si>
    <t>Corpo de BTCC 1,50 x 1,50 m - moldado no local - altura do aterro 1,00 a 2,50 m - areia e brita comerciais</t>
  </si>
  <si>
    <t>Corpo de BTCC 1,50 x 1,50 m - moldado no local - altura do aterro 1,00 a 2,50 m - areia extraída e brita produzida</t>
  </si>
  <si>
    <t>Corpo de BTCC 1,50 x 1,50 m - moldado no local - altura do aterro 10,00 a 12,50 m - areia e brita comerciais</t>
  </si>
  <si>
    <t>Corpo de BTCC 1,50 x 1,50 m - moldado no local - altura do aterro 10,00 a 12,50 m - areia extraída e brita produzida</t>
  </si>
  <si>
    <t>Corpo de BTCC 1,50 x 1,50 m - moldado no local - altura do aterro 12,50 a 15,00 m - areia e brita comerciais</t>
  </si>
  <si>
    <t>Corpo de BTCC 1,50 x 1,50 m - moldado no local - altura do aterro 12,50 a 15,00 m - areia extraída e brita produzida</t>
  </si>
  <si>
    <t>Corpo de BTCC 1,50 x 1,50 m - moldado no local - altura do aterro 2,50 a 5,00 m - areia e brita comerciais</t>
  </si>
  <si>
    <t>Corpo de BTCC 1,50 x 1,50 m - moldado no local - altura do aterro 2,50 a 5,00 m - areia extraída e brita produzida</t>
  </si>
  <si>
    <t>Corpo de BTCC 1,50 x 1,50 m - moldado no local - altura do aterro 5,00 a 7,50 m - areia e brita comerciais</t>
  </si>
  <si>
    <t>Corpo de BTCC 1,50 x 1,50 m - moldado no local - altura do aterro 5,00 a 7,50 m - areia extraída e brita produzida</t>
  </si>
  <si>
    <t>Corpo de BTCC 1,50 x 1,50 m - moldado no local - altura do aterro 7,50 a 10,00 m - areia e brita comerciais</t>
  </si>
  <si>
    <t>Corpo de BTCC 1,50 x 1,50 m - moldado no local - altura do aterro 7,50 a 10,00 m - areia extraída e brita produzida</t>
  </si>
  <si>
    <t>Corpo de BTCC 2,00 x 2,00 m - moldado no local - altura do aterro 0,00 a 1,00 m - areia e brita comerciais</t>
  </si>
  <si>
    <t>Corpo de BTCC 2,00 x 2,00 m - moldado no local - altura do aterro 0,00 a 1,00 m - areia extraída e brita produzida</t>
  </si>
  <si>
    <t>Corpo de BTCC 2,00 x 2,00 m - moldado no local - altura do aterro 1,00 a 2,50 m - areia e brita comerciais</t>
  </si>
  <si>
    <t>Corpo de BTCC 2,00 x 2,00 m - moldado no local - altura do aterro 1,00 a 2,50 m - areia extraída e brita produzida</t>
  </si>
  <si>
    <t>Corpo de BTCC 2,00 x 2,00 m - moldado no local - altura do aterro 10,00 a 12,50 m - areia e brita comerciais</t>
  </si>
  <si>
    <t>Corpo de BTCC 2,00 x 2,00 m - moldado no local - altura do aterro 10,00 a 12,50 m - areia extraída e brita produzida</t>
  </si>
  <si>
    <t>Corpo de BTCC 2,00 x 2,00 m - moldado no local - altura do aterro 12,50 a 15,00 m - areia e brita comerciais</t>
  </si>
  <si>
    <t>Corpo de BTCC 2,00 x 2,00 m - moldado no local - altura do aterro 12,50 a 15,00 m - areia extraída e brita produzida</t>
  </si>
  <si>
    <t>Corpo de BTCC 2,00 x 2,00 m - moldado no local - altura do aterro 2,50 a 5,00 m - areia e brita comerciais</t>
  </si>
  <si>
    <t>Corpo de BTCC 2,00 x 2,00 m - moldado no local - altura do aterro 2,50 a 5,00 m - areia extraída e brita produzida</t>
  </si>
  <si>
    <t>Corpo de BTCC 2,00 x 2,00 m - moldado no local - altura do aterro 5,00 a 7,50 m - areia e brita comerciais</t>
  </si>
  <si>
    <t>Corpo de BTCC 2,00 x 2,00 m - moldado no local - altura do aterro 5,00 a 7,50 m - areia extraída e brita produzida</t>
  </si>
  <si>
    <t>Corpo de BTCC 2,00 x 2,00 m - moldado no local - altura do aterro 7,50 a 10,00 m - areia e brita comerciais</t>
  </si>
  <si>
    <t>Corpo de BTCC 2,00 x 2,00 m - moldado no local - altura do aterro 7,50 a 10,00 m - areia extraída e brita produzida</t>
  </si>
  <si>
    <t>Corpo de BTCC 2,50 x 2,50 m - moldado no local - altura do aterro 0,00 a 1,00 m - areia e brita comerciais</t>
  </si>
  <si>
    <t>Corpo de BTCC 2,50 x 2,50 m - moldado no local - altura do aterro 0,00 a 1,00 m - areia extraída e brita produzida</t>
  </si>
  <si>
    <t>Corpo de BTCC 2,50 x 2,50 m - moldado no local - altura do aterro 1,00 a 2,50 m - areia e brita comerciais</t>
  </si>
  <si>
    <t>Corpo de BTCC 2,50 x 2,50 m - moldado no local - altura do aterro 1,00 a 2,50 m - areia extraída e brita produzida</t>
  </si>
  <si>
    <t>Corpo de BTCC 2,50 x 2,50 m - moldado no local - altura do aterro 10,00 a 12,50 m - areia e brita comerciais</t>
  </si>
  <si>
    <t>Corpo de BTCC 2,50 x 2,50 m - moldado no local - altura do aterro 10,00 a 12,50 m - areia extraída e brita produzida</t>
  </si>
  <si>
    <t>Corpo de BTCC 2,50 x 2,50 m - moldado no local - altura do aterro 12,50 a 15,00 m - areia e brita comerciais</t>
  </si>
  <si>
    <t>Corpo de BTCC 2,50 x 2,50 m - moldado no local - altura do aterro 12,50 a 15,00 m - areia extraída e brita produzida</t>
  </si>
  <si>
    <t>Corpo de BTCC 2,50 x 2,50 m - moldado no local - altura do aterro 2,50 a 5,00 m - areia e brita comerciais</t>
  </si>
  <si>
    <t>Corpo de BTCC 2,50 x 2,50 m - moldado no local - altura do aterro 2,50 a 5,00 m - areia extraída e brita produzida</t>
  </si>
  <si>
    <t>Corpo de BTCC 2,50 x 2,50 m - moldado no local - altura do aterro 5,00 a 7,50 m - areia e brita comerciais</t>
  </si>
  <si>
    <t>Corpo de BTCC 2,50 x 2,50 m - moldado no local - altura do aterro 5,00 a 7,50 m - areia extraída e brita produzida</t>
  </si>
  <si>
    <t>Corpo de BTCC 2,50 x 2,50 m - moldado no local - altura do aterro 7,50 a 10,00 m - areia e brita comerciais</t>
  </si>
  <si>
    <t>Corpo de BTCC 2,50 x 2,50 m - moldado no local - altura do aterro 7,50 a 10,00 m - areia extraída e brita produzida</t>
  </si>
  <si>
    <t>Corpo de BTCC 3,00 x 3,00 m - moldado no local - altura do aterro 0,00 a 1,00 m - areia e brita comerciais</t>
  </si>
  <si>
    <t>Corpo de BTCC 3,00 x 3,00 m - moldado no local - altura do aterro 0,00 a 1,00 m - areia extraída e brita produzida</t>
  </si>
  <si>
    <t>Corpo de BTCC 3,00 x 3,00 m - moldado no local - altura do aterro 1,00 a 2,50 m - areia e brita comerciais</t>
  </si>
  <si>
    <t>Corpo de BTCC 3,00 x 3,00 m - moldado no local - altura do aterro 1,00 a 2,50 m - areia extraída e brita produzida</t>
  </si>
  <si>
    <t>Corpo de BTCC 3,00 x 3,00 m - moldado no local - altura do aterro 10,00 a 12,50 m - areia e brita comerciais</t>
  </si>
  <si>
    <t>Corpo de BTCC 3,00 x 3,00 m - moldado no local - altura do aterro 10,00 a 12,50 m - areia extraída e brita produzida</t>
  </si>
  <si>
    <t>Corpo de BTCC 3,00 x 3,00 m - moldado no local - altura do aterro 12,50 a 15,00 m - areia e brita comerciais</t>
  </si>
  <si>
    <t>Corpo de BTCC 3,00 x 3,00 m - moldado no local - altura do aterro 12,50 a 15,00 m - areia extraída e brita produzida</t>
  </si>
  <si>
    <t>Corpo de BTCC 3,00 x 3,00 m - moldado no local - altura do aterro 2,50 a 5,00 m - areia e brita comerciais</t>
  </si>
  <si>
    <t>Corpo de BTCC 3,00 x 3,00 m - moldado no local - altura do aterro 2,50 a 5,00 m - areia extraída e brita produzida</t>
  </si>
  <si>
    <t>Corpo de BTCC 3,00 x 3,00 m - moldado no local - altura do aterro 5,00 a 7,50 m - areia e brita comerciais</t>
  </si>
  <si>
    <t>Corpo de BTCC 3,00 x 3,00 m - moldado no local - altura do aterro 5,00 a 7,50 m - areia extraída e brita produzida</t>
  </si>
  <si>
    <t>Corpo de BTCC 3,00 x 3,00 m - moldado no local - altura do aterro 7,50 a 10,00 m - areia e brita comerciais</t>
  </si>
  <si>
    <t>Corpo de BTCC 3,00 x 3,00 m - moldado no local - altura do aterro 7,50 a 10,00 m - areia extraída e brita produzida</t>
  </si>
  <si>
    <t>Boca de BDTC D = 0,80 m - esconsidade 0° - areia e brita comerciais - alas retas</t>
  </si>
  <si>
    <t>Boca de BDTC D = 0,80 m - esconsidade 0° - areia extraída e brita produzida - alas retas</t>
  </si>
  <si>
    <t>Boca de BDTC D = 0,80 m - esconsidade 10° - areia e brita comerciais - alas retas</t>
  </si>
  <si>
    <t>Boca de BDTC D = 0,80 m - esconsidade 10° - areia extraída e brita produzida - alas retas</t>
  </si>
  <si>
    <t>Boca de BDTC D = 0,80 m - esconsidade 15° - areia e brita comerciais - alas retas</t>
  </si>
  <si>
    <t>Boca de BDTC D = 0,80 m - esconsidade 15° - areia extraída e brita produzida - alas retas</t>
  </si>
  <si>
    <t>Boca de BDTC D = 0,80 m - esconsidade 20° - areia e brita comerciais - alas retas</t>
  </si>
  <si>
    <t>Boca de BDTC D = 0,80 m - esconsidade 20° - areia extraída e brita produzida - alas retas</t>
  </si>
  <si>
    <t>Boca de BDTC D = 0,80 m - esconsidade 25° - areia e brita comerciais - alas retas</t>
  </si>
  <si>
    <t>Boca de BDTC D = 0,80 m - esconsidade 25° - areia extraída e brita produzida - alas retas</t>
  </si>
  <si>
    <t>Boca de BDTC D = 0,80 m - esconsidade 30° - areia e brita comerciais - alas retas</t>
  </si>
  <si>
    <t>Boca de BDTC D = 0,80 m - esconsidade 30° - areia extraída e brita produzida - alas retas</t>
  </si>
  <si>
    <t>Boca de BDTC D = 0,80 m - esconsidade 35° - areia e brita comerciais - alas retas</t>
  </si>
  <si>
    <t>Boca de BDTC D = 0,80 m - esconsidade 35° - areia extraída e brita produzida - alas retas</t>
  </si>
  <si>
    <t>Boca de BDTC D = 0,80 m - esconsidade 40° - areia e brita comerciais - alas retas</t>
  </si>
  <si>
    <t>Boca de BDTC D = 0,80 m - esconsidade 40° - areia extraída e brita produzida - alas retas</t>
  </si>
  <si>
    <t>Boca de BDTC D = 0,80 m - esconsidade 45° - areia e brita comerciais - alas retas</t>
  </si>
  <si>
    <t>Boca de BDTC D = 0,80 m - esconsidade 45° - areia extraída e brita produzida - alas retas</t>
  </si>
  <si>
    <t>Boca de BDTC D = 0,80 m - esconsidade 5° - areia e brita comerciais - alas retas</t>
  </si>
  <si>
    <t>Boca de BDTC D = 0,80 m - esconsidade 5° - areia extraída e brita produzida - alas retas</t>
  </si>
  <si>
    <t>Boca de BDTC D = 1,00 m - esconsidade 0° - areia e brita comerciais - alas esconsas</t>
  </si>
  <si>
    <t>Boca de BDTC D = 1,00 m - esconsidade 0° - areia e brita comerciais - alas retas</t>
  </si>
  <si>
    <t>Boca de BDTC D = 1,00 m - esconsidade 0° - areia extraída e brita produzida - alas esconsas</t>
  </si>
  <si>
    <t>Boca de BDTC D = 1,00 m - esconsidade 0° - areia extraída e brita produzida - alas retas</t>
  </si>
  <si>
    <t>Boca de BDTC D = 1,00 m - esconsidade 10° - areia e brita comerciais - alas retas</t>
  </si>
  <si>
    <t>Boca de BDTC D = 1,00 m - esconsidade 10° - areia extraída e brita produzida - alas retas</t>
  </si>
  <si>
    <t>Boca de BDTC D = 1,00 m - esconsidade 15° - areia e brita comerciais - alas esconsas</t>
  </si>
  <si>
    <t>Boca de BDTC D = 1,00 m - esconsidade 15° - areia e brita comerciais - alas retas</t>
  </si>
  <si>
    <t>Boca de BDTC D = 1,00 m - esconsidade 15° - areia extraída e brita produzida - alas esconsas</t>
  </si>
  <si>
    <t>Boca de BDTC D = 1,00 m - esconsidade 15° - areia extraída e brita produzida - alas retas</t>
  </si>
  <si>
    <t>Boca de BDTC D = 1,00 m - esconsidade 20° - areia e brita comerciais - alas retas</t>
  </si>
  <si>
    <t>Boca de BDTC D = 1,00 m - esconsidade 20° - areia extraída e brita produzida - alas retas</t>
  </si>
  <si>
    <t>Boca de BDTC D = 1,00 m - esconsidade 25° - areia e brita comerciais - alas retas</t>
  </si>
  <si>
    <t>Boca de BDTC D = 1,00 m - esconsidade 25° - areia extraída e brita produzida - alas retas</t>
  </si>
  <si>
    <t>Boca de BDTC D = 1,00 m - esconsidade 30° - areia e brita comerciais - alas esconsas</t>
  </si>
  <si>
    <t>Boca de BDTC D = 1,00 m - esconsidade 30° - areia e brita comerciais - alas retas</t>
  </si>
  <si>
    <t>Boca de BDTC D = 1,00 m - esconsidade 30° - areia extraída e brita produzida - alas esconsas</t>
  </si>
  <si>
    <t>Boca de BDTC D = 1,00 m - esconsidade 30° - areia extraída e brita produzida - alas retas</t>
  </si>
  <si>
    <t>Boca de BDTC D = 1,00 m - esconsidade 35° - areia e brita comerciais - alas retas</t>
  </si>
  <si>
    <t>Boca de BDTC D = 1,00 m - esconsidade 35° - areia extraída e brita produzida - alas retas</t>
  </si>
  <si>
    <t>Boca de BDTC D = 1,00 m - esconsidade 40° - areia e brita comerciais - alas retas</t>
  </si>
  <si>
    <t>Boca de BDTC D = 1,00 m - esconsidade 40° - areia extraída e brita produzida - alas retas</t>
  </si>
  <si>
    <t>Boca de BDTC D = 1,00 m - esconsidade 45° - areia e brita comerciais - alas esconsas</t>
  </si>
  <si>
    <t>Boca de BDTC D = 1,00 m - esconsidade 45° - areia e brita comerciais - alas retas</t>
  </si>
  <si>
    <t>Boca de BDTC D = 1,00 m - esconsidade 45° - areia extraída e brita produzida - alas esconsas</t>
  </si>
  <si>
    <t>Boca de BDTC D = 1,00 m - esconsidade 45° - areia extraída e brita produzida - alas retas</t>
  </si>
  <si>
    <t>Boca de BDTC D = 1,00 m - esconsidade 5° - areia e brita comerciais - alas retas</t>
  </si>
  <si>
    <t>Boca de BDTC D = 1,00 m - esconsidade 5° - areia extraída e brita produzida - alas retas</t>
  </si>
  <si>
    <t>Boca de BDTC D = 1,20 m - esconsidade 0° - areia e brita comerciais - alas esconsas</t>
  </si>
  <si>
    <t>Boca de BDTC D = 1,20 m - esconsidade 0° - areia e brita comerciais - alas retas</t>
  </si>
  <si>
    <t>Boca de BDTC D = 1,20 m - esconsidade 0° - areia extraída e brita produzida - alas esconsas</t>
  </si>
  <si>
    <t>Boca de BDTC D = 1,20 m - esconsidade 0° - areia extraída e brita produzida - alas retas</t>
  </si>
  <si>
    <t>Boca de BDTC D = 1,20 m - esconsidade 10° - areia e brita comerciais - alas retas</t>
  </si>
  <si>
    <t>Boca de BDTC D = 1,20 m - esconsidade 10° - areia extraída e brita produzida - alas retas</t>
  </si>
  <si>
    <t>Boca de BDTC D = 1,20 m - esconsidade 15° - areia e brita comerciais - alas esconsas</t>
  </si>
  <si>
    <t>Boca de BDTC D = 1,20 m - esconsidade 15° - areia e brita comerciais - alas retas</t>
  </si>
  <si>
    <t>Boca de BDTC D = 1,20 m - esconsidade 15° - areia extraída e brita produzida - alas esconsas</t>
  </si>
  <si>
    <t>Boca de BDTC D = 1,20 m - esconsidade 15° - areia extraída e brita produzida - alas retas</t>
  </si>
  <si>
    <t>Boca de BDTC D = 1,20 m - esconsidade 20° - areia e brita comerciais - alas retas</t>
  </si>
  <si>
    <t>Boca de BDTC D = 1,20 m - esconsidade 20° - areia extraída e brita produzida - alas retas</t>
  </si>
  <si>
    <t>Boca de BDTC D = 1,20 m - esconsidade 25° - areia e brita comerciais - alas retas</t>
  </si>
  <si>
    <t>Boca de BDTC D = 1,20 m - esconsidade 25° - areia extraída e brita produzida - alas retas</t>
  </si>
  <si>
    <t>Boca de BDTC D = 1,20 m - esconsidade 30° - areia e brita comerciais - alas esconsas</t>
  </si>
  <si>
    <t>Boca de BDTC D = 1,20 m - esconsidade 30° - areia e brita comerciais - alas retas</t>
  </si>
  <si>
    <t>Boca de BDTC D = 1,20 m - esconsidade 30° - areia extraída e brita produzida - alas esconsas</t>
  </si>
  <si>
    <t>Boca de BDTC D = 1,20 m - esconsidade 30° - areia extraída e brita produzida - alas retas</t>
  </si>
  <si>
    <t>Boca de BDTC D = 1,20 m - esconsidade 35° - areia e brita comerciais - alas retas</t>
  </si>
  <si>
    <t>Boca de BDTC D = 1,20 m - esconsidade 35° - areia extraída e brita produzida - alas retas</t>
  </si>
  <si>
    <t>Boca de BDTC D = 1,20 m - esconsidade 40° - areia e brita comerciais - alas retas</t>
  </si>
  <si>
    <t>Boca de BDTC D = 1,20 m - esconsidade 40° - areia extraída e brita produzida - alas retas</t>
  </si>
  <si>
    <t>Boca de BDTC D = 1,20 m - esconsidade 45° - areia e brita comerciais - alas esconsas</t>
  </si>
  <si>
    <t>Boca de BDTC D = 1,20 m - esconsidade 45° - areia e brita comerciais - alas retas</t>
  </si>
  <si>
    <t>Boca de BDTC D = 1,20 m - esconsidade 45° - areia extraída e brita produzida - alas esconsas</t>
  </si>
  <si>
    <t>Boca de BDTC D = 1,20 m - esconsidade 45° - areia extraída e brita produzida - alas retas</t>
  </si>
  <si>
    <t>Boca de BDTC D = 1,20 m - esconsidade 5° - areia e brita comerciais - alas retas</t>
  </si>
  <si>
    <t>Boca de BDTC D = 1,20 m - esconsidade 5° - areia extraída e brita produzida - alas retas</t>
  </si>
  <si>
    <t>Boca de BDTC D = 1,50 m - esconsidade 0° - areia e brita comerciais - alas esconsas</t>
  </si>
  <si>
    <t>Boca de BDTC D = 1,50 m - esconsidade 0° - areia e brita comerciais - alas retas</t>
  </si>
  <si>
    <t>Boca de BDTC D = 1,50 m - esconsidade 0° - areia extraída e brita produzida - alas esconsas</t>
  </si>
  <si>
    <t>Boca de BDTC D = 1,50 m - esconsidade 0° - areia extraída e brita produzida - alas retas</t>
  </si>
  <si>
    <t>Boca de BDTC D = 1,50 m - esconsidade 10° - areia e brita comerciais - alas retas</t>
  </si>
  <si>
    <t>Boca de BDTC D = 1,50 m - esconsidade 10° - areia extraída e brita produzida - alas retas</t>
  </si>
  <si>
    <t>Boca de BDTC D = 1,50 m - esconsidade 15° - areia e brita comerciais - alas esconsas</t>
  </si>
  <si>
    <t>Boca de BDTC D = 1,50 m - esconsidade 15° - areia e brita comerciais - alas retas</t>
  </si>
  <si>
    <t>Boca de BDTC D = 1,50 m - esconsidade 15° - areia extraída e brita produzida - alas esconsas</t>
  </si>
  <si>
    <t>Boca de BDTC D = 1,50 m - esconsidade 15° - areia extraída e brita produzida - alas retas</t>
  </si>
  <si>
    <t>Boca de BDTC D = 1,50 m - esconsidade 20° - areia e brita comerciais - alas retas</t>
  </si>
  <si>
    <t>Boca de BDTC D = 1,50 m - esconsidade 20° - areia extraída e brita produzida - alas retas</t>
  </si>
  <si>
    <t>Boca de BDTC D = 1,50 m - esconsidade 25° - areia e brita comerciais - alas retas</t>
  </si>
  <si>
    <t>Boca de BDTC D = 1,50 m - esconsidade 25° - areia extraída e brita produzida - alas retas</t>
  </si>
  <si>
    <t>Boca de BDTC D = 1,50 m - esconsidade 30° - areia e brita comerciais - alas esconsas</t>
  </si>
  <si>
    <t>Boca de BDTC D = 1,50 m - esconsidade 30° - areia e brita comerciais - alas retas</t>
  </si>
  <si>
    <t>Boca de BDTC D = 1,50 m - esconsidade 30° - areia extraída e brita produzida - alas esconsas</t>
  </si>
  <si>
    <t>Boca de BDTC D = 1,50 m - esconsidade 30° - areia extraída e brita produzida - alas retas</t>
  </si>
  <si>
    <t>Boca de BDTC D = 1,50 m - esconsidade 35° - areia e brita comerciais - alas retas</t>
  </si>
  <si>
    <t>Boca de BDTC D = 1,50 m - esconsidade 35° - areia extraída e brita produzida - alas retas</t>
  </si>
  <si>
    <t>Boca de BDTC D = 1,50 m - esconsidade 40° - areia e brita comerciais - alas retas</t>
  </si>
  <si>
    <t>Boca de BDTC D = 1,50 m - esconsidade 40° - areia extraída e brita produzida - alas retas</t>
  </si>
  <si>
    <t>Boca de BDTC D = 1,50 m - esconsidade 45° - areia e brita comerciais - alas esconsas</t>
  </si>
  <si>
    <t>Boca de BDTC D = 1,50 m - esconsidade 45° - areia e brita comerciais - alas retas</t>
  </si>
  <si>
    <t>Boca de BDTC D = 1,50 m - esconsidade 45° - areia extraída e brita produzida - alas esconsas</t>
  </si>
  <si>
    <t>Boca de BDTC D = 1,50 m - esconsidade 45° - areia extraída e brita produzida - alas retas</t>
  </si>
  <si>
    <t>Boca de BDTC D = 1,50 m - esconsidade 5° - areia e brita comerciais - alas retas</t>
  </si>
  <si>
    <t>Boca de BDTC D = 1,50 m - esconsidade 5° - areia extraída e brita produzida - alas retas</t>
  </si>
  <si>
    <t>Boca de BSTC D = 0,40 m - esconsidade 0° - areia e brita comerciais - alas retas</t>
  </si>
  <si>
    <t>Boca de BSTC D = 0,40 m - esconsidade 0° - areia extraída e brita produzida - alas retas</t>
  </si>
  <si>
    <t>Boca de BSTC D = 0,40 m - esconsidade 10° - areia e brita comerciais - alas retas</t>
  </si>
  <si>
    <t>Boca de BSTC D = 0,40 m - esconsidade 10° - areia extraída e brita produzida - alas retas</t>
  </si>
  <si>
    <t>Boca de BSTC D = 0,40 m - esconsidade 15° - areia e brita comerciais - alas retas</t>
  </si>
  <si>
    <t>Boca de BSTC D = 0,40 m - esconsidade 15° - areia extraída e brita produzida - alas retas</t>
  </si>
  <si>
    <t>Boca de BSTC D = 0,40 m - esconsidade 20° - areia e brita comerciais - alas retas</t>
  </si>
  <si>
    <t>Boca de BSTC D = 0,40 m - esconsidade 20° - areia extraída e brita produzida - alas retas</t>
  </si>
  <si>
    <t>Boca de BSTC D = 0,40 m - esconsidade 25° - areia e brita comerciais - alas retas</t>
  </si>
  <si>
    <t>Boca de BSTC D = 0,40 m - esconsidade 25° - areia extraída e brita produzida - alas retas</t>
  </si>
  <si>
    <t>Boca de BSTC D = 0,40 m - esconsidade 30° - areia e brita comerciais - alas retas</t>
  </si>
  <si>
    <t>Boca de BSTC D = 0,40 m - esconsidade 30° - areia extraída e brita produzida - alas retas</t>
  </si>
  <si>
    <t>Boca de BSTC D = 0,40 m - esconsidade 35° - areia e brita comerciais - alas retas</t>
  </si>
  <si>
    <t>Boca de BSTC D = 0,40 m - esconsidade 35° - areia extraída e brita produzida - alas retas</t>
  </si>
  <si>
    <t>Boca de BSTC D = 0,40 m - esconsidade 40° - areia e brita comerciais - alas retas</t>
  </si>
  <si>
    <t>Boca de BSTC D = 0,40 m - esconsidade 40° - areia extraída e brita produzida - alas retas</t>
  </si>
  <si>
    <t>Boca de BSTC D = 0,40 m - esconsidade 45° - areia e brita comerciais - alas retas</t>
  </si>
  <si>
    <t>Boca de BSTC D = 0,40 m - esconsidade 45° - areia extraída e brita produzida - alas retas</t>
  </si>
  <si>
    <t>Boca de BSTC D = 0,40 m - esconsidade 5° - areia e brita comerciais - alas retas</t>
  </si>
  <si>
    <t>Boca de BSTC D = 0,40 m - esconsidade 5° - areia extraída e brita produzida - alas retas</t>
  </si>
  <si>
    <t>Boca de BSTC D = 0,60 m - esconsidade 0° - areia e brita comerciais - alas esconsas</t>
  </si>
  <si>
    <t>Boca de BSTC D = 0,60 m - esconsidade 0° - areia e brita comerciais - alas retas</t>
  </si>
  <si>
    <t>Boca de BSTC D = 0,60 m - esconsidade 0° - areia extraída e brita produzida - alas esconsas</t>
  </si>
  <si>
    <t>Boca de BSTC D = 0,60 m - esconsidade 0° - areia extraída e brita produzida - alas retas</t>
  </si>
  <si>
    <t>Boca de BSTC D = 0,60 m - esconsidade 10° - areia e brita comerciais - alas retas</t>
  </si>
  <si>
    <t>Boca de BSTC D = 0,60 m - esconsidade 10° - areia extraída e brita produzida - alas retas</t>
  </si>
  <si>
    <t>Boca de BSTC D = 0,60 m - esconsidade 15° - areia e brita comerciais - alas esconsas</t>
  </si>
  <si>
    <t>Boca de BSTC D = 0,60 m - esconsidade 15° - areia e brita comerciais - alas retas</t>
  </si>
  <si>
    <t>Boca de BSTC D = 0,60 m - esconsidade 15° - areia extraída e brita produzida - alas esconsas</t>
  </si>
  <si>
    <t>Boca de BSTC D = 0,60 m - esconsidade 15° - areia extraída e brita produzida - alas retas</t>
  </si>
  <si>
    <t>Boca de BSTC D = 0,60 m - esconsidade 20° - areia e brita comerciais - alas retas</t>
  </si>
  <si>
    <t>Boca de BSTC D = 0,60 m - esconsidade 20° - areia extraída e brita produzida - alas retas</t>
  </si>
  <si>
    <t>Boca de BSTC D = 0,60 m - esconsidade 25° - areia e brita comerciais - alas retas</t>
  </si>
  <si>
    <t>Boca de BSTC D = 0,60 m - esconsidade 25° - areia extraída e brita produzida - alas retas</t>
  </si>
  <si>
    <t>Boca de BSTC D = 0,60 m - esconsidade 30° - areia e brita comerciais - alas esconsas</t>
  </si>
  <si>
    <t>Boca de BSTC D = 0,60 m - esconsidade 30° - areia e brita comerciais - alas retas</t>
  </si>
  <si>
    <t>Boca de BSTC D = 0,60 m - esconsidade 30° - areia extraída e brita produzida - alas esconsas</t>
  </si>
  <si>
    <t>Boca de BSTC D = 0,60 m - esconsidade 30° - areia extraída e brita produzida - alas retas</t>
  </si>
  <si>
    <t>Boca de BSTC D = 0,60 m - esconsidade 35° - areia e brita comerciais - alas retas</t>
  </si>
  <si>
    <t>Boca de BSTC D = 0,60 m - esconsidade 35° - areia extraída e brita produzida - alas retas</t>
  </si>
  <si>
    <t>Boca de BSTC D = 0,60 m - esconsidade 40° - areia e brita comerciais - alas retas</t>
  </si>
  <si>
    <t>Boca de BSTC D = 0,60 m - esconsidade 40° - areia extraída e brita produzida - alas retas</t>
  </si>
  <si>
    <t>Boca de BSTC D = 0,60 m - esconsidade 45° - areia e brita comerciais - alas esconsas</t>
  </si>
  <si>
    <t>Boca de BSTC D = 0,60 m - esconsidade 45° - areia e brita comerciais - alas retas</t>
  </si>
  <si>
    <t>Boca de BSTC D = 0,60 m - esconsidade 45° - areia extraída e brita produzida - alas esconsas</t>
  </si>
  <si>
    <t>Boca de BSTC D = 0,60 m - esconsidade 45° - areia extraída e brita produzida - alas retas</t>
  </si>
  <si>
    <t>Boca de BSTC D = 0,60 m - esconsidade 5° - areia e brita comerciais - alas retas</t>
  </si>
  <si>
    <t>Boca de BSTC D = 0,60 m - esconsidade 5° - areia extraída e brita produzida - alas retas</t>
  </si>
  <si>
    <t>Boca de BSTC D = 0,80 m - esconsidade 0° - areia e brita comerciais - alas esconsas</t>
  </si>
  <si>
    <t>Boca de BSTC D = 0,80 m - esconsidade 0° - areia e brita comerciais - alas retas</t>
  </si>
  <si>
    <t>Boca de BSTC D = 0,80 m - esconsidade 0° - areia extraída e brita produzida - alas esconsas</t>
  </si>
  <si>
    <t>Boca de BSTC D = 0,80 m - esconsidade 0° - areia extraída e brita produzida - alas retas</t>
  </si>
  <si>
    <t>Boca de BSTC D = 0,80 m - esconsidade 10° - areia e brita comerciais - alas retas</t>
  </si>
  <si>
    <t>Boca de BSTC D = 0,80 m - esconsidade 10° - areia extraída e brita produzida - alas retas</t>
  </si>
  <si>
    <t>Boca de BSTC D = 0,80 m - esconsidade 15° - areia e brita comerciais - alas esconsas</t>
  </si>
  <si>
    <t>Boca de BSTC D = 0,80 m - esconsidade 15° - areia e brita comerciais - alas retas</t>
  </si>
  <si>
    <t>Boca de BSTC D = 0,80 m - esconsidade 15° - areia extraída e brita produzida - alas esconsas</t>
  </si>
  <si>
    <t>Boca de BSTC D = 0,80 m - esconsidade 15° - areia extraída e brita produzida - alas retas</t>
  </si>
  <si>
    <t>Boca de BSTC D = 0,80 m - esconsidade 20° - areia e brita comerciais - alas retas</t>
  </si>
  <si>
    <t>Boca de BSTC D = 0,80 m - esconsidade 20° - areia extraída e brita produzida - alas retas</t>
  </si>
  <si>
    <t>Boca de BSTC D = 0,80 m - esconsidade 25° - areia e brita comerciais - alas retas</t>
  </si>
  <si>
    <t>Boca de BSTC D = 0,80 m - esconsidade 25° - areia extraída e brita produzida - alas retas</t>
  </si>
  <si>
    <t>Boca de BSTC D = 0,80 m - esconsidade 30° - areia e brita comerciais - alas esconsas</t>
  </si>
  <si>
    <t>Boca de BSTC D = 0,80 m - esconsidade 30° - areia e brita comerciais - alas retas</t>
  </si>
  <si>
    <t>Boca de BSTC D = 0,80 m - esconsidade 30° - areia extraída e brita produzida - alas esconsas</t>
  </si>
  <si>
    <t>Boca de BSTC D = 0,80 m - esconsidade 30° - areia extraída e brita produzida - alas retas</t>
  </si>
  <si>
    <t>Boca de BSTC D = 0,80 m - esconsidade 35° - areia e brita comerciais - alas retas</t>
  </si>
  <si>
    <t>Boca de BSTC D = 0,80 m - esconsidade 35° - areia extraída e brita produzida - alas retas</t>
  </si>
  <si>
    <t>Boca de BSTC D = 0,80 m - esconsidade 40° - areia e brita comerciais - alas retas</t>
  </si>
  <si>
    <t>Boca de BSTC D = 0,80 m - esconsidade 40° - areia extraída e brita produzida - alas retas</t>
  </si>
  <si>
    <t>Boca de BSTC D = 0,80 m - esconsidade 45° - areia e brita comerciais - alas esconsas</t>
  </si>
  <si>
    <t>Boca de BSTC D = 0,80 m - esconsidade 45° - areia e brita comerciais - alas retas</t>
  </si>
  <si>
    <t>Boca de BSTC D = 0,80 m - esconsidade 45° - areia extraída e brita produzida - alas esconsas</t>
  </si>
  <si>
    <t>Boca de BSTC D = 0,80 m - esconsidade 45° - areia extraída e brita produzida - alas retas</t>
  </si>
  <si>
    <t>Boca de BSTC D = 0,80 m - esconsidade 5° - areia e brita comerciais - alas retas</t>
  </si>
  <si>
    <t>Boca de BSTC D = 0,80 m - esconsidade 5° - areia extraída e brita produzida - alas retas</t>
  </si>
  <si>
    <t>Boca de BSTC D = 1,00 m - esconsidade 0° - areia e brita comerciais - alas esconsas</t>
  </si>
  <si>
    <t>Boca de BSTC D = 1,00 m - esconsidade 0° - areia e brita comerciais - alas retas</t>
  </si>
  <si>
    <t>Boca de BSTC D = 1,00 m - esconsidade 0° - areia extraída e brita produzida - alas esconsas</t>
  </si>
  <si>
    <t>Boca de BSTC D = 1,00 m - esconsidade 0° - areia extraída e brita produzida - alas retas</t>
  </si>
  <si>
    <t>Boca de BSTC D = 1,00 m - esconsidade 10° - areia e brita comerciais - alas retas</t>
  </si>
  <si>
    <t>Boca de BSTC D = 1,00 m - esconsidade 10° - areia extraída e brita produzida - alas retas</t>
  </si>
  <si>
    <t>Boca de BSTC D = 1,00 m - esconsidade 15° - areia e brita comerciais - alas esconsas</t>
  </si>
  <si>
    <t>Boca de BSTC D = 1,00 m - esconsidade 15° - areia e brita comerciais - alas retas</t>
  </si>
  <si>
    <t>Boca de BSTC D = 1,00 m - esconsidade 15° - areia extraída e brita produzida - alas esconsas</t>
  </si>
  <si>
    <t>Boca de BSTC D = 1,00 m - esconsidade 15° - areia extraída e brita produzida - alas retas</t>
  </si>
  <si>
    <t>Boca de BSTC D = 1,00 m - esconsidade 20° - areia e brita comerciais - alas retas</t>
  </si>
  <si>
    <t>Boca de BSTC D = 1,00 m - esconsidade 20° - areia extraída e brita produzida - alas retas</t>
  </si>
  <si>
    <t>Boca de BSTC D = 1,00 m - esconsidade 25° - areia e brita comerciais - alas retas</t>
  </si>
  <si>
    <t>Boca de BSTC D = 1,00 m - esconsidade 25° - areia extraída e brita produzida - alas retas</t>
  </si>
  <si>
    <t>Boca de BSTC D = 1,00 m - esconsidade 30° - areia e brita comerciais - alas esconsas</t>
  </si>
  <si>
    <t>Boca de BSTC D = 1,00 m - esconsidade 30° - areia e brita comerciais - alas retas</t>
  </si>
  <si>
    <t>Boca de BSTC D = 1,00 m - esconsidade 30° - areia extraída e brita produzida - alas esconsas</t>
  </si>
  <si>
    <t>Boca de BSTC D = 1,00 m - esconsidade 30° - areia extraída e brita produzida - alas retas</t>
  </si>
  <si>
    <t>Boca de BSTC D = 1,00 m - esconsidade 35° - areia e brita comerciais - alas retas</t>
  </si>
  <si>
    <t>Boca de BSTC D = 1,00 m - esconsidade 35° - areia extraída e brita produzida - alas retas</t>
  </si>
  <si>
    <t>Boca de BSTC D = 1,00 m - esconsidade 40° - areia e brita comerciais - alas retas</t>
  </si>
  <si>
    <t>Boca de BSTC D = 1,00 m - esconsidade 40° - areia extraída e brita produzida - alas retas</t>
  </si>
  <si>
    <t>Boca de BSTC D = 1,00 m - esconsidade 45° - areia e brita comerciais - alas esconsas</t>
  </si>
  <si>
    <t>Boca de BSTC D = 1,00 m - esconsidade 45° - areia e brita comerciais - alas retas</t>
  </si>
  <si>
    <t>Boca de BSTC D = 1,00 m - esconsidade 45° - areia extraída e brita produzida - alas esconsas</t>
  </si>
  <si>
    <t>Boca de BSTC D = 1,00 m - esconsidade 45° - areia extraída e brita produzida - alas retas</t>
  </si>
  <si>
    <t>Boca de BSTC D = 1,00 m - esconsidade 5° - areia e brita comerciais - alas retas</t>
  </si>
  <si>
    <t>Boca de BSTC D = 1,00 m - esconsidade 5° - areia extraída e brita produzida - alas retas</t>
  </si>
  <si>
    <t>Boca de BSTC D = 1,20 m - esconsidade 0° - areia e brita comerciais - alas esconsas</t>
  </si>
  <si>
    <t>Boca de BSTC D = 1,20 m - esconsidade 0° - areia e brita comerciais - alas retas</t>
  </si>
  <si>
    <t>Boca de BSTC D = 1,20 m - esconsidade 0° - areia extraída e brita produzida - alas esconsas</t>
  </si>
  <si>
    <t>Boca de BSTC D = 1,20 m - esconsidade 0° - areia extraída e brita produzida - alas retas</t>
  </si>
  <si>
    <t>Boca de BSTC D = 1,20 m - esconsidade 10° - areia e brita comerciais - alas retas</t>
  </si>
  <si>
    <t>Boca de BSTC D = 1,20 m - esconsidade 10° - areia extraída e brita produzida - alas retas</t>
  </si>
  <si>
    <t>Boca de BSTC D = 1,20 m - esconsidade 15° - areia e brita comerciais - alas esconsas</t>
  </si>
  <si>
    <t>Boca de BSTC D = 1,20 m - esconsidade 15° - areia e brita comerciais - alas retas</t>
  </si>
  <si>
    <t>Boca de BSTC D = 1,20 m - esconsidade 15° - areia extraída e brita produzida - alas esconsas</t>
  </si>
  <si>
    <t>Boca de BSTC D = 1,20 m - esconsidade 15° - areia extraída e brita produzida - alas retas</t>
  </si>
  <si>
    <t>Boca de BSTC D = 1,20 m - esconsidade 20° - areia e brita comerciais - alas retas</t>
  </si>
  <si>
    <t>Boca de BSTC D = 1,20 m - esconsidade 20° - areia extraída e brita produzida - alas retas</t>
  </si>
  <si>
    <t>Boca de BSTC D = 1,20 m - esconsidade 25° - areia e brita comerciais - alas retas</t>
  </si>
  <si>
    <t>Boca de BSTC D = 1,20 m - esconsidade 25° - areia extraída e brita produzida - alas retas</t>
  </si>
  <si>
    <t>Boca de BSTC D = 1,20 m - esconsidade 30° - areia e brita comerciais - alas esconsas</t>
  </si>
  <si>
    <t>Boca de BSTC D = 1,20 m - esconsidade 30° - areia e brita comerciais - alas retas</t>
  </si>
  <si>
    <t>Boca de BSTC D = 1,20 m - esconsidade 30° - areia extraída e brita produzida - alas esconsas</t>
  </si>
  <si>
    <t>Boca de BSTC D = 1,20 m - esconsidade 30° - areia extraída e brita produzida - alas retas</t>
  </si>
  <si>
    <t>Boca de BSTC D = 1,20 m - esconsidade 35° - areia e brita comerciais - alas retas</t>
  </si>
  <si>
    <t>Boca de BSTC D = 1,20 m - esconsidade 35° - areia extraída e brita produzida - alas retas</t>
  </si>
  <si>
    <t>Boca de BSTC D = 1,20 m - esconsidade 40° - areia e brita comerciais - alas retas</t>
  </si>
  <si>
    <t>Boca de BSTC D = 1,20 m - esconsidade 40° - areia extraída e brita produzida - alas retas</t>
  </si>
  <si>
    <t>Boca de BSTC D = 1,20 m - esconsidade 45° - areia e brita comerciais - alas esconsas</t>
  </si>
  <si>
    <t>Boca de BSTC D = 1,20 m - esconsidade 45° - areia e brita comerciais - alas retas</t>
  </si>
  <si>
    <t>Boca de BSTC D = 1,20 m - esconsidade 45° - areia extraída e brita produzida - alas esconsas</t>
  </si>
  <si>
    <t>Boca de BSTC D = 1,20 m - esconsidade 45° - areia extraída e brita produzida - alas retas</t>
  </si>
  <si>
    <t>Boca de BSTC D = 1,20 m - esconsidade 5° - areia e brita comerciais - alas retas</t>
  </si>
  <si>
    <t>Boca de BSTC D = 1,20 m - esconsidade 5° - areia extraída e brita produzida - alas retas</t>
  </si>
  <si>
    <t>Boca de BSTC D = 1,50 m - esconsidade 0° - areia e brita comerciais - alas esconsas</t>
  </si>
  <si>
    <t>Boca de BSTC D = 1,50 m - esconsidade 0° - areia e brita comerciais - alas retas</t>
  </si>
  <si>
    <t>Boca de BSTC D = 1,50 m - esconsidade 0° - areia extraída e brita produzida - alas esconsas</t>
  </si>
  <si>
    <t>Boca de BSTC D = 1,50 m - esconsidade 0° - areia extraída e brita produzida - alas retas</t>
  </si>
  <si>
    <t>Boca de BSTC D = 1,50 m - esconsidade 10° - areia e brita comerciais - alas retas</t>
  </si>
  <si>
    <t>Boca de BSTC D = 1,50 m - esconsidade 10° - areia extraída e brita produzida - alas retas</t>
  </si>
  <si>
    <t>Boca de BSTC D = 1,50 m - esconsidade 15° - areia e brita comerciais - alas esconsas</t>
  </si>
  <si>
    <t>Boca de BSTC D = 1,50 m - esconsidade 15° - areia e brita comerciais - alas retas</t>
  </si>
  <si>
    <t>Boca de BSTC D = 1,50 m - esconsidade 15° - areia extraída e brita produzida - alas esconsas</t>
  </si>
  <si>
    <t>Boca de BSTC D = 1,50 m - esconsidade 15° - areia extraída e brita produzida - alas retas</t>
  </si>
  <si>
    <t>Boca de BSTC D = 1,50 m - esconsidade 20° - areia e brita comerciais - alas retas</t>
  </si>
  <si>
    <t>Boca de BSTC D = 1,50 m - esconsidade 20° - areia extraída e brita produzida - alas retas</t>
  </si>
  <si>
    <t>Boca de BSTC D = 1,50 m - esconsidade 25° - areia e brita comerciais - alas retas</t>
  </si>
  <si>
    <t>Boca de BSTC D = 1,50 m - esconsidade 25° - areia extraída e brita produzida - alas retas</t>
  </si>
  <si>
    <t>Boca de BSTC D = 1,50 m - esconsidade 30° - areia e brita comerciais - alas esconsas</t>
  </si>
  <si>
    <t>Boca de BSTC D = 1,50 m - esconsidade 30° - areia e brita comerciais - alas retas</t>
  </si>
  <si>
    <t>Boca de BSTC D = 1,50 m - esconsidade 30° - areia extraída e brita produzida - alas esconsas</t>
  </si>
  <si>
    <t>Boca de BSTC D = 1,50 m - esconsidade 30° - areia extraída e brita produzida - alas retas</t>
  </si>
  <si>
    <t>Boca de BSTC D = 1,50 m - esconsidade 35° - areia e brita comerciais - alas retas</t>
  </si>
  <si>
    <t>Boca de BSTC D = 1,50 m - esconsidade 35° - areia extraída e brita produzida - alas retas</t>
  </si>
  <si>
    <t>Boca de BSTC D = 1,50 m - esconsidade 40° - areia e brita comerciais - alas retas</t>
  </si>
  <si>
    <t>Boca de BSTC D = 1,50 m - esconsidade 40° - areia extraída e brita produzida - alas retas</t>
  </si>
  <si>
    <t>Boca de BSTC D = 1,50 m - esconsidade 45° - areia e brita comerciais - alas esconsas</t>
  </si>
  <si>
    <t>Boca de BSTC D = 1,50 m - esconsidade 45° - areia e brita comerciais - alas retas</t>
  </si>
  <si>
    <t>Boca de BSTC D = 1,50 m - esconsidade 45° - areia extraída e brita produzida - alas esconsas</t>
  </si>
  <si>
    <t>Boca de BSTC D = 1,50 m - esconsidade 45° - areia extraída e brita produzida - alas retas</t>
  </si>
  <si>
    <t>Boca de BSTC D = 1,50 m - esconsidade 5° - areia e brita comerciais - alas retas</t>
  </si>
  <si>
    <t>Boca de BSTC D = 1,50 m - esconsidade 5° - areia extraída e brita produzida - alas retas</t>
  </si>
  <si>
    <t>Boca de BTTC D = 1,00 m - esconsidade 0° - areia e brita comerciais - alas esconsas</t>
  </si>
  <si>
    <t>Boca de BTTC D = 1,00 m - esconsidade 0° - areia e brita comerciais - alas retas</t>
  </si>
  <si>
    <t>Boca de BTTC D = 1,00 m - esconsidade 0° - areia extraída e brita produzida - alas esconsas</t>
  </si>
  <si>
    <t>Boca de BTTC D = 1,00 m - esconsidade 0° - areia extraída e brita produzida - alas retas</t>
  </si>
  <si>
    <t>Boca de BTTC D = 1,00 m - esconsidade 10° - areia e brita comerciais - alas retas</t>
  </si>
  <si>
    <t>Boca de BTTC D = 1,00 m - esconsidade 10° - areia extraída e brita produzida - alas retas</t>
  </si>
  <si>
    <t>Boca de BTTC D = 1,00 m - esconsidade 15° - areia e brita comerciais - alas esconsas</t>
  </si>
  <si>
    <t>Boca de BTTC D = 1,00 m - esconsidade 15° - areia e brita comerciais - alas retas</t>
  </si>
  <si>
    <t>Boca de BTTC D = 1,00 m - esconsidade 15° - areia extraída e brita produzida - alas esconsas</t>
  </si>
  <si>
    <t>Boca de BTTC D = 1,00 m - esconsidade 15° - areia extraída e brita produzida - alas retas</t>
  </si>
  <si>
    <t>Boca de BTTC D = 1,00 m - esconsidade 20° - areia e brita comerciais - alas retas</t>
  </si>
  <si>
    <t>Boca de BTTC D = 1,00 m - esconsidade 20° - areia extraída e brita produzida - alas retas</t>
  </si>
  <si>
    <t>Boca de BTTC D = 1,00 m - esconsidade 25° - areia e brita comerciais - alas retas</t>
  </si>
  <si>
    <t>Boca de BTTC D = 1,00 m - esconsidade 25° - areia extraída e brita produzida - alas retas</t>
  </si>
  <si>
    <t>Boca de BTTC D = 1,00 m - esconsidade 30° - areia e brita comerciais - alas esconsas</t>
  </si>
  <si>
    <t>Boca de BTTC D = 1,00 m - esconsidade 30° - areia e brita comerciais - alas retas</t>
  </si>
  <si>
    <t>Boca de BTTC D = 1,00 m - esconsidade 30° - areia extraída e brita produzida - alas esconsas</t>
  </si>
  <si>
    <t>Boca de BTTC D = 1,00 m - esconsidade 30° - areia extraída e brita produzida - alas retas</t>
  </si>
  <si>
    <t>Boca de BTTC D = 1,00 m - esconsidade 35° - areia e brita comerciais - alas retas</t>
  </si>
  <si>
    <t>Boca de BTTC D = 1,00 m - esconsidade 35° - areia extraída e brita produzida - alas retas</t>
  </si>
  <si>
    <t>Boca de BTTC D = 1,00 m - esconsidade 40° - areia e brita comerciais - alas retas</t>
  </si>
  <si>
    <t>Boca de BTTC D = 1,00 m - esconsidade 40° - areia extraída e brita produzida - alas retas</t>
  </si>
  <si>
    <t>Boca de BTTC D = 1,00 m - esconsidade 45° - areia e brita comerciais - alas esconsas</t>
  </si>
  <si>
    <t>Boca de BTTC D = 1,00 m - esconsidade 45° - areia e brita comerciais - alas retas</t>
  </si>
  <si>
    <t>Boca de BTTC D = 1,00 m - esconsidade 45° - areia extraída e brita produzida - alas esconsas</t>
  </si>
  <si>
    <t>Boca de BTTC D = 1,00 m - esconsidade 45° - areia extraída e brita produzida - alas retas</t>
  </si>
  <si>
    <t>Boca de BTTC D = 1,00 m - esconsidade 5° - areia e brita comerciais - alas retas</t>
  </si>
  <si>
    <t>Boca de BTTC D = 1,00 m - esconsidade 5° - areia extraída e brita produzida - alas retas</t>
  </si>
  <si>
    <t>Boca de BTTC D = 1,20 m - esconsidade 0° - areia e brita comerciais - alas esconsas</t>
  </si>
  <si>
    <t>Boca de BTTC D = 1,20 m - esconsidade 0° - areia e brita comerciais - alas retas</t>
  </si>
  <si>
    <t>Boca de BTTC D = 1,20 m - esconsidade 0° - areia extraída e brita produzida - alas esconsas</t>
  </si>
  <si>
    <t>Boca de BTTC D = 1,20 m - esconsidade 0° - areia extraída e brita produzida - alas retas</t>
  </si>
  <si>
    <t>Boca de BTTC D = 1,20 m - esconsidade 10° - areia e brita comerciais - alas retas</t>
  </si>
  <si>
    <t>Boca de BTTC D = 1,20 m - esconsidade 10° - areia extraída e brita produzida - alas retas</t>
  </si>
  <si>
    <t>Boca de BTTC D = 1,20 m - esconsidade 15° - areia e brita comerciais - alas esconsas</t>
  </si>
  <si>
    <t>Boca de BTTC D = 1,20 m - esconsidade 15° - areia e brita comerciais - alas retas</t>
  </si>
  <si>
    <t>Boca de BTTC D = 1,20 m - esconsidade 15° - areia extraída e brita produzida - alas esconsas</t>
  </si>
  <si>
    <t>Boca de BTTC D = 1,20 m - esconsidade 15° - areia extraída e brita produzida - alas retas</t>
  </si>
  <si>
    <t>Boca de BTTC D = 1,20 m - esconsidade 20° - areia e brita comerciais - alas retas</t>
  </si>
  <si>
    <t>Boca de BTTC D = 1,20 m - esconsidade 20° - areia extraída e brita produzida - alas retas</t>
  </si>
  <si>
    <t>Boca de BTTC D = 1,20 m - esconsidade 25° - areia e brita comerciais - alas retas</t>
  </si>
  <si>
    <t>Boca de BTTC D = 1,20 m - esconsidade 25° - areia extraída e brita produzida - alas retas</t>
  </si>
  <si>
    <t>Boca de BTTC D = 1,20 m - esconsidade 30° - areia e brita comerciais - alas esconsas</t>
  </si>
  <si>
    <t>Boca de BTTC D = 1,20 m - esconsidade 30° - areia e brita comerciais - alas retas</t>
  </si>
  <si>
    <t>Boca de BTTC D = 1,20 m - esconsidade 30° - areia extraída e brita produzida - alas esconsas</t>
  </si>
  <si>
    <t>Boca de BTTC D = 1,20 m - esconsidade 30° - areia extraída e brita produzida - alas retas</t>
  </si>
  <si>
    <t>Boca de BTTC D = 1,20 m - esconsidade 35° - areia e brita comerciais - alas retas</t>
  </si>
  <si>
    <t>Boca de BTTC D = 1,20 m - esconsidade 35° - areia extraída e brita produzida - alas retas</t>
  </si>
  <si>
    <t>Boca de BTTC D = 1,20 m - esconsidade 40° - areia e brita comerciais - alas retas</t>
  </si>
  <si>
    <t>Boca de BTTC D = 1,20 m - esconsidade 40° - areia extraída e brita produzida - alas retas</t>
  </si>
  <si>
    <t>Boca de BTTC D = 1,20 m - esconsidade 45° - areia e brita comerciais - alas esconsas</t>
  </si>
  <si>
    <t>Boca de BTTC D = 1,20 m - esconsidade 45° - areia e brita comerciais - alas retas</t>
  </si>
  <si>
    <t>Boca de BTTC D = 1,20 m - esconsidade 45° - areia extraída e brita produzida - alas esconsas</t>
  </si>
  <si>
    <t>Boca de BTTC D = 1,20 m - esconsidade 45° - areia extraída e brita produzida - alas retas</t>
  </si>
  <si>
    <t>Boca de BTTC D = 1,20 m - esconsidade 5° - areia e brita comerciais - alas retas</t>
  </si>
  <si>
    <t>Boca de BTTC D = 1,20 m - esconsidade 5° - areia extraída e brita produzida - alas retas</t>
  </si>
  <si>
    <t>Boca de BTTC D = 1,50 m - esconsidade 0° - areia e brita comerciais - alas esconsas</t>
  </si>
  <si>
    <t>Boca de BTTC D = 1,50 m - esconsidade 0° - areia e brita comerciais - alas retas</t>
  </si>
  <si>
    <t>Boca de BTTC D = 1,50 m - esconsidade 0° - areia extraída e brita produzida - alas esconsas</t>
  </si>
  <si>
    <t>Boca de BTTC D = 1,50 m - esconsidade 0° - areia extraída e brita produzida - alas retas</t>
  </si>
  <si>
    <t>Boca de BTTC D = 1,50 m - esconsidade 10° - areia e brita comerciais - alas retas</t>
  </si>
  <si>
    <t>Boca de BTTC D = 1,50 m - esconsidade 10° - areia extraída e brita produzida - alas retas</t>
  </si>
  <si>
    <t>Boca de BTTC D = 1,50 m - esconsidade 15° - areia e brita comerciais - alas esconsas</t>
  </si>
  <si>
    <t>Boca de BTTC D = 1,50 m - esconsidade 15° - areia e brita comerciais - alas retas</t>
  </si>
  <si>
    <t>Boca de BTTC D = 1,50 m - esconsidade 15° - areia extraída e brita produzida - alas esconsas</t>
  </si>
  <si>
    <t>Boca de BTTC D = 1,50 m - esconsidade 15° - areia extraída e brita produzida - alas retas</t>
  </si>
  <si>
    <t>Boca de BTTC D = 1,50 m - esconsidade 20° - areia e brita comerciais - alas retas</t>
  </si>
  <si>
    <t>Boca de BTTC D = 1,50 m - esconsidade 20° - areia extraída e brita produzida - alas retas</t>
  </si>
  <si>
    <t>Boca de BTTC D = 1,50 m - esconsidade 25° - areia e brita comerciais - alas retas</t>
  </si>
  <si>
    <t>Boca de BTTC D = 1,50 m - esconsidade 25° - areia extraída e brita produzida - alas retas</t>
  </si>
  <si>
    <t>Boca de BTTC D = 1,50 m - esconsidade 30° - areia e brita comerciais - alas esconsas</t>
  </si>
  <si>
    <t>Boca de BTTC D = 1,50 m - esconsidade 30° - areia e brita comerciais - alas retas</t>
  </si>
  <si>
    <t>Boca de BTTC D = 1,50 m - esconsidade 30° - areia extraída e brita produzida - alas esconsas</t>
  </si>
  <si>
    <t>Boca de BTTC D = 1,50 m - esconsidade 35° - areia e brita comerciais - alas retas</t>
  </si>
  <si>
    <t>Boca de BTTC D = 1,50 m - esconsidade 35° - areia extraída e brita produzida - alas retas</t>
  </si>
  <si>
    <t>Boca de BTTC D = 1,50 m - esconsidade 40° - areia e brita comerciais - alas retas</t>
  </si>
  <si>
    <t>Boca de BTTC D = 1,50 m - esconsidade 40° - areia extraída e brita produzida - alas retas</t>
  </si>
  <si>
    <t>Boca de BTTC D = 1,50 m - esconsidade 45° - areia e brita comerciais - alas esconsas</t>
  </si>
  <si>
    <t>Boca de BTTC D = 1,50 m - esconsidade 45° - areia e brita comerciais - alas retas</t>
  </si>
  <si>
    <t>Boca de BTTC D = 1,50 m - esconsidade 45° - areia extraída e brita produzida - alas esconsas</t>
  </si>
  <si>
    <t>Boca de BTTC D = 1,50 m - esconsidade 45° - areia extraída e brita produzida - alas retas</t>
  </si>
  <si>
    <t>Boca de BTTC D = 1,50 m - esconsidade 5° - areia e brita comerciais - alas retas</t>
  </si>
  <si>
    <t>Boca de BTTC D = 1,50 m - esconsidade 5° - areia extraída e brita produzida - alas retas</t>
  </si>
  <si>
    <t>Boca de BTTC D = 1,50 m esconsidade 30° - areia extraída e brita produzida - alas retas</t>
  </si>
  <si>
    <t>Confecção de tubos de concreto armado D = 0,60 m PA1 - areia e brita comerciais</t>
  </si>
  <si>
    <t>Confecção de tubos de concreto armado D = 0,60 m PA1 - areia extraída e brita produzida</t>
  </si>
  <si>
    <t>Confecção de tubos de concreto armado D = 0,60 m PA2 - areia e brita comerciais</t>
  </si>
  <si>
    <t>Confecção de tubos de concreto armado D = 0,60 m PA2 - areia extraída e brita produzida</t>
  </si>
  <si>
    <t>Confecção de tubos de concreto armado D = 0,60 m PA3 - areia e brita comerciais</t>
  </si>
  <si>
    <t>Confecção de tubos de concreto armado D = 0,60 m PA3 - areia extraída e brita produzida</t>
  </si>
  <si>
    <t>Confecção de tubos de concreto armado D = 0,60 m PA4 - areia e brita comerciais</t>
  </si>
  <si>
    <t>Confecção de tubos de concreto armado D = 0,60 m PA4 - areia extraída e brita produzida</t>
  </si>
  <si>
    <t>Confecção de tubos de concreto armado D = 0,80 m PA1 - areia e brita comerciais</t>
  </si>
  <si>
    <t>Confecção de tubos de concreto armado D = 0,80 m PA1 - areia extraída e brita produzida</t>
  </si>
  <si>
    <t>Confecção de tubos de concreto armado D = 0,80 m PA2 - areia e brita comerciais</t>
  </si>
  <si>
    <t>Confecção de tubos de concreto armado D = 0,80 m PA2 - areia extraída e brita produzida</t>
  </si>
  <si>
    <t>Confecção de tubos de concreto armado D = 0,80 m PA3 - areia e brita comerciais</t>
  </si>
  <si>
    <t>Confecção de tubos de concreto armado D = 0,80 m PA3 - areia extraída e brita produzida</t>
  </si>
  <si>
    <t>Confecção de tubos de concreto armado D = 0,80 m PA4 - areia e brita comerciais</t>
  </si>
  <si>
    <t>Confecção de tubos de concreto armado D = 0,80 m PA4 - areia extraída e brita produzida</t>
  </si>
  <si>
    <t>Confecção de tubos de concreto armado D = 1,00 m PA1 - areia e brita comerciais</t>
  </si>
  <si>
    <t>Confecção de tubos de concreto armado D = 1,00 m PA1 - areia extraída e brita produzida</t>
  </si>
  <si>
    <t>Confecção de tubos de concreto armado D = 1,00 m PA2 - areia e brita comerciais</t>
  </si>
  <si>
    <t>Confecção de tubos de concreto armado D = 1,00 m PA2 - areia extraída e brita produzida</t>
  </si>
  <si>
    <t>Confecção de tubos de concreto armado D = 1,00 m PA3 - areia e brita comerciais</t>
  </si>
  <si>
    <t>Confecção de tubos de concreto armado D = 1,00 m PA3 - areia extraída e brita produzida</t>
  </si>
  <si>
    <t>Confecção de tubos de concreto armado D = 1,00 m PA4 - areia e brita comerciais</t>
  </si>
  <si>
    <t>Confecção de tubos de concreto armado D = 1,00 m PA4 - areia extraída e brita produzida</t>
  </si>
  <si>
    <t>Confecção de tubos de concreto armado D = 1,20 m PA1 - areia e brita comerciais</t>
  </si>
  <si>
    <t>Confecção de tubos de concreto armado D = 1,20 m PA1 - areia extraída e brita produzida</t>
  </si>
  <si>
    <t>Confecção de tubos de concreto armado D = 1,20 m PA2 - areia e brita comerciais</t>
  </si>
  <si>
    <t>Confecção de tubos de concreto armado D = 1,20 m PA2 - areia extraída e brita produzida</t>
  </si>
  <si>
    <t>Confecção de tubos de concreto armado D = 1,20 m PA3 - areia e brita comerciais</t>
  </si>
  <si>
    <t>Confecção de tubos de concreto armado D = 1,20 m PA3 - areia extraída e brita produzida</t>
  </si>
  <si>
    <t>Confecção de tubos de concreto armado D = 1,20 m PA4 - areia e brita comerciais</t>
  </si>
  <si>
    <t>Confecção de tubos de concreto armado D = 1,20 m PA4 - areia extraída e brita produzida</t>
  </si>
  <si>
    <t>Confecção de tubos de concreto armado D = 1,50 m PA1 - areia e brita comerciais</t>
  </si>
  <si>
    <t>Confecção de tubos de concreto armado D = 1,50 m PA1 - areia extraída e brita produzida</t>
  </si>
  <si>
    <t>Confecção de tubos de concreto armado D = 1,50 m PA2 - areia e brita comerciais</t>
  </si>
  <si>
    <t>Confecção de tubos de concreto armado D = 1,50 m PA2 - areia extraída e brita produzida</t>
  </si>
  <si>
    <t>Confecção de tubos de concreto armado D = 1,50 m PA3 - areia e brita comerciais</t>
  </si>
  <si>
    <t>Confecção de tubos de concreto armado D = 1,50 m PA3 - areia extraída e brita produzida</t>
  </si>
  <si>
    <t>Confecção de tubos de concreto armado D = 1,50 m PA4 - areia e brita comerciais</t>
  </si>
  <si>
    <t>Confecção de tubos de concreto armado D = 1,50 m PA4 - areia extraída e brita produzida</t>
  </si>
  <si>
    <t>Corpo de BDTC D = 0,80 m PA1 - areia extraída e brita e pedra de mão produzidas</t>
  </si>
  <si>
    <t>Corpo de BDTC D = 0,80 m PA1 - areia, brita e pedra de mão comerciais</t>
  </si>
  <si>
    <t>Corpo de BDTC D = 0,80 m PA2 - areia extraída e brita e pedra de mão produzidas</t>
  </si>
  <si>
    <t>Corpo de BDTC D = 0,80 m PA2 - areia, brita e pedra de mão comerciais</t>
  </si>
  <si>
    <t>Corpo de BDTC D = 0,80 m PA3 - areia extraída e brita e pedra de mão produzidas</t>
  </si>
  <si>
    <t>Corpo de BDTC D = 0,80 m PA3 - areia, brita e pedra de mão comerciais</t>
  </si>
  <si>
    <t>Corpo de BDTC D = 0,80 m PA4 - areia extraída e brita e pedra de mão produzidas</t>
  </si>
  <si>
    <t>Corpo de BDTC D = 0,80 m PA4 - areia, brita e pedra de mão comerciais</t>
  </si>
  <si>
    <t>Corpo de BDTC D = 1,00 m PA1 - areia extraída e brita e pedra de mão produzidas</t>
  </si>
  <si>
    <t>Corpo de BDTC D = 1,00 m PA1 - areia, brita e pedra de mão comerciais</t>
  </si>
  <si>
    <t>Corpo de BDTC D = 1,00 m PA2 - areia extraída e brita e pedra de mão produzidas</t>
  </si>
  <si>
    <t>Corpo de BDTC D = 1,00 m PA2 - areia, brita e pedra de mão comerciais</t>
  </si>
  <si>
    <t>Corpo de BDTC D = 1,00 m PA3 - areia extraída e brita e pedra de mão produzidas</t>
  </si>
  <si>
    <t>Corpo de BDTC D = 1,00 m PA3 - areia, brita e pedra de mão comerciais</t>
  </si>
  <si>
    <t>Corpo de BDTC D = 1,00 m PA4 - areia extraída e brita e pedra de mão produzidas</t>
  </si>
  <si>
    <t>Corpo de BDTC D = 1,00 m PA4 - areia, brita e pedra de mão comerciais</t>
  </si>
  <si>
    <t>Corpo de BDTC D = 1,20 m PA1 - areia extraída e brita e pedra de mão produzidas</t>
  </si>
  <si>
    <t>Corpo de BDTC D = 1,20 m PA1 - areia, brita e pedra de mão comerciais</t>
  </si>
  <si>
    <t>Corpo de BDTC D = 1,20 m PA2 - areia extraída e brita e pedra de mão produzidas</t>
  </si>
  <si>
    <t>Corpo de BDTC D = 1,20 m PA2 - areia, brita e pedra de mão comerciais</t>
  </si>
  <si>
    <t>Corpo de BDTC D = 1,20 m PA3 - areia extraída e brita e pedra de mão produzidas</t>
  </si>
  <si>
    <t>Corpo de BDTC D = 1,20 m PA3 - areia, brita e pedra de mão comerciais</t>
  </si>
  <si>
    <t>Corpo de BDTC D = 1,20 m PA4 - areia extraída e brita e pedra de mão produzidas</t>
  </si>
  <si>
    <t>Corpo de BDTC D = 1,20 m PA4 - areia, brita e pedra de mão comerciais</t>
  </si>
  <si>
    <t>Corpo de BDTC D = 1,50 m PA1 - areia extraída e brita e pedra de mão produzidas</t>
  </si>
  <si>
    <t>Corpo de BDTC D = 1,50 m PA1 - areia, brita e pedra de mão comerciais</t>
  </si>
  <si>
    <t>Corpo de BDTC D = 1,50 m PA2 - areia extraída e brita e pedra de mão produzidas</t>
  </si>
  <si>
    <t>Corpo de BDTC D = 1,50 m PA2 - areia, brita e pedra de mão comerciais</t>
  </si>
  <si>
    <t>Corpo de BDTC D = 1,50 m PA3 - areia extraída e brita e pedra de mão produzidas</t>
  </si>
  <si>
    <t>Corpo de BDTC D = 1,50 m PA3 - areia, brita e pedra de mão comerciais</t>
  </si>
  <si>
    <t>Corpo de BDTC D = 1,50 m PA4 - areia extraída e brita e pedra de mão produzidas</t>
  </si>
  <si>
    <t>Corpo de BDTC D = 1,50 m PA4 - areia, brita e pedra de mão comerciais</t>
  </si>
  <si>
    <t>Corpo de BSTC D = 0,40 m PA1 - areia extraída e brita e pedra de mão produzidas</t>
  </si>
  <si>
    <t>Corpo de BSTC D = 0,40 m PA1 - areia, brita e pedra de mão comerciais</t>
  </si>
  <si>
    <t>Corpo de BSTC D = 0,40 m PA2 - areia extraída e brita e pedra de mão produzidas</t>
  </si>
  <si>
    <t>Corpo de BSTC D = 0,40 m PA2 - areia, brita e pedra de mão comerciais</t>
  </si>
  <si>
    <t>Corpo de BSTC D = 0,40 m PA3 - areia extraída e brita e pedra de mão produzidas</t>
  </si>
  <si>
    <t>Corpo de BSTC D = 0,40 m PA3 - areia, brita e pedra de mão comerciais</t>
  </si>
  <si>
    <t>Corpo de BSTC D = 0,40 m PA4 - areia extraída e brita e pedra de mão produzidas</t>
  </si>
  <si>
    <t>Corpo de BSTC D = 0,40 m PA4 - areia, brita e pedra de mão comerciais</t>
  </si>
  <si>
    <t>Corpo de BSTC D = 0,60 m PA1 - areia extraída e brita e pedra de mão produzidas</t>
  </si>
  <si>
    <t>Corpo de BSTC D = 0,60 m PA1 - areia, brita e pedra de mão comerciais</t>
  </si>
  <si>
    <t>Corpo de BSTC D = 0,60 m PA2 - areia extraída e brita e pedra de mão produzidas</t>
  </si>
  <si>
    <t>Corpo de BSTC D = 0,60 m PA2 - areia, brita e pedra de mão comerciais</t>
  </si>
  <si>
    <t>Corpo de BSTC D = 0,60 m PA3 - areia extraída e brita e pedra de mão produzidas</t>
  </si>
  <si>
    <t>Corpo de BSTC D = 0,60 m PA3 - areia, brita e pedra de mão comerciais</t>
  </si>
  <si>
    <t>Corpo de BSTC D = 0,60 m PA4 - areia extraída e brita e pedra de mão produzidas</t>
  </si>
  <si>
    <t>Corpo de BSTC D = 0,60 m PA4 - areia, brita e pedra de mão comerciais</t>
  </si>
  <si>
    <t>Corpo de BSTC D = 0,80 m PA1 - areia extraída e brita e pedra de mão produzidas</t>
  </si>
  <si>
    <t>Corpo de BSTC D = 0,80 m PA1 - areia, brita e pedra de mão comerciais</t>
  </si>
  <si>
    <t>Corpo de BSTC D = 0,80 m PA2 - areia extraída e brita e pedra de mão produzidas</t>
  </si>
  <si>
    <t>Corpo de BSTC D = 0,80 m PA2 - areia, brita e pedra de mão comerciais</t>
  </si>
  <si>
    <t>Corpo de BSTC D = 0,80 m PA3 - areia extraída e brita e pedra de mão produzidas</t>
  </si>
  <si>
    <t>Corpo de BSTC D = 0,80 m PA3 - areia, brita e pedra de mão comerciais</t>
  </si>
  <si>
    <t>Corpo de BSTC D = 0,80 m PA4 - areia extraída e brita e pedra de mão produzidas</t>
  </si>
  <si>
    <t>Corpo de BSTC D = 0,80 m PA4 - areia, brita e pedra de mão comerciais</t>
  </si>
  <si>
    <t>Corpo de BSTC D = 1,00 m PA1 - areia extraída e brita e pedra de mão produzidas</t>
  </si>
  <si>
    <t>Corpo de BSTC D = 1,00 m PA1 - areia, brita e pedra de mão comerciais</t>
  </si>
  <si>
    <t>Corpo de BSTC D = 1,00 m PA2 - areia extraída e brita e pedra de mão produzidas</t>
  </si>
  <si>
    <t>Corpo de BSTC D = 1,00 m PA2 - areia, brita e pedra de mão comerciais</t>
  </si>
  <si>
    <t>Corpo de BSTC D = 1,00 m PA3 - areia extraída e brita e pedra de mão produzidas</t>
  </si>
  <si>
    <t>Corpo de BSTC D = 1,00 m PA3 - areia, brita e pedra de mão comerciais</t>
  </si>
  <si>
    <t>Corpo de BSTC D = 1,00 m PA4 - areia extraída e brita e pedra de mão produzidas</t>
  </si>
  <si>
    <t>Corpo de BSTC D = 1,00 m PA4 - areia, brita e pedra de mão comerciais</t>
  </si>
  <si>
    <t>Corpo de BSTC D = 1,20 m PA1 - areia extraída e brita e pedra de mão produzidas</t>
  </si>
  <si>
    <t>Corpo de BSTC D = 1,20 m PA1 - areia, brita e pedra de mão comerciais</t>
  </si>
  <si>
    <t>Corpo de BSTC D = 1,20 m PA2 - areia extraída e brita e pedra de mão produzidas</t>
  </si>
  <si>
    <t>Corpo de BSTC D = 1,20 m PA2 - areia, brita e pedra de mão comerciais</t>
  </si>
  <si>
    <t>Corpo de BSTC D = 1,20 m PA3 - areia extraída e brita e pedra de mão produzidas</t>
  </si>
  <si>
    <t>Corpo de BSTC D = 1,20 m PA3 - areia, brita e pedra de mão comerciais</t>
  </si>
  <si>
    <t>Corpo de BSTC D = 1,20 m PA4 - areia extraída e brita e pedra de mão produzidas</t>
  </si>
  <si>
    <t>Corpo de BSTC D = 1,20 m PA4 - areia, brita e pedra de mão comerciais</t>
  </si>
  <si>
    <t>Corpo de BSTC D = 1,50 m PA1 - areia extraída e brita e pedra de mão produzidas</t>
  </si>
  <si>
    <t>Corpo de BSTC D = 1,50 m PA1 - areia, brita e pedra de mão comerciais</t>
  </si>
  <si>
    <t>Corpo de BSTC D = 1,50 m PA2 - areia extraída e brita e pedra de mão produzidas</t>
  </si>
  <si>
    <t>Corpo de BSTC D = 1,50 m PA2 - areia, brita e pedra de mão comerciais</t>
  </si>
  <si>
    <t>Corpo de BSTC D = 1,50 m PA3 - areia extraída e brita e pedra de mão produzidas</t>
  </si>
  <si>
    <t>Corpo de BSTC D = 1,50 m PA3 - areia, brita e pedra de mão comerciais</t>
  </si>
  <si>
    <t>Corpo de BSTC D = 1,50 m PA4 - areia extraída e brita e pedra de mão produzidas</t>
  </si>
  <si>
    <t>Corpo de BSTC D = 1,50 m PA4 - areia, brita e pedra de mão comerciais</t>
  </si>
  <si>
    <t>Corpo de BTTC D = 1,00 m PA1 - areia extraída e brita e pedra de mão produzidas</t>
  </si>
  <si>
    <t>Corpo de BTTC D = 1,00 m PA1 - areia, brita e pedra de mão comerciais</t>
  </si>
  <si>
    <t>Corpo de BTTC D = 1,00 m PA2 - areia extraída e brita e pedra de mão produzidas</t>
  </si>
  <si>
    <t>Corpo de BTTC D = 1,00 m PA2 - areia, brita e pedra de mão comerciais</t>
  </si>
  <si>
    <t>Corpo de BTTC D = 1,00 m PA3 - areia extraída e brita e pedra de mão produzidas</t>
  </si>
  <si>
    <t>Corpo de BTTC D = 1,00 m PA3 - areia, brita e pedra de mão comerciais</t>
  </si>
  <si>
    <t>Corpo de BTTC D = 1,00 m PA4 - areia extraída e brita e pedra de mão produzidas</t>
  </si>
  <si>
    <t>Corpo de BTTC D = 1,00 m PA4 - areia, brita e pedra de mão comerciais</t>
  </si>
  <si>
    <t>Corpo de BTTC D = 1,20 m PA1 - areia extraída e brita e pedra de mão produzidas</t>
  </si>
  <si>
    <t>Corpo de BTTC D = 1,20 m PA1 - areia, brita e pedra de mão comerciais</t>
  </si>
  <si>
    <t>Corpo de BTTC D = 1,20 m PA2 - areia extraída e brita e pedra de mão produzidas</t>
  </si>
  <si>
    <t>Corpo de BTTC D = 1,20 m PA2 - areia, brita e pedra de mão comerciais</t>
  </si>
  <si>
    <t>Corpo de BTTC D = 1,20 m PA3 - areia extraída e brita e pedra de mão produzidas</t>
  </si>
  <si>
    <t>Corpo de BTTC D = 1,20 m PA3 - areia, brita e pedra de mão comerciais</t>
  </si>
  <si>
    <t>Corpo de BTTC D = 1,20 m PA4 - areia extraída e brita e pedra de mão produzidas</t>
  </si>
  <si>
    <t>Corpo de BTTC D = 1,20 m PA4 - areia, brita e pedra de mão comerciais</t>
  </si>
  <si>
    <t>Corpo de BTTC D = 1,50 m PA1 - areia extraída e brita e pedra de mão produzidas</t>
  </si>
  <si>
    <t>Corpo de BTTC D = 1,50 m PA1 - areia, brita e pedra de mão comerciais</t>
  </si>
  <si>
    <t>Corpo de BTTC D = 1,50 m PA2 - areia extraída e brita e pedra de mão produzidas</t>
  </si>
  <si>
    <t>Corpo de BTTC D = 1,50 m PA2 - areia, brita e pedra de mão comerciais</t>
  </si>
  <si>
    <t>Corpo de BTTC D = 1,50 m PA3 - areia extraída e brita e pedra de mão produzidas</t>
  </si>
  <si>
    <t>Corpo de BTTC D = 1,50 m PA3 - areia, brita e pedra de mão comerciais</t>
  </si>
  <si>
    <t>Corpo de BTTC D = 1,50 m PA4 - areia extraída e brita e pedra de mão produzidas</t>
  </si>
  <si>
    <t>Corpo de BTTC D = 1,50 m PA4 - areia, brita e pedra de mão comerciais</t>
  </si>
  <si>
    <t>Dentes para bueiros duplos D = 0,80 m - areia extraída e brita e pedra de mão produzidas</t>
  </si>
  <si>
    <t>Dentes para bueiros duplos D = 0,80 m - areia, brita e pedra de mão comerciais</t>
  </si>
  <si>
    <t>Dentes para bueiros duplos D = 1,00 m - areia extraída e brita e pedra de mão produzidas</t>
  </si>
  <si>
    <t>Dentes para bueiros duplos D = 1,00 m - areia, brita e pedra de mão comerciais</t>
  </si>
  <si>
    <t>Dentes para bueiros duplos D = 1,20 m - areia extraída e brita e pedra de mão produzidas</t>
  </si>
  <si>
    <t>Dentes para bueiros duplos D = 1,20 m - areia, brita e pedra de mão comerciais</t>
  </si>
  <si>
    <t>Dentes para bueiros duplos D = 1,50 m - areia extraída e brita e pedra de mão produzidas</t>
  </si>
  <si>
    <t>Dentes para bueiros duplos D = 1,50 m - areia, brita e pedra de mão comerciais</t>
  </si>
  <si>
    <t>Dentes para bueiros simples D = 0,40 m - areia extraída e brita e pedra de mão produzidas</t>
  </si>
  <si>
    <t>Dentes para bueiros simples D = 0,40 m - areia, brita e pedra de mão comerciais</t>
  </si>
  <si>
    <t>Dentes para bueiros simples D = 0,60 m - areia extraída e brita e pedra de mão produzidas</t>
  </si>
  <si>
    <t>Dentes para bueiros simples D = 0,60 m - areia, brita e pedra de mão comerciais</t>
  </si>
  <si>
    <t>Dentes para bueiros simples D = 0,80 m - areia extraída e brita e pedra de mão produzidas</t>
  </si>
  <si>
    <t>Dentes para bueiros simples D = 0,80 m - areia, brita e pedra de mão comerciais</t>
  </si>
  <si>
    <t>Dentes para bueiros simples D = 1,00 m - areia extraída e brita e pedra de mão produzidas</t>
  </si>
  <si>
    <t>Dentes para bueiros simples D = 1,00 m - areia, brita e pedra de mão comerciais</t>
  </si>
  <si>
    <t>Dentes para bueiros simples D = 1,20 m - areia extraída e brita e pedra de mão produzidas</t>
  </si>
  <si>
    <t>Dentes para bueiros simples D = 1,20 m - areia, brita e pedra de mão comerciais</t>
  </si>
  <si>
    <t>Dentes para bueiros simples D = 1,50 m - areia extraída e brita e pedra de mão produzidas</t>
  </si>
  <si>
    <t>Dentes para bueiros simples D = 1,50 m - areia, brita e pedra de mão comerciais</t>
  </si>
  <si>
    <t>Dentes para bueiros triplos D = 1,00 m - areia extraída e brita e pedra de mão produzidas</t>
  </si>
  <si>
    <t>Dentes para bueiros triplos D = 1,00 m - areia, brita e pedra de mão comerciais</t>
  </si>
  <si>
    <t>Dentes para bueiros triplos D = 1,20 m - areia extraída e brita e pedra de mão produzidas</t>
  </si>
  <si>
    <t>Dentes para bueiros triplos D = 1,20 m - areia, brita e pedra de mão comerciais</t>
  </si>
  <si>
    <t>Dentes para bueiros triplos D = 1,50 m - areia extraída e brita e pedra de mão produzidas</t>
  </si>
  <si>
    <t>Dentes para bueiros triplos D = 1,50 m - areia, brita e pedra de mão comerciais</t>
  </si>
  <si>
    <t>Alvenaria de blocos de concreto 19 x 19 x 39 cm com espessura de 20 cm com argamassa traço 1:0,5:3,5 - areia comercial</t>
  </si>
  <si>
    <t>Alvenaria de blocos de concreto 19 x 19 x 39 cm com espessura de 20 cm com argamassa traço 1:0,5:3,5 - areia extraída</t>
  </si>
  <si>
    <t>Bacia de contenção para tanque de emulsão de 30.000 l - inclusive demolição</t>
  </si>
  <si>
    <t>Canaleta perfil cartola 50 x 70 x 3 mm - aba 20 mm</t>
  </si>
  <si>
    <t>Chapisco com argamassa de cimento e areia 1:3 - aplicação manual</t>
  </si>
  <si>
    <t>Cobertura em chapas zincadas com espessura de 0,43 mm - utilização 2 vezes</t>
  </si>
  <si>
    <t>Depósito de óleo para oficina - inclusive demolição</t>
  </si>
  <si>
    <t>Dique de contenção para usina de asfalto a quente - inclusive demolição</t>
  </si>
  <si>
    <t>Emboço com argamassa de cimento, cal hidratada e areia 1:2:8 com espessura de 2 cm - aplicação manual</t>
  </si>
  <si>
    <t>Fornecimento e instalação de extintor de espuma 10 l</t>
  </si>
  <si>
    <t>Instalação da central de britagem com capacidade de 80 m³/h</t>
  </si>
  <si>
    <t>Instalação da central de concreto com capacidade de 150 m³/h</t>
  </si>
  <si>
    <t>Instalação da central de concreto com capacidade de 30 m³/h</t>
  </si>
  <si>
    <t>Instalação da central de concreto com capacidade de 40 m³/h</t>
  </si>
  <si>
    <t>Instalação da usina de asfalto a quente capacidade de 120 t/h</t>
  </si>
  <si>
    <t>Instalação da usina de pré-misturado a frio com capacidade de 60 t/h</t>
  </si>
  <si>
    <t>Instalação da usina misturadora de solos com capacidade de 300 t/h</t>
  </si>
  <si>
    <t>Lastro de brita comercial - espalhamento mecânico</t>
  </si>
  <si>
    <t>Montagem e desmontagem da central de britagem com capacidade de 80 m³/h - inclusive construção de aterro, construção e demolição de rampa e bases</t>
  </si>
  <si>
    <t>Montagem e desmontagem da central de concreto com capacidade de 150 m³/h - inclusive construção e demolição de bases, rampas e depósitos de agregados</t>
  </si>
  <si>
    <t>Montagem e desmontagem da central de concreto com capacidade de 30 m³/h - inclusive construção e demolição de bases, rampas e depósitos de agregados</t>
  </si>
  <si>
    <t>Montagem e desmontagem da central de concreto com capacidade de 40 m³/h - inclusive construção e demolição de bases, rampas e depósitos de agregados</t>
  </si>
  <si>
    <t>Montagem e desmontagem da usina de asfalto a quente com capacidade de 120 t/h - inclusive construção e demolição de bases, rampas, depósitos de agregados e dique de contenção</t>
  </si>
  <si>
    <t>Montagem e desmontagem da usina de pré-misturado a frio com capacidade de 60 t/h - inclusive construção e demolição de bases, rampas, depósitos de agregados e bacia de contenção</t>
  </si>
  <si>
    <t>Montagem e desmontagem da usina misturadora de solos com capacidade de 300 t/h - inclusive construção e demolição de bases, rampas e depósitos de agregados</t>
  </si>
  <si>
    <t>Muro em alvenaria de blocos de concreto com espessura de 0,20 m h = 1,0 m</t>
  </si>
  <si>
    <t>Posto de combustível - com reaproveitamento de 2 vezes do tanque/bomba/cobertura - inclusive demolição</t>
  </si>
  <si>
    <t>Rampa de lavagem - inclusive demolição</t>
  </si>
  <si>
    <t>Rampa para acesso do misturador de agregados para centrais de 30 m³ e 40 m³ - inclusive demolição</t>
  </si>
  <si>
    <t>Rampa para acesso do misturador de agregados para central de 150 m³ - inclusive demolição</t>
  </si>
  <si>
    <t>Rampa para acesso do misturador de agregados para central de britagem - inclusive demolição</t>
  </si>
  <si>
    <t>Rampa para acesso do misturador de agregados para PMF - inclusive demolição</t>
  </si>
  <si>
    <t>Rampa para acesso do misturador de agregados para usina de asfalto a quente - inclusive demolição</t>
  </si>
  <si>
    <t>Rampa para acesso do misturador de agregados para usina de solos - inclusive demolição</t>
  </si>
  <si>
    <t>Selador acrílico - camada de fundo com aplicação manual</t>
  </si>
  <si>
    <t>Sistema separador água e óleo, inclusive demolição</t>
  </si>
  <si>
    <t>Tinta látex - duas camadas com aplicação manual</t>
  </si>
  <si>
    <t>Adensamento de concreto por vibrador de imersão</t>
  </si>
  <si>
    <t>Argamassa autoadensável para reparos e grauteamento - confecção em misturador e lançamento manual</t>
  </si>
  <si>
    <t>Argamassa de cimento e areia 1:1 - confecção em betoneira e lançamento manual - areia comercial</t>
  </si>
  <si>
    <t>Argamassa de cimento e areia 1:1 - confecção em betoneira e lançamento manual - areia extraída</t>
  </si>
  <si>
    <t>Argamassa de cimento e areia 1:2 - confecção em betoneira e lançamento manual - areia comercial</t>
  </si>
  <si>
    <t>Argamassa de cimento e areia 1:2 - confecção em betoneira e lançamento manual - areia extraída</t>
  </si>
  <si>
    <t>Argamassa de cimento e areia 1:3 - confecção em betoneira e lançamento manual - areia comercial</t>
  </si>
  <si>
    <t>Argamassa de cimento e areia 1:3 - confecção em betoneira e lançamento manual - areia extraída</t>
  </si>
  <si>
    <t>Argamassa de cimento e areia 1:3 com 8% de microssílica - confecção em betoneira e lançamento manual - areia comercial</t>
  </si>
  <si>
    <t>Argamassa de cimento e areia 1:3 com 8% de microssílica - confecção em betoneira e lançamento manual - areia extraída</t>
  </si>
  <si>
    <t>Argamassa de cimento e areia 1:4 - confecção em betoneira e lançamento manual - areia comercial</t>
  </si>
  <si>
    <t>Argamassa de cimento e areia 1:4 - confecção em betoneira e lançamento manual - areia extraída</t>
  </si>
  <si>
    <t>Argamassa de cimento e areia com aditivo aglutinante 1:8 - confecção em betoneira e lançamento manual - areia comercial</t>
  </si>
  <si>
    <t>Argamassa de cimento e areia com aditivo aglutinante 1:8 - confecção em betoneira e lançamento manual - areia extraída</t>
  </si>
  <si>
    <t>Argamassa de cimento, cal hidratada e areia 1:0,5:3,5 - confecção em betoneira e lançamento manual - areia comercial</t>
  </si>
  <si>
    <t>Argamassa de cimento, cal hidratada e areia 1:0,5:3,5 - confecção em betoneira e lançamento manual - areia extraída</t>
  </si>
  <si>
    <t>Argamassa de cimento, cal hidratada e areia 1:0,5:8 - confecção em betoneira e lançamento manual - areia comercial</t>
  </si>
  <si>
    <t>Argamassa de cimento, cal hidratada e areia 1:0,5:8 - confecção em betoneira e lançamento manual - areia extraída</t>
  </si>
  <si>
    <t>Argamassa de cimento, cal hidratada e areia 1:1:6 - confecção em betoneira e lançamento manual - areia comercial</t>
  </si>
  <si>
    <t>Argamassa de cimento, cal hidratada e areia 1:1:6 - confecção em betoneira e lançamento manual - areia extraída</t>
  </si>
  <si>
    <t>Argamassa de cimento, cal hidratada e areia 1:2:10 - confecção em betoneira e lançamento manual - areia comercial</t>
  </si>
  <si>
    <t>Argamassa de cimento, cal hidratada e areia 1:2:10 - confecção em betoneira e lançamento manual - areia extraída</t>
  </si>
  <si>
    <t>Argamassa de cimento, cal hidratada e areia 1:2:6 - confecção em betoneira e lançamento manual - areia comercial</t>
  </si>
  <si>
    <t>Argamassa de cimento, cal hidratada e areia 1:2:6 - confecção em betoneira e lançamento manual - areia extraída</t>
  </si>
  <si>
    <t>Argamassa de cimento, cal hidratada e areia 1:2:7 - confecção em betoneira e lançamento manual - areia comercial</t>
  </si>
  <si>
    <t>Argamassa de cimento, cal hidratada e areia 1:2:7 - confecção em betoneira e lançamento manual - areia extraída</t>
  </si>
  <si>
    <t>Argamassa de cimento, cal hidratada e areia 1:2:8 - confecção em betoneira e lançamento manual - areia comercial</t>
  </si>
  <si>
    <t>Argamassa de cimento, cal hidratada e areia 1:2:8 - confecção em betoneira e lançamento manual - areia extraída</t>
  </si>
  <si>
    <t>Argamassa de cimento, cal hidratada e areia 1:2:9 - confecção em betoneira e lançamento manual - areia comercial</t>
  </si>
  <si>
    <t>Argamassa de cimento, cal hidratada e areia 1:2:9 - confecção em betoneira e lançamento manual - areia extraída</t>
  </si>
  <si>
    <t>Argamassa para reparos e grauteamento - confecção em misturador e lançamento manual</t>
  </si>
  <si>
    <t>Argamassa polimérica de alto desempenho projetada para reparos superficiais e reforços estruturais - confecção em misturador e lançamento projetado</t>
  </si>
  <si>
    <t>Concreto</t>
  </si>
  <si>
    <t>Concreto autoadensável com silicato de alumínio fck = 20 MPa - confecção em betoneira e lançamento manual - areia e brita comerciais</t>
  </si>
  <si>
    <t>Concreto autoadensável com silicato de alumínio fck = 20 MPa - confecção em betoneira e lançamento manual - areia extraída e brita produzida</t>
  </si>
  <si>
    <t>Concreto autoadensável com silicato de alumínio fck = 20 MPa - confecção em central dosadora de 30 m³/h - areia e brita comerciais</t>
  </si>
  <si>
    <t>Concreto autoadensável com silicato de alumínio fck = 25 MPa - confecção em central dosadora de 30 m³/h - areia e brita comerciais</t>
  </si>
  <si>
    <t>Concreto autoadensável com silicato de alumínio fck = 30 MPa - confecção em central dosadora de 30 m³/h - areia e brita comerciais</t>
  </si>
  <si>
    <t>Concreto autoadensável com silicato de alumínio fck = 35 MPa - confecção em central dosadora de 30 m³/h - areia e brita comerciais</t>
  </si>
  <si>
    <t>Concreto autoadensável com silicato de alumínio fck = 40 MPa - confecção em central dosadora de 30 m³/h - areia e brita comerciais</t>
  </si>
  <si>
    <t>Concreto autoadensável com silicato de alumínio fck = 45 MPa - confecção em central dosadora de 30 m³/h - areia e brita comerciais</t>
  </si>
  <si>
    <t>Concreto autoadensável com silicato de alumínio fck = 50 MPa - confecção em central dosadora de 30 m³/h - areia e brita comerciais</t>
  </si>
  <si>
    <t>Concreto ciclópico fck = 20 MPa - confecção em betoneira e lançamento manual - areia extraída, brita e pedra de mão produzidas</t>
  </si>
  <si>
    <t>Concreto com 10% de microssílica fck = 45 MPa - confecção em central dosadora de 30 m³/h - areia e brita comerciais</t>
  </si>
  <si>
    <t>Concreto com 10% de microssílica fck = 50 MPa - confecção em central dosadora de 30 m³/h - areia e brita comerciais</t>
  </si>
  <si>
    <t>Concreto com 8% de microssílica fck = 25 MPa - confecção em central dosadora de 30 m³/h - areia e brita comerciais</t>
  </si>
  <si>
    <t>Concreto com 8% de microssílica fck = 30 MPa - confecção em central dosadora de 30 m³/h - areia e brita comerciais</t>
  </si>
  <si>
    <t>Concreto com 8% de microssílica fck = 35 MPa - confecção em central dosadora de 30 m³/h - areia e brita comerciais</t>
  </si>
  <si>
    <t>Concreto com 8% de microssílica fck = 40 MPa - confecção em central dosadora de 30 m³/h - areia e brita comerciais</t>
  </si>
  <si>
    <t>Concreto com látex SBR fck = 25 MPa - confecção em betoneira e lançamento manual - areia e brita comerciais</t>
  </si>
  <si>
    <t>Concreto com látex SBR fck = 30 MPa - confecção em betoneira e lançamento manual - areia e brita comerciais</t>
  </si>
  <si>
    <t>Concreto fck = 15 MPa - confecção em betoneira e lançamento manual - areia e brita comerciais</t>
  </si>
  <si>
    <t>Concreto fck = 15 MPa - confecção em betoneira e lançamento manual - areia extraída e brita produzida</t>
  </si>
  <si>
    <t>Concreto fck = 20 MPa - confecção em betoneira e lançamento manual - areia extraída e brita produzida</t>
  </si>
  <si>
    <t>Concreto fck = 20 MPa - confecção em central dosadora de 30 m³/h - areia extraída e brita produzida</t>
  </si>
  <si>
    <t>Concreto fck = 20 MPa - confecção em central dosadora de 40 m³/h - areia e brita comerciais</t>
  </si>
  <si>
    <t>Concreto fck = 20 MPa - confecção em central dosadora de 40 m³/h - areia extraída e brita produzida</t>
  </si>
  <si>
    <t>Concreto fck = 25 MPa - confecção em central dosadora de 30 m³/h - areia e brita comerciais</t>
  </si>
  <si>
    <t>Concreto fck = 25 MPa - confecção em central dosadora de 30 m³/h - areia extraída e brita produzida</t>
  </si>
  <si>
    <t>Concreto fck = 25 MPa - confecção em central dosadora de 40 m³/h - areia e brita comerciais</t>
  </si>
  <si>
    <t>Concreto fck = 25 MPa - confecção em central dosadora de 40 m³/h - areia extraída e brita produzida</t>
  </si>
  <si>
    <t>Concreto fck = 25 MPa para pré-moldados (mourões) - confecção em betoneira e lançamento manual - areia e brita comerciais</t>
  </si>
  <si>
    <t>Concreto fck = 25 MPa para pré-moldados (mourões) - confecção em betoneira e lançamento manual - areia extraída e brita produzida</t>
  </si>
  <si>
    <t>Concreto fck = 30 MPa - confecção em betoneira e lançamento manual - areia e brita comerciais</t>
  </si>
  <si>
    <t>Concreto fck = 30 MPa - confecção em betoneira e lançamento manual - areia extraída e brita produzida</t>
  </si>
  <si>
    <t>Concreto fck = 30 MPa - confecção em central dosadora de 30 m³/h - areia e brita comerciais</t>
  </si>
  <si>
    <t>Concreto fck = 30 MPa - confecção em central dosadora de 30 m³/h - areia extraída e brita produzida</t>
  </si>
  <si>
    <t>Concreto fck = 30 MPa - confecção em central dosadora de 40 m³/h - areia e brita comerciais</t>
  </si>
  <si>
    <t>Concreto fck = 30 MPa - confecção em central dosadora de 40 m³/h - areia extraída e brita produzida</t>
  </si>
  <si>
    <t>Concreto fck = 35 MPa - confecção em betoneira e lançamento manual - areia e brita comerciais</t>
  </si>
  <si>
    <t>Concreto fck = 35 MPa - confecção em betoneira e lançamento manual - areia extraída e brita produzida</t>
  </si>
  <si>
    <t>Concreto fck = 40 MPa - confecção em betoneira e lançamento manual - areia e brita comerciais</t>
  </si>
  <si>
    <t>Concreto fck = 40 MPa - confecção em betoneira e lançamento manual - areia extraída e brita produzida</t>
  </si>
  <si>
    <t>Concreto fctm,k = 4,5 MPa - confecção em central dosadora de 30 m³/h - areia e brita comerciais</t>
  </si>
  <si>
    <t>Concreto fctm,k = 4,5 MPa - confecção em central dosadora de 30 m³/h - areia extraída e brita produzida</t>
  </si>
  <si>
    <t>Concreto magro - confecção em betoneira e lançamento manual - areia extraída e brita produzida</t>
  </si>
  <si>
    <t>Concreto para bombeamento fck = 25 MPa - confecção em central dosadora de 30 m³/h - areia e brita comerciais</t>
  </si>
  <si>
    <t>Concreto para bombeamento fck = 25 MPa - confecção em central dosadora de 30 m³/h - areia extraída e brita produzida</t>
  </si>
  <si>
    <t>Concreto para bombeamento fck = 25 MPa - confecção em central dosadora de 40 m³/h - areia e brita comerciais</t>
  </si>
  <si>
    <t>Concreto para bombeamento fck = 25 MPa - confecção em central dosadora de 40 m³/h - areia extraída e brita produzida</t>
  </si>
  <si>
    <t>Concreto para bombeamento fck = 30 MPa - confecção em central dosadora de 30 m³/h - areia e brita comerciais</t>
  </si>
  <si>
    <t>Concreto para bombeamento fck = 30 MPa - confecção em central dosadora de 30 m³/h - areia extraída e brita produzida</t>
  </si>
  <si>
    <t>Concreto para bombeamento fck = 30 MPa - confecção em central dosadora de 40 m³/h - areia e brita comerciais</t>
  </si>
  <si>
    <t>Concreto para bombeamento fck = 30 MPa - confecção em central dosadora de 40 m³/h - areia extraída e brita produzida</t>
  </si>
  <si>
    <t>Concreto para bombeamento fck = 35 MPa - confecção em central dosadora de 30 m³/h - areia e brita comerciais</t>
  </si>
  <si>
    <t>Concreto para bombeamento fck = 35 MPa - confecção em central dosadora de 30 m³/h - areia extraída e brita produzida</t>
  </si>
  <si>
    <t>Concreto para bombeamento fck = 35 MPa - confecção em central dosadora de 40 m³/h - areia e brita comerciais</t>
  </si>
  <si>
    <t>Concreto para bombeamento fck = 35 MPa - confecção em central dosadora de 40 m³/h - areia extraída e brita produzida</t>
  </si>
  <si>
    <t>Concreto para bombeamento fck = 40 MPa - confecção em central dosadora de 30 m³/h - areia e brita comerciais</t>
  </si>
  <si>
    <t>Concreto para bombeamento fck = 40 MPa - confecção em central dosadora de 30 m³/h - areia extraída e brita produzida</t>
  </si>
  <si>
    <t>Concreto para bombeamento fck = 40 MPa - confecção em central dosadora de 40 m³/h - areia e brita comerciais</t>
  </si>
  <si>
    <t>Concreto para bombeamento fck = 40 MPa - confecção em central dosadora de 40 m³/h - areia extraída e brita produzida</t>
  </si>
  <si>
    <t>Concreto para sub-base adensado por vibração fck = 7,5 MPa - confecção em central dosadora de 30 m³/h - areia e brita comerciais</t>
  </si>
  <si>
    <t>Concreto para sub-base adensado por vibração fck = 7,5 MPa - confecção em central dosadora de 30 m³/h - areia extraída e brita produzida</t>
  </si>
  <si>
    <t>Concreto poroso para tubos de drenagem fck = 25 MPa - confecção em betoneira e lançamento manual - areia e brita comerciais</t>
  </si>
  <si>
    <t>Concreto poroso para tubos de drenagem fck = 25 MPa - confecção em betoneira e lançamento manual - areia extraída e brita produzida</t>
  </si>
  <si>
    <t>Concreto submerso fck = 20 MPa - confecção em central dosadora de 30 m³/h - areia e brita comerciais</t>
  </si>
  <si>
    <t>Concreto submerso fck = 25 MPa - confecção em central dosadora de 30 m³/h - areia e brita comerciais</t>
  </si>
  <si>
    <t>Concreto submerso fck = 30 MPa - confecção em central dosadora de 30 m³/h - areia e brita comerciais</t>
  </si>
  <si>
    <t>Concreto submerso fck = 35 MPa - confecção em central dosadora de 30 m³/h - areia e brita comerciais</t>
  </si>
  <si>
    <t>Concreto submerso fck = 40 MPa - confecção em central dosadora de 30 m³/h - areia e brita comerciais</t>
  </si>
  <si>
    <t>Lançamento livre de concreto usinado por meio de caminhão betoneira - confecção em central dosadora de 30 m³/h</t>
  </si>
  <si>
    <t>Lançamento livre de concreto usinado por meio de caminhão betoneira - confecção em central dosadora de 40 m³/h</t>
  </si>
  <si>
    <t>Lançamento manual de concreto usinado - confecção em central dosadora de 30 m³/h</t>
  </si>
  <si>
    <t>Lançamento manual de concreto usinado - confecção em central dosadora de 40 m³/h</t>
  </si>
  <si>
    <t>Lançamento mecânico de concreto com bomba lança sobre chassi com capacidade de 50 m³/h - confecção em central dosadora de 40 m³/h</t>
  </si>
  <si>
    <t>Lançamento mecânico de concreto com bomba rebocável com capacidade de 30 m³/h - confecção em central dosadora de 30 m³/h</t>
  </si>
  <si>
    <t>Lançamento mecânico de concreto com bomba rebocável com capacidade de 41 m³/h - confecção em central dosadora de 40 m³/h</t>
  </si>
  <si>
    <t>Microconcreto autoadensável para reparos e grauteamento - confecção em misturador e lançamento manual</t>
  </si>
  <si>
    <t>Microconcreto para reparos e grauteamento - confecção em misturador e lançamento manual</t>
  </si>
  <si>
    <t>Concreto fck = 20 MPa para projeção via seca - confecção em betoneira - areia e brita comerciais</t>
  </si>
  <si>
    <t>Concreto fck = 25 MPa para projeção via seca - confecção em betoneira - areia e brita comerciais</t>
  </si>
  <si>
    <t>Concreto fck = 30 MPa para projeção via seca - confecção em betoneira - areia e brita comerciais</t>
  </si>
  <si>
    <t>Concreto fck = 30 MPa para projeção via úmida - confecção em central dosadora de 30 m³/h - areia e brita comerciais</t>
  </si>
  <si>
    <t>Concreto fck = 40 MPa para projeção via seca - confecção em betoneira - areia e brita comerciais</t>
  </si>
  <si>
    <t>Concreto fck = 40 MPa para projeção via úmida - confecção em central dosadora de 30 m³/h - areia e brita comerciais</t>
  </si>
  <si>
    <t>Concreto projetado via seca fck = 20 MPa aplicado em pisos</t>
  </si>
  <si>
    <t>Concreto projetado via seca fck = 20 MPa aplicado em superfícies inclinadas e verticais</t>
  </si>
  <si>
    <t>Concreto projetado via seca fck = 20 MPa aplicado em teto</t>
  </si>
  <si>
    <t>Concreto projetado via seca fck = 25 MPa aplicado em pisos</t>
  </si>
  <si>
    <t>Concreto projetado via seca fck = 25 MPa aplicado em superfícies inclinadas e verticais</t>
  </si>
  <si>
    <t>Concreto projetado via seca fck = 25 MPa aplicado em teto</t>
  </si>
  <si>
    <t>Concreto projetado via seca fck = 30 MPa aplicado em pisos</t>
  </si>
  <si>
    <t>Concreto projetado via seca fck = 30 MPa aplicado em superfícies inclinadas e verticais</t>
  </si>
  <si>
    <t>Concreto projetado via seca fck = 30 MPa aplicado em teto</t>
  </si>
  <si>
    <t>Concreto projetado via seca fck = 40 MPa aplicado em pisos</t>
  </si>
  <si>
    <t>Concreto projetado via seca fck = 40 MPa aplicado em superfícies inclinadas e verticais</t>
  </si>
  <si>
    <t>Concreto projetado via seca fck = 40 MPa via seca aplicado em teto</t>
  </si>
  <si>
    <t>Concreto projetado via úmida fck = 30 MPa aplicado em túneis classe I com seção de 20 a 40 m²</t>
  </si>
  <si>
    <t>Concreto projetado via úmida fck = 30 MPa aplicado em túneis classe I com seção de 40 a 60 m²</t>
  </si>
  <si>
    <t>Concreto projetado via úmida fck = 30 MPa aplicado em túneis classe I com seção de 60 a 90 m²</t>
  </si>
  <si>
    <t>Concreto projetado via úmida fck = 30 MPa aplicado em túneis classe I com seção superior a 90 m²</t>
  </si>
  <si>
    <t>Concreto projetado via úmida fck = 30 MPa aplicado em túneis classe II com seção de 20 a 40 m²</t>
  </si>
  <si>
    <t>Concreto projetado via úmida fck = 30 MPa aplicado em túneis classe II com seção de 40 a 60 m²</t>
  </si>
  <si>
    <t>Concreto projetado via úmida fck = 30 MPa aplicado em túneis classe II com seção de 60 a 90 m²</t>
  </si>
  <si>
    <t>Concreto projetado via úmida fck = 30 MPa aplicado em túneis classe II com seção superior a 90 m²</t>
  </si>
  <si>
    <t>Concreto projetado via úmida fck = 30 MPa aplicado em túneis classe III com seção de 20 a 40 m²</t>
  </si>
  <si>
    <t>Concreto projetado via úmida fck = 30 MPa aplicado em túneis classe III com seção de 40 a 60 m²</t>
  </si>
  <si>
    <t>Concreto projetado via úmida fck = 30 MPa aplicado em túneis classe III com seção de 60 a 90 m²</t>
  </si>
  <si>
    <t>Concreto projetado via úmida fck = 30 MPa aplicado em túneis classe III com seção superior a 90 m²</t>
  </si>
  <si>
    <t>Concreto projetado via úmida fck = 30 MPa aplicado em túneis classe IV com seção de 20 a 40 m²</t>
  </si>
  <si>
    <t>Concreto projetado via úmida fck = 30 MPa aplicado em túneis classe IV com seção de 40 a 60 m²</t>
  </si>
  <si>
    <t>Concreto projetado via úmida fck = 30 MPa aplicado em túneis classe IV com seção de 60 a 90 m²</t>
  </si>
  <si>
    <t>Concreto projetado via úmida fck = 30 MPa aplicado em túneis classe IV com seção superior a 90 m²</t>
  </si>
  <si>
    <t>Concreto projetado via úmida fck = 30 MPa aplicado em túneis classe V com seção de 20 a 40 m²</t>
  </si>
  <si>
    <t>Concreto projetado via úmida fck = 30 MPa aplicado em túneis classe V com seção de 40 a 60 m²</t>
  </si>
  <si>
    <t>Concreto projetado via úmida fck = 30 MPa aplicado em túneis classe V com seção de 60 a 90 m²</t>
  </si>
  <si>
    <t>Concreto projetado via úmida fck = 30 MPa aplicado em túneis classe V com seção superior a 90 m²</t>
  </si>
  <si>
    <t>Concreto projetado via úmida fck = 30 MPa aplicado em túneis classe VI com seção de 20 a 40 m²</t>
  </si>
  <si>
    <t>Concreto projetado via úmida fck = 30 MPa aplicado em túneis classe VI com seção de 40 a 60 m²</t>
  </si>
  <si>
    <t>Concreto projetado via úmida fck = 30 MPa aplicado em túneis classe VI com seção de 60 a 90 m²</t>
  </si>
  <si>
    <t>Concreto projetado via úmida fck = 30 MPa aplicado em túneis classe VI com seção superior a 90 m²</t>
  </si>
  <si>
    <t>Concreto projetado via úmida fck = 40 MPa aplicado em túneis classe I com seção de 20 a 40 m²</t>
  </si>
  <si>
    <t>Concreto projetado via úmida fck = 40 MPa aplicado em túneis classe I com seção de 40 a 60 m²</t>
  </si>
  <si>
    <t>Concreto projetado via úmida fck = 40 MPa aplicado em túneis classe I com seção de 60 a 90 m²</t>
  </si>
  <si>
    <t>Concreto projetado via úmida fck = 40 MPa aplicado em túneis classe I com seção superior a 90 m²</t>
  </si>
  <si>
    <t>Concreto projetado via úmida fck = 40 MPa aplicado em túneis classe II com seção de 20 a 40 m²</t>
  </si>
  <si>
    <t>Concreto projetado via úmida fck = 40 MPa aplicado em túneis classe II com seção de 40 a 60 m²</t>
  </si>
  <si>
    <t>Concreto projetado via úmida fck = 40 MPa aplicado em túneis classe II com seção de 60 a 90 m²</t>
  </si>
  <si>
    <t>Concreto projetado via úmida fck = 40 MPa aplicado em túneis classe II com seção superior a 90 m²</t>
  </si>
  <si>
    <t>Concreto projetado via úmida fck = 40 MPa aplicado em túneis classe III com seção de 20 a 40 m²</t>
  </si>
  <si>
    <t>Concreto projetado via úmida fck = 40 MPa aplicado em túneis classe III com seção de 40 a 60 m²</t>
  </si>
  <si>
    <t>Concreto projetado via úmida fck = 40 MPa aplicado em túneis classe III com seção de 60 a 90 m²</t>
  </si>
  <si>
    <t>Concreto projetado via úmida fck = 40 MPa aplicado em túneis classe III com seção superior a 90 m²</t>
  </si>
  <si>
    <t>Concreto projetado via úmida fck = 40 MPa aplicado em túneis classe IV com seção de 20 a 40 m²</t>
  </si>
  <si>
    <t>Concreto projetado via úmida fck = 40 MPa aplicado em túneis classe IV com seção de 40 a 60 m²</t>
  </si>
  <si>
    <t>Concreto projetado via úmida fck = 40 MPa aplicado em túneis classe IV com seção de 60 a 90 m²</t>
  </si>
  <si>
    <t>Concreto projetado via úmida fck = 40 MPa aplicado em túneis classe IV com seção superior a 90 m²</t>
  </si>
  <si>
    <t>Concreto projetado via úmida fck = 40 MPa aplicado em túneis classe V com seção de 20 a 40 m²</t>
  </si>
  <si>
    <t>Concreto projetado via úmida fck = 40 MPa aplicado em túneis classe V com seção de 40 a 60 m²</t>
  </si>
  <si>
    <t>Concreto projetado via úmida fck = 40 MPa aplicado em túneis classe V com seção de 60 a 90 m²</t>
  </si>
  <si>
    <t>Concreto projetado via úmida fck = 40 MPa aplicado em túneis classe V com seção superior a 90 m²</t>
  </si>
  <si>
    <t>Concreto projetado via úmida fck = 40 MPa aplicado em túneis classe VI com seção de 20 a 40 m²</t>
  </si>
  <si>
    <t>Concreto projetado via úmida fck = 40 MPa aplicado em túneis classe VI com seção de 40 a 60 m²</t>
  </si>
  <si>
    <t>Concreto projetado via úmida fck = 40 MPa aplicado em túneis classe VI com seção de 60 a 90 m²</t>
  </si>
  <si>
    <t>Concreto projetado via úmida fck = 40 MPa aplicado em túneis classe VI com seção superior a 90 m²</t>
  </si>
  <si>
    <t>Corte a plasma CNC em chapa com espessura de 6,3 a 10 mm</t>
  </si>
  <si>
    <t>Corte a plasma manual em chapa de aço-carbono com espessura de 4 a 8 mm</t>
  </si>
  <si>
    <t>Corte a plasma manual em chapa de aço-carbono com espessura de 9 a 25 mm</t>
  </si>
  <si>
    <t>Corte a plasma manual em chapa de alumínio com espessura de 1,5 mm</t>
  </si>
  <si>
    <t>Corte de barras de aço CA-50 com maçarico oxiacetileno</t>
  </si>
  <si>
    <t>cm²</t>
  </si>
  <si>
    <t>Corte de cantoneira de alumínio</t>
  </si>
  <si>
    <t>Corte de chapa de aço com guilhotina hidráulica</t>
  </si>
  <si>
    <t>Corte de chapas de aço com espessura de 12,5 mm com maçarico oxiacetileno</t>
  </si>
  <si>
    <t>Corte de chapas de aço com espessura de 16 mm com maçarico oxiacetileno</t>
  </si>
  <si>
    <t>Corte de chapas de aço com espessura de 3 mm com maçarico oxiacetileno</t>
  </si>
  <si>
    <t>Corte de chapas de aço com espessura de 5 mm com maçarico oxiacetileno</t>
  </si>
  <si>
    <t>Corte de chapas de aço com espessura de 6,3 mm com maçarico oxiacetileno</t>
  </si>
  <si>
    <t>Corte de chapas de aço com espessura de 8 mm com maçarico oxiacetileno</t>
  </si>
  <si>
    <t>Corte de chapas de aço com espessura de 9,5 mm com maçarico oxiacetileno</t>
  </si>
  <si>
    <t>Corte de perfil metálico com máquina policorte com espessura de até 1/8"</t>
  </si>
  <si>
    <t>Corte de perfis metálicos com maçarico oxiacetileno</t>
  </si>
  <si>
    <t>Corte de trilho TR45 com utilização de equipamento leve</t>
  </si>
  <si>
    <t>Corte de trilho TR57 com utilização de equipamento leve</t>
  </si>
  <si>
    <t>Corte de trilho TR68 com utilização de equipamento leve</t>
  </si>
  <si>
    <t>Corte de trilho UIC60 com utilização de equipamento leve</t>
  </si>
  <si>
    <t>Dobramento de chapas metálicas com espessuras de até 10 mm</t>
  </si>
  <si>
    <t>Furação de trilho TR45 com utilização de equipamento leve</t>
  </si>
  <si>
    <t>Furação de trilho TR57 com utilização de equipamento leve</t>
  </si>
  <si>
    <t>Furação de trilho TR68 com utilização de equipamento leve</t>
  </si>
  <si>
    <t>Furação de trilho UIC60 com utilização de equipamento leve</t>
  </si>
  <si>
    <t>Perfuração de chapas metálicas com espessura de até 3 mm - D = 25 mm</t>
  </si>
  <si>
    <t>Solda com maçarico oxiacetileno de chapas de aço de 12,5 mm</t>
  </si>
  <si>
    <t>Solda com maçarico oxiacetileno de chapas de aço de 16 mm</t>
  </si>
  <si>
    <t>Solda com maçarico oxiacetileno de chapas de aço de 6,3 mm</t>
  </si>
  <si>
    <t>Solda com maçarico oxiacetileno de chapas de aço de 8 mm</t>
  </si>
  <si>
    <t>Solda com maçarico oxiacetileno de chapas de aço de 9,5 mm</t>
  </si>
  <si>
    <t>Solda elétrica manual de perfis metálicos e chapas de aço com eletrodo E70XX para beneficiamento de aço naval</t>
  </si>
  <si>
    <t>Solda tipo MIG/MAG automatizada</t>
  </si>
  <si>
    <t>Solda tipo MIG/MAG manual</t>
  </si>
  <si>
    <t>Contenção em areia-cimento ensacada com mistura de areia com 8% de cimento - confecção e assentamento</t>
  </si>
  <si>
    <t>Contenção em solo-cimento ensacado com mistura de solo de jazida com 8% de cimento - confecção e assentamento</t>
  </si>
  <si>
    <t>Enrocamento de pedra arrumada manualmente - pedra de mão comercial - fornecimento e assentamento</t>
  </si>
  <si>
    <t>Enrocamento de pedra espalhada e compactada mecanicamente - pedra de mão comercial - fornecimento e assentamento</t>
  </si>
  <si>
    <t>Enrocamento de pedra jogada - pedra de mão comercial - fornecimento e assentamento</t>
  </si>
  <si>
    <t>Enrocamento de pedra jogada - pedra de mão produzida - confecção e assentamento</t>
  </si>
  <si>
    <t>Fabricação de blocos segmentais de face pré-moldados - C = 40 cm, L = 40 cm e H = 20 cm - massa de 25 kg</t>
  </si>
  <si>
    <t>Geocélula em PEAD, paredes perfuradas, soldadas - altura de 100 mm e 1.206 cm² de área de célula - fornecimento e instalação</t>
  </si>
  <si>
    <t>Geocélula em PEAD, paredes perfuradas, soldadas - altura de 100 mm e 289 cm² de área de célula - fornecimento e instalação</t>
  </si>
  <si>
    <t>Geocélula em PEAD, paredes perfuradas, soldadas - altura de 100 mm e 460 cm² de área de célula - fornecimento e instalação</t>
  </si>
  <si>
    <t>Geocélula em PEAD, paredes perfuradas, soldadas - altura de 150 mm e 1.206 cm² de área de célula - fornecimento e instalação</t>
  </si>
  <si>
    <t>Geocélula em PEAD, paredes perfuradas, soldadas - altura de 150 mm e 289 cm² de área de célula - fornecimento e instalação</t>
  </si>
  <si>
    <t>Geocélula em PEAD, paredes perfuradas, soldadas - altura de 150 mm e 460 cm² de área de célula - fornecimento e instalação</t>
  </si>
  <si>
    <t>Geocélula em PEAD, paredes perfuradas, soldadas - altura de 200 mm e 1.206 cm² de área de célula - fornecimento e instalação</t>
  </si>
  <si>
    <t>Geocélula em PEAD, paredes perfuradas, soldadas - altura de 200 mm e 289 cm² de área de célula - fornecimento e instalação</t>
  </si>
  <si>
    <t>Geocélula em PEAD, paredes perfuradas, soldadas - altura de 200 mm e 460 cm² de área de célula - fornecimento e instalação</t>
  </si>
  <si>
    <t>Geocélula em PEAD, paredes perfuradas, soldadas - altura de 75 mm e 1.206 cm² de área de célula - fornecimento e instalação</t>
  </si>
  <si>
    <t>Geocélula em PEAD, paredes perfuradas, soldadas - altura de 75 mm e 289 cm² de área de célula - fornecimento e instalação</t>
  </si>
  <si>
    <t>Geocélula em PEAD, paredes perfuradas, soldadas - altura de 75 mm e 460 cm² de área de célula - fornecimento e instalação</t>
  </si>
  <si>
    <t>Geogrelha unidirecional com resistência à tração de 100 kN/m - fornecimento e instalação</t>
  </si>
  <si>
    <t>Geogrelha unidirecional com resistência à tração de 150 kN/m - fornecimento e instalação</t>
  </si>
  <si>
    <t>Geogrelha unidirecional com resistência à tração de 200 kN/m - fornecimento e instalação</t>
  </si>
  <si>
    <t>Geogrelha unidirecional com resistência à tração de 300 kN/m - fornecimento e instalação</t>
  </si>
  <si>
    <t>Geogrelha unidirecional com resistência à tração de 400 kN/m - fornecimento e instalação</t>
  </si>
  <si>
    <t>Geogrelha unidirecional com resistência à tração de 50 kN/m - fornecimento e instalação</t>
  </si>
  <si>
    <t>Geogrelha unidirecional com resistência à tração de 90 kN/m - fornecimento e instalação</t>
  </si>
  <si>
    <t>Muro em blocos segmentais de face pré-moldados - C = 40 cm, L = 40 cm, e H = 20 cm com altura de 4 a 6 m - confecção e assentamento</t>
  </si>
  <si>
    <t>Muro em blocos segmentais de face pré-moldados - C = 40 cm, L = 40 cm, e H = 20 cm com altura de 6 a 8 m - confecção e assentamento</t>
  </si>
  <si>
    <t>Muro em blocos segmentais de face pré-moldados - C = 40 cm, L = 40 cm, e H = 20 cm com altura de 8 a 10 m - confecção e assentamento</t>
  </si>
  <si>
    <t>Muro em blocos segmentais de face pré-moldados - C = 40 cm, L = 40 cm, e H = 20 cm com altura de até 4 m - confecção e assentamento</t>
  </si>
  <si>
    <t>Pedra argamassada com cimento e areia 1:3 - areia e pedra de mão comercial - fornecimento e assentamento</t>
  </si>
  <si>
    <t>Pedra argamassada com cimento e areia 1:3 - areia extraída e pedra de mão produzida - confecção e assentamento</t>
  </si>
  <si>
    <t>Proteção de taludes rochosos com telas metálicas - resistência longitudinal à tração de 121 kN/m - fornecimento e posicionamento - inclusive cabos de aço, grampos e clipes de junção</t>
  </si>
  <si>
    <t>Tela metálica dobrada em L para muro em solo reforçado - C = 200 cm, L = 40 cm e H = 40 cm - fornecimento e instalação</t>
  </si>
  <si>
    <t>Tela metálica dobrada em L para muro em solo reforçado - C = 200 cm, L = 50 cm e H = 50 cm - fornecimento e instalação</t>
  </si>
  <si>
    <t>Abertura em muro de alvenaria de pedra argamassada com martelete</t>
  </si>
  <si>
    <t>Apicoamento manual de concreto</t>
  </si>
  <si>
    <t>Demolição de concreto armado com martelete e corte oxiacetileno</t>
  </si>
  <si>
    <t>Demolição de concreto simples com martelete</t>
  </si>
  <si>
    <t>Demolição manual de concreto armado</t>
  </si>
  <si>
    <t>Demolição manual de concreto simples</t>
  </si>
  <si>
    <t>Demolição manual de construções provisórias de madeira - sem reaproveitamento</t>
  </si>
  <si>
    <t>Demolição manual de construções provisórias de madeira, sem fechamento lateral e sem pavimentação</t>
  </si>
  <si>
    <t>Demolição mecânica de alvenaria com carregadeira de pneus</t>
  </si>
  <si>
    <t>Demolição mecânica de alvenaria com escavadeira hidráulica</t>
  </si>
  <si>
    <t>Demolição mecânica de concreto armado com escavadeira hidráulica</t>
  </si>
  <si>
    <t>Demolição mecânica de concreto simples com escavadeira hidráulica</t>
  </si>
  <si>
    <t>Fresagem de piso de concreto</t>
  </si>
  <si>
    <t>Perfuração em concreto com coroa diamantada - D = 100 mm</t>
  </si>
  <si>
    <t>Perfuração em concreto com coroa diamantada - D = 16 mm</t>
  </si>
  <si>
    <t>Perfuração em concreto com coroa diamantada - D = 20 mm</t>
  </si>
  <si>
    <t>Perfuração em concreto com coroa diamantada - D = 25 mm</t>
  </si>
  <si>
    <t>Perfuração em concreto com coroa diamantada - D = 32 mm</t>
  </si>
  <si>
    <t>Perfuração em concreto com coroa diamantada - D = 38 mm</t>
  </si>
  <si>
    <t>Perfuração em concreto com coroa diamantada - D = 44 mm</t>
  </si>
  <si>
    <t>Perfuração em concreto com coroa diamantada - D = 50 mm</t>
  </si>
  <si>
    <t>Perfuração em concreto com coroa diamantada - D = 63 mm</t>
  </si>
  <si>
    <t>Perfuração em concreto com coroa diamantada - D = 75 mm</t>
  </si>
  <si>
    <t>Perfuração em concreto com martelete elétrico - D = 10 mm</t>
  </si>
  <si>
    <t>Perfuração em concreto com martelete elétrico - D = 13,0 mm</t>
  </si>
  <si>
    <t>Perfuração em concreto com martelete elétrico - D = 14 mm</t>
  </si>
  <si>
    <t>Remoção de cerca com mourões de concreto</t>
  </si>
  <si>
    <t>Remoção de painel publicitário, tipo outdoor, com estrutura e suportes em madeira</t>
  </si>
  <si>
    <t>Remoção de paralelepípedos</t>
  </si>
  <si>
    <t>Remoção de tubos de concreto com diâmetro de 0,40 m a 1,00 m em valas e bueiros</t>
  </si>
  <si>
    <t>Remoção de tubos de concreto com diâmetro de 1,20 m a 1,50 m em valas e bueiros</t>
  </si>
  <si>
    <t>Derrocagem subaquática de material de 3ª categoria - carga e limpeza - plataforma com clamshell - flutuante e batelão rebocado de 100 t montado na obra - DMT até 200 m</t>
  </si>
  <si>
    <t>Derrocagem subaquática de material de 3ª categoria - carga e limpeza - plataforma com clamshell - flutuante e batelão rebocado de 100 t montado na obra - DMT de 1.000 a 1200 m</t>
  </si>
  <si>
    <t>Derrocagem subaquática de material de 3ª categoria - carga e limpeza - plataforma com clamshell - flutuante e batelão rebocado de 100 t montado na obra - DMT de 1.200 a 1.400 m</t>
  </si>
  <si>
    <t>Derrocagem subaquática de material de 3ª categoria - carga e limpeza - plataforma com clamshell - flutuante e batelão rebocado de 100 t montado na obra - DMT de 1.400 a 1.600 m</t>
  </si>
  <si>
    <t>Derrocagem subaquática de material de 3ª categoria - carga e limpeza - plataforma com clamshell - flutuante e batelão rebocado de 100 t montado na obra - DMT de 1.600 a 1.800 m</t>
  </si>
  <si>
    <t>Derrocagem subaquática de material de 3ª categoria - carga e limpeza - plataforma com clamshell - flutuante e batelão rebocado de 100 t montado na obra - DMT de 1.800 a 2.000 m</t>
  </si>
  <si>
    <t>Derrocagem subaquática de material de 3ª categoria - carga e limpeza - plataforma com clamshell - flutuante e batelão rebocado de 100 t montado na obra - DMT de 2.000 a 2.500 m</t>
  </si>
  <si>
    <t>Derrocagem subaquática de material de 3ª categoria - carga e limpeza - plataforma com clamshell - flutuante e batelão rebocado de 100 t montado na obra - DMT de 2.500 a 3.000 m</t>
  </si>
  <si>
    <t>Derrocagem subaquática de material de 3ª categoria - carga e limpeza - plataforma com clamshell - flutuante e batelão rebocado de 100 t montado na obra - DMT de 200 a 400 m</t>
  </si>
  <si>
    <t>Derrocagem subaquática de material de 3ª categoria - carga e limpeza - plataforma com clamshell - flutuante e batelão rebocado de 100 t montado na obra - DMT de 3.000 m</t>
  </si>
  <si>
    <t>Derrocagem subaquática de material de 3ª categoria - carga e limpeza - plataforma com clamshell - flutuante e batelão rebocado de 100 t montado na obra - DMT de 400 a 600 m</t>
  </si>
  <si>
    <t>Derrocagem subaquática de material de 3ª categoria - carga e limpeza - plataforma com clamshell - flutuante e batelão rebocado de 100 t montado na obra - DMT de 600 a 800 m</t>
  </si>
  <si>
    <t>Derrocagem subaquática de material de 3ª categoria - carga e limpeza - plataforma com clamshell - flutuante e batelão rebocado de 100 t montado na obra - DMT de 800 a 1.000 m</t>
  </si>
  <si>
    <t>Derrocagem subaquática de material de 3ª categoria - carga e limpeza - plataforma com clamshell - flutuante montado na obra - sem transporte</t>
  </si>
  <si>
    <t>Derrocagem subaquática de material de 3ª categoria - carga e limpeza - plataforma flutuante com clamshell - sem transporte</t>
  </si>
  <si>
    <t>Derrocagem subaquática de material de 3ª categoria - carga e limpeza - plataforma flutuante com clamshell e batelão rebocado de 100 t - DMT até 200 m</t>
  </si>
  <si>
    <t>Derrocagem subaquática de material de 3ª categoria - carga e limpeza - plataforma flutuante com clamshell e batelão rebocado de 100 t - DMT de 1.000 a 1.200 m</t>
  </si>
  <si>
    <t>Derrocagem subaquática de material de 3ª categoria - carga e limpeza - plataforma flutuante com clamshell e batelão rebocado de 100 t - DMT de 1.200 a 1.400 m</t>
  </si>
  <si>
    <t>Derrocagem subaquática de material de 3ª categoria - carga e limpeza - plataforma flutuante com clamshell e batelão rebocado de 100 t - DMT de 1.400 a 1.600 m</t>
  </si>
  <si>
    <t>Derrocagem subaquática de material de 3ª categoria - carga e limpeza - plataforma flutuante com clamshell e batelão rebocado de 100 t - DMT de 1.600 a 1.800 m</t>
  </si>
  <si>
    <t>Derrocagem subaquática de material de 3ª categoria - carga e limpeza - plataforma flutuante com clamshell e batelão rebocado de 100 t - DMT de 1.800 a 2.000 m</t>
  </si>
  <si>
    <t>Derrocagem subaquática de material de 3ª categoria - carga e limpeza - plataforma flutuante com clamshell e batelão rebocado de 100 t - DMT de 2.000 a 2.500 m</t>
  </si>
  <si>
    <t>Derrocagem subaquática de material de 3ª categoria - carga e limpeza - plataforma flutuante com clamshell e batelão rebocado de 100 t - DMT de 2.500 a 3.000 m</t>
  </si>
  <si>
    <t>Derrocagem subaquática de material de 3ª categoria - carga e limpeza - plataforma flutuante com clamshell e batelão rebocado de 100 t - DMT de 200 a 400 m</t>
  </si>
  <si>
    <t>Derrocagem subaquática de material de 3ª categoria - carga e limpeza - plataforma flutuante com clamshell e batelão rebocado de 100 t - DMT de 3.000 m</t>
  </si>
  <si>
    <t>Derrocagem subaquática de material de 3ª categoria - carga e limpeza - plataforma flutuante com clamshell e batelão rebocado de 100 t - DMT de 400 a 600 m</t>
  </si>
  <si>
    <t>Derrocagem subaquática de material de 3ª categoria - carga e limpeza - plataforma flutuante com clamshell e batelão rebocado de 100 t - DMT de 600 a 800 m</t>
  </si>
  <si>
    <t>Derrocagem subaquática de material de 3ª categoria - carga e limpeza - plataforma flutuante com clamshell e batelão rebocado de 100 t - DMT de 800 a 1.000 m</t>
  </si>
  <si>
    <t>Derrocagem subaquática de material de 3ª categoria - carga e limpeza com draga backhoe de 7 m³ - sem transporte</t>
  </si>
  <si>
    <t>Derrocagem subaquática de material de 3ª categoria - carga e limpeza com draga backhoe de 7 m³ - transporte com batelão autopropelido de 300 m³ - DMT até 200 m</t>
  </si>
  <si>
    <t>Derrocagem subaquática de material de 3ª categoria - carga e limpeza com draga backhoe de 7 m³ - transporte com batelão autopropelido de 300 m³ - DMT de 1.000 a 1.200 m</t>
  </si>
  <si>
    <t>Derrocagem subaquática de material de 3ª categoria - carga e limpeza com draga backhoe de 7 m³ - transporte com batelão autopropelido de 300 m³ - DMT de 1.200 a 1.400 m</t>
  </si>
  <si>
    <t>Derrocagem subaquática de material de 3ª categoria - carga e limpeza com draga backhoe de 7 m³ - transporte com batelão autopropelido de 300 m³ - DMT de 1.400 a 1.600 m</t>
  </si>
  <si>
    <t>Derrocagem subaquática de material de 3ª categoria - carga e limpeza com draga backhoe de 7 m³ - transporte com batelão autopropelido de 300 m³ - DMT de 1.600 a 1.800 m</t>
  </si>
  <si>
    <t>Derrocagem subaquática de material de 3ª categoria - carga e limpeza com draga backhoe de 7 m³ - transporte com batelão autopropelido de 300 m³ - DMT de 1.800 a 2.000 m</t>
  </si>
  <si>
    <t>Derrocagem subaquática de material de 3ª categoria - carga e limpeza com draga backhoe de 7 m³ - transporte com batelão autopropelido de 300 m³ - DMT de 2.000 a 2.500 m</t>
  </si>
  <si>
    <t>Derrocagem subaquática de material de 3ª categoria - carga e limpeza com draga backhoe de 7 m³ - transporte com batelão autopropelido de 300 m³ - DMT de 2.500 a 3.000 m</t>
  </si>
  <si>
    <t>Derrocagem subaquática de material de 3ª categoria - carga e limpeza com draga backhoe de 7 m³ - transporte com batelão autopropelido de 300 m³ - DMT de 200 a 400 m</t>
  </si>
  <si>
    <t>Derrocagem subaquática de material de 3ª categoria - carga e limpeza com draga backhoe de 7 m³ - transporte com batelão autopropelido de 300 m³ - DMT de 3.000 m</t>
  </si>
  <si>
    <t>Derrocagem subaquática de material de 3ª categoria - carga e limpeza com draga backhoe de 7 m³ - transporte com batelão autopropelido de 300 m³ - DMT de 400 a 600 m</t>
  </si>
  <si>
    <t>Derrocagem subaquática de material de 3ª categoria - carga e limpeza com draga backhoe de 7 m³ - transporte com batelão autopropelido de 300 m³ - DMT de 600 a 800 m</t>
  </si>
  <si>
    <t>Derrocagem subaquática de material de 3ª categoria - carga e limpeza com draga backhoe de 7 m³ - transporte com batelão autopropelido de 300 m³ - DMT de 800 a 1.000 m</t>
  </si>
  <si>
    <t>Derrocagem subaquática de material de 3ª categoria - malha de 1,5 m² - perfuração e detonação - plataforma autoelevatória com três torres de perfuração</t>
  </si>
  <si>
    <t>Derrocagem subaquática de material de 3ª categoria - malha de 1,5 m² - perfuração e detonação - plataforma autoelevatória montada na obra com três torres de perfuração</t>
  </si>
  <si>
    <t>Derrocagem subaquática de material de 3ª categoria - malha de 1,5 m² - perfuração e detonação - plataforma flutuante com duas torres de perfuração</t>
  </si>
  <si>
    <t>Derrocagem subaquática de material de 3ª categoria - malha de 1,5 m² - perfuração e detonação - plataforma flutuante com três torres de perfuração</t>
  </si>
  <si>
    <t>Derrocagem subaquática de material de 3ª categoria - malha de 1,5 m² - perfuração e detonação - plataforma flutuante com uma torre de perfuração</t>
  </si>
  <si>
    <t>Derrocagem subaquática de material de 3ª categoria - malha de 1,5 m² - perfuração e detonação - plataforma montada na obra com duas torres de perfuração</t>
  </si>
  <si>
    <t>Derrocagem subaquática de material de 3ª categoria - malha de 1,5 m² - perfuração e detonação - plataforma montada na obra com três torres de perfuração</t>
  </si>
  <si>
    <t>Derrocagem subaquática de material de 3ª categoria - malha de 1,5 m² - perfuração e detonação - plataforma montada na obra com uma torre de perfuração</t>
  </si>
  <si>
    <t>Derrocagem subaquática de material de 3ª categoria - malha de 2,5 m² - perfuração e detonação - plataforma com duas torres de perfuração</t>
  </si>
  <si>
    <t>Derrocagem subaquática de material de 3ª categoria - malha de 4,0 m² - perfuração e detonação - plataforma com duas torres de perfuração</t>
  </si>
  <si>
    <t>Levantamento batimétrico monofeixe longitudinal</t>
  </si>
  <si>
    <t>Levantamento batimétrico monofeixe transversal</t>
  </si>
  <si>
    <t>Levantamento batimétrico multifeixe</t>
  </si>
  <si>
    <t>Levantamento hidrométrico com ADCP em rios com velocidade de corrente acima de 1,5 m/s</t>
  </si>
  <si>
    <t>Levantamento hidrométrico com ADCP em rios com velocidade de corrente de 0,5 a 1,0 m/s</t>
  </si>
  <si>
    <t>Levantamento hidrométrico com ADCP em rios com velocidade de corrente de 1,0 a 1,5 m/s</t>
  </si>
  <si>
    <t>Dragagem de areia fina com draga de sucção e recalque - bomba de 1.350 kW e cortador de 170 kW - distância de recalque de 1.100 a 1.300 m</t>
  </si>
  <si>
    <t>Dragagem de areia fina com draga de sucção e recalque - bomba de 1.350 kW e cortador de 170 kW - distância de recalque de 1.300 a 1.500 m</t>
  </si>
  <si>
    <t>Dragagem de areia fina com draga de sucção e recalque - bomba de 1.350 kW e cortador de 170 kW - distância de recalque de 1.500 a 1.700 m</t>
  </si>
  <si>
    <t>Dragagem de areia fina com draga de sucção e recalque - bomba de 1.350 kW e cortador de 170 kW - distância de recalque de 1.700 a 1.900 m</t>
  </si>
  <si>
    <t>Dragagem de areia fina com draga de sucção e recalque - bomba de 1.350 kW e cortador de 170 kW - distância de recalque de 1.900 a 2.100 m</t>
  </si>
  <si>
    <t>Dragagem de areia fina com draga de sucção e recalque - bomba de 1.350 kW e cortador de 170 kW - distância de recalque de 10.100 a 10.300 m</t>
  </si>
  <si>
    <t>Dragagem de areia fina com draga de sucção e recalque - bomba de 1.350 kW e cortador de 170 kW - distância de recalque de 10.300 a 10.500 m</t>
  </si>
  <si>
    <t>Dragagem de areia fina com draga de sucção e recalque - bomba de 1.350 kW e cortador de 170 kW - distância de recalque de 10.500 a 10.700 m</t>
  </si>
  <si>
    <t>Dragagem de areia fina com draga de sucção e recalque - bomba de 1.350 kW e cortador de 170 kW - distância de recalque de 10.700 a 10.900 m</t>
  </si>
  <si>
    <t>Dragagem de areia fina com draga de sucção e recalque - bomba de 1.350 kW e cortador de 170 kW - distância de recalque de 10.900 a 11.100 m</t>
  </si>
  <si>
    <t>Dragagem de areia fina com draga de sucção e recalque - bomba de 1.350 kW e cortador de 170 kW - distância de recalque de 11.100 a 11.300 m</t>
  </si>
  <si>
    <t>Dragagem de areia fina com draga de sucção e recalque - bomba de 1.350 kW e cortador de 170 kW - distância de recalque de 11.300 a 11.500 m</t>
  </si>
  <si>
    <t>Dragagem de areia fina com draga de sucção e recalque - bomba de 1.350 kW e cortador de 170 kW - distância de recalque de 11.500 a 11.700 m</t>
  </si>
  <si>
    <t>Dragagem de areia fina com draga de sucção e recalque - bomba de 1.350 kW e cortador de 170 kW - distância de recalque de 11.700 a 11.900 m</t>
  </si>
  <si>
    <t>Dragagem de areia fina com draga de sucção e recalque - bomba de 1.350 kW e cortador de 170 kW - distância de recalque de 11.900 a 12.100 m</t>
  </si>
  <si>
    <t>Dragagem de areia fina com draga de sucção e recalque - bomba de 1.350 kW e cortador de 170 kW - distância de recalque de 2.100 a 2.300 m</t>
  </si>
  <si>
    <t>Dragagem de areia fina com draga de sucção e recalque - bomba de 1.350 kW e cortador de 170 kW - distância de recalque de 2.300 a 2.500 m</t>
  </si>
  <si>
    <t>Dragagem de areia fina com draga de sucção e recalque - bomba de 1.350 kW e cortador de 170 kW - distância de recalque de 2.500 a 2.700 m</t>
  </si>
  <si>
    <t>Dragagem de areia fina com draga de sucção e recalque - bomba de 1.350 kW e cortador de 170 kW - distância de recalque de 2.700 a 2.900 m</t>
  </si>
  <si>
    <t>Dragagem de areia fina com draga de sucção e recalque - bomba de 1.350 kW e cortador de 170 kW - distância de recalque de 2.900 a 3.100 m</t>
  </si>
  <si>
    <t>Dragagem de areia fina com draga de sucção e recalque - bomba de 1.350 kW e cortador de 170 kW - distância de recalque de 3.100 a 3.300 m</t>
  </si>
  <si>
    <t>Dragagem de areia fina com draga de sucção e recalque - bomba de 1.350 kW e cortador de 170 kW - distância de recalque de 3.300 a 3.500 m</t>
  </si>
  <si>
    <t>Dragagem de areia fina com draga de sucção e recalque - bomba de 1.350 kW e cortador de 170 kW - distância de recalque de 3.500 a 3.700 m</t>
  </si>
  <si>
    <t>Dragagem de areia fina com draga de sucção e recalque - bomba de 1.350 kW e cortador de 170 kW - distância de recalque de 3.700 a 3.900 m</t>
  </si>
  <si>
    <t>Dragagem de areia fina com draga de sucção e recalque - bomba de 1.350 kW e cortador de 170 kW - distância de recalque de 3.900 a 4.100 m</t>
  </si>
  <si>
    <t>Dragagem de areia fina com draga de sucção e recalque - bomba de 1.350 kW e cortador de 170 kW - distância de recalque de 4.100 a 4.300 m</t>
  </si>
  <si>
    <t>Dragagem de areia fina com draga de sucção e recalque - bomba de 1.350 kW e cortador de 170 kW - distância de recalque de 4.300 a 4.500 m</t>
  </si>
  <si>
    <t>Dragagem de areia fina com draga de sucção e recalque - bomba de 1.350 kW e cortador de 170 kW - distância de recalque de 4.500 a 4.700 m</t>
  </si>
  <si>
    <t>Dragagem de areia fina com draga de sucção e recalque - bomba de 1.350 kW e cortador de 170 kW - distância de recalque de 4.700 a 4.900 m</t>
  </si>
  <si>
    <t>Dragagem de areia fina com draga de sucção e recalque - bomba de 1.350 kW e cortador de 170 kW - distância de recalque de 4.900 a 5.100 m</t>
  </si>
  <si>
    <t>Dragagem de areia fina com draga de sucção e recalque - bomba de 1.350 kW e cortador de 170 kW - distância de recalque de 5.100 a 5.300 m</t>
  </si>
  <si>
    <t>Dragagem de areia fina com draga de sucção e recalque - bomba de 1.350 kW e cortador de 170 kW - distância de recalque de 5.300 a 5.500 m</t>
  </si>
  <si>
    <t>Dragagem de areia fina com draga de sucção e recalque - bomba de 1.350 kW e cortador de 170 kW - distância de recalque de 5.500 a 5.700 m</t>
  </si>
  <si>
    <t>Dragagem de areia fina com draga de sucção e recalque - bomba de 1.350 kW e cortador de 170 kW - distância de recalque de 5.700 a 5.900 m</t>
  </si>
  <si>
    <t>Dragagem de areia fina com draga de sucção e recalque - bomba de 1.350 kW e cortador de 170 kW - distância de recalque de 5.900 a 6.100 m</t>
  </si>
  <si>
    <t>Dragagem de areia fina com draga de sucção e recalque - bomba de 1.350 kW e cortador de 170 kW - distância de recalque de 500 a 700 m</t>
  </si>
  <si>
    <t>Dragagem de areia fina com draga de sucção e recalque - bomba de 1.350 kW e cortador de 170 kW - distância de recalque de 6.100 a 6.300 m</t>
  </si>
  <si>
    <t>Dragagem de areia fina com draga de sucção e recalque - bomba de 1.350 kW e cortador de 170 kW - distância de recalque de 6.300 a 6.500 m</t>
  </si>
  <si>
    <t>Dragagem de areia fina com draga de sucção e recalque - bomba de 1.350 kW e cortador de 170 kW - distância de recalque de 6.500 a 6.700 m</t>
  </si>
  <si>
    <t>Dragagem de areia fina com draga de sucção e recalque - bomba de 1.350 kW e cortador de 170 kW - distância de recalque de 6.700 a 6.900 m</t>
  </si>
  <si>
    <t>Dragagem de areia fina com draga de sucção e recalque - bomba de 1.350 kW e cortador de 170 kW - distância de recalque de 6.900 a 7.100 m</t>
  </si>
  <si>
    <t>Dragagem de areia fina com draga de sucção e recalque - bomba de 1.350 kW e cortador de 170 kW - distância de recalque de 7.100 a 7.300 m</t>
  </si>
  <si>
    <t>Dragagem de areia fina com draga de sucção e recalque - bomba de 1.350 kW e cortador de 170 kW - distância de recalque de 7.300 a 7.500 m</t>
  </si>
  <si>
    <t>Dragagem de areia fina com draga de sucção e recalque - bomba de 1.350 kW e cortador de 170 kW - distância de recalque de 7.500 a 7.700 m</t>
  </si>
  <si>
    <t>Dragagem de areia fina com draga de sucção e recalque - bomba de 1.350 kW e cortador de 170 kW - distância de recalque de 7.700 a 7.900 m</t>
  </si>
  <si>
    <t>Dragagem de areia fina com draga de sucção e recalque - bomba de 1.350 kW e cortador de 170 kW - distância de recalque de 7.900 a 8.100 m</t>
  </si>
  <si>
    <t>Dragagem de areia fina com draga de sucção e recalque - bomba de 1.350 kW e cortador de 170 kW - distância de recalque de 700 a 900 m</t>
  </si>
  <si>
    <t>Dragagem de areia fina com draga de sucção e recalque - bomba de 1.350 kW e cortador de 170 kW - distância de recalque de 8.100 a 8.300 m</t>
  </si>
  <si>
    <t>Dragagem de areia fina com draga de sucção e recalque - bomba de 1.350 kW e cortador de 170 kW - distância de recalque de 8.300 a 8.500 m</t>
  </si>
  <si>
    <t>Dragagem de areia fina com draga de sucção e recalque - bomba de 1.350 kW e cortador de 170 kW - distância de recalque de 8.500 a 8.700 m</t>
  </si>
  <si>
    <t>Dragagem de areia fina com draga de sucção e recalque - bomba de 1.350 kW e cortador de 170 kW - distância de recalque de 8.700 a 8.900 m</t>
  </si>
  <si>
    <t>Dragagem de areia fina com draga de sucção e recalque - bomba de 1.350 kW e cortador de 170 kW - distância de recalque de 8.900 a 9.100 m</t>
  </si>
  <si>
    <t>Dragagem de areia fina com draga de sucção e recalque - bomba de 1.350 kW e cortador de 170 kW - distância de recalque de 9.100 a 9.300 m</t>
  </si>
  <si>
    <t>Dragagem de areia fina com draga de sucção e recalque - bomba de 1.350 kW e cortador de 170 kW - distância de recalque de 9.300 a 9.500 m</t>
  </si>
  <si>
    <t>Dragagem de areia fina com draga de sucção e recalque - bomba de 1.350 kW e cortador de 170 kW - distância de recalque de 9.500 a 9.700 m</t>
  </si>
  <si>
    <t>Dragagem de areia fina com draga de sucção e recalque - bomba de 1.350 kW e cortador de 170 kW - distância de recalque de 9.700 a 9.900 m</t>
  </si>
  <si>
    <t>Dragagem de areia fina com draga de sucção e recalque - bomba de 1.350 kW e cortador de 170 kW - distância de recalque de 9.900 a 10.100 m</t>
  </si>
  <si>
    <t>Dragagem de areia fina com draga de sucção e recalque - bomba de 1.350 kW e cortador de 170 kW - distância de recalque de 900 a 1.100 m</t>
  </si>
  <si>
    <t>Dragagem de areia fina com draga de sucção e recalque - bomba de 1.350 kW e cortador de 170 kW - distância de recalque de até 500 m</t>
  </si>
  <si>
    <t>Dragagem de areia fina com draga de sucção e recalque - bomba de 294 kW e cortador de 30 kW - distância de recalque de 1.100 a 1.300 m</t>
  </si>
  <si>
    <t>Dragagem de areia fina com draga de sucção e recalque - bomba de 294 kW e cortador de 30 kW - distância de recalque de 1.300 a 1.500 m</t>
  </si>
  <si>
    <t>Dragagem de areia fina com draga de sucção e recalque - bomba de 294 kW e cortador de 30 kW - distância de recalque de 1.500 a 1.700 m</t>
  </si>
  <si>
    <t>Dragagem de areia fina com draga de sucção e recalque - bomba de 294 kW e cortador de 30 kW - distância de recalque de 1.700 a 1.900 m</t>
  </si>
  <si>
    <t>Dragagem de areia fina com draga de sucção e recalque - bomba de 294 kW e cortador de 30 kW - distância de recalque de 1.900 a 2.100 m</t>
  </si>
  <si>
    <t>Dragagem de areia fina com draga de sucção e recalque - bomba de 294 kW e cortador de 30 kW - distância de recalque de 2.100 a 2.300 m</t>
  </si>
  <si>
    <t>Dragagem de areia fina com draga de sucção e recalque - bomba de 294 kW e cortador de 30 kW - distância de recalque de 2.300 a 2.500 m</t>
  </si>
  <si>
    <t>Dragagem de areia fina com draga de sucção e recalque - bomba de 294 kW e cortador de 30 kW - distância de recalque de 2.500 a 2.700 m</t>
  </si>
  <si>
    <t>Dragagem de areia fina com draga de sucção e recalque - bomba de 294 kW e cortador de 30 kW - distância de recalque de 2.700 a 2.900 m</t>
  </si>
  <si>
    <t>Dragagem de areia fina com draga de sucção e recalque - bomba de 294 kW e cortador de 30 kW - distância de recalque de 2.900 a 3.100 m</t>
  </si>
  <si>
    <t>Dragagem de areia fina com draga de sucção e recalque - bomba de 294 kW e cortador de 30 kW - distância de recalque de 3.100 a 3.300 m</t>
  </si>
  <si>
    <t>Dragagem de areia fina com draga de sucção e recalque - bomba de 294 kW e cortador de 30 kW - distância de recalque de 3.300 a 3.500 m</t>
  </si>
  <si>
    <t>Dragagem de areia fina com draga de sucção e recalque - bomba de 294 kW e cortador de 30 kW - distância de recalque de 3.500 a 3.700 m</t>
  </si>
  <si>
    <t>Dragagem de areia fina com draga de sucção e recalque - bomba de 294 kW e cortador de 30 kW - distância de recalque de 3.700 a 3.900 m</t>
  </si>
  <si>
    <t>Dragagem de areia fina com draga de sucção e recalque - bomba de 294 kW e cortador de 30 kW - distância de recalque de 3.900 a 4.100 m</t>
  </si>
  <si>
    <t>Dragagem de areia fina com draga de sucção e recalque - bomba de 294 kW e cortador de 30 kW - distância de recalque de 500 a 700 m</t>
  </si>
  <si>
    <t>Dragagem de areia fina com draga de sucção e recalque - bomba de 294 kW e cortador de 30 kW - distância de recalque de 700 a 900 m</t>
  </si>
  <si>
    <t>Dragagem de areia fina com draga de sucção e recalque - bomba de 294 kW e cortador de 30 kW - distância de recalque de 900 a 1.100 m</t>
  </si>
  <si>
    <t>Dragagem de areia fina com draga de sucção e recalque - bomba de 294 kW e cortador de 30 kW - distância de recalque de até 500 m</t>
  </si>
  <si>
    <t>Dragagem de areia fina com draga de sucção e recalque - bomba de 483 kW e cortador de 55 kW - distância de recalque de 1.100 a 1.300 m</t>
  </si>
  <si>
    <t>Dragagem de areia fina com draga de sucção e recalque - bomba de 483 kW e cortador de 55 kW - distância de recalque de 1.300 a 1.500 m</t>
  </si>
  <si>
    <t>Dragagem de areia fina com draga de sucção e recalque - bomba de 483 kW e cortador de 55 kW - distância de recalque de 1.500 a 1.700 m</t>
  </si>
  <si>
    <t>Dragagem de areia fina com draga de sucção e recalque - bomba de 483 kW e cortador de 55 kW - distância de recalque de 1.700 a 1.900 m</t>
  </si>
  <si>
    <t>Dragagem de areia fina com draga de sucção e recalque - bomba de 483 kW e cortador de 55 kW - distância de recalque de 1.900 a 2.100 m</t>
  </si>
  <si>
    <t>Dragagem de areia fina com draga de sucção e recalque - bomba de 483 kW e cortador de 55 kW - distância de recalque de 2.100 a 2.300 m</t>
  </si>
  <si>
    <t>Dragagem de areia fina com draga de sucção e recalque - bomba de 483 kW e cortador de 55 kW - distância de recalque de 2.300 a 2.500 m</t>
  </si>
  <si>
    <t>Dragagem de areia fina com draga de sucção e recalque - bomba de 483 kW e cortador de 55 kW - distância de recalque de 2.500 a 2.700 m</t>
  </si>
  <si>
    <t>Dragagem de areia fina com draga de sucção e recalque - bomba de 483 kW e cortador de 55 kW - distância de recalque de 2.700 a 2.900 m</t>
  </si>
  <si>
    <t>Dragagem de areia fina com draga de sucção e recalque - bomba de 483 kW e cortador de 55 kW - distância de recalque de 2.900 a 3.100 m</t>
  </si>
  <si>
    <t>Dragagem de areia fina com draga de sucção e recalque - bomba de 483 kW e cortador de 55 kW - distância de recalque de 3.100 a 3.300 m</t>
  </si>
  <si>
    <t>Dragagem de areia fina com draga de sucção e recalque - bomba de 483 kW e cortador de 55 kW - distância de recalque de 3.300 a 3.500 m</t>
  </si>
  <si>
    <t>Dragagem de areia fina com draga de sucção e recalque - bomba de 483 kW e cortador de 55 kW - distância de recalque de 3.500 a 3.700 m</t>
  </si>
  <si>
    <t>Dragagem de areia fina com draga de sucção e recalque - bomba de 483 kW e cortador de 55 kW - distância de recalque de 3.700 a 3.900 m</t>
  </si>
  <si>
    <t>Dragagem de areia fina com draga de sucção e recalque - bomba de 483 kW e cortador de 55 kW - distância de recalque de 3.900 a 4.100 m</t>
  </si>
  <si>
    <t>Dragagem de areia fina com draga de sucção e recalque - bomba de 483 kW e cortador de 55 kW - distância de recalque de 4.100 a 4.300 m</t>
  </si>
  <si>
    <t>Dragagem de areia fina com draga de sucção e recalque - bomba de 483 kW e cortador de 55 kW - distância de recalque de 4.300 a 4.500 m</t>
  </si>
  <si>
    <t>Dragagem de areia fina com draga de sucção e recalque - bomba de 483 kW e cortador de 55 kW - distância de recalque de 4.500 a 4.700 m</t>
  </si>
  <si>
    <t>Dragagem de areia fina com draga de sucção e recalque - bomba de 483 kW e cortador de 55 kW - distância de recalque de 4.700 a 4.900 m</t>
  </si>
  <si>
    <t>Dragagem de areia fina com draga de sucção e recalque - bomba de 483 kW e cortador de 55 kW - distância de recalque de 4.900 a 5.100 m</t>
  </si>
  <si>
    <t>Dragagem de areia fina com draga de sucção e recalque - bomba de 483 kW e cortador de 55 kW - distância de recalque de 5.100 a 5.300 m</t>
  </si>
  <si>
    <t>Dragagem de areia fina com draga de sucção e recalque - bomba de 483 kW e cortador de 55 kW - distância de recalque de 5.300 a 5.500 m</t>
  </si>
  <si>
    <t>Dragagem de areia fina com draga de sucção e recalque - bomba de 483 kW e cortador de 55 kW - distância de recalque de 5.500 a 5.700 m</t>
  </si>
  <si>
    <t>Dragagem de areia fina com draga de sucção e recalque - bomba de 483 kW e cortador de 55 kW - distância de recalque de 5.700 a 5.900 m</t>
  </si>
  <si>
    <t>Dragagem de areia fina com draga de sucção e recalque - bomba de 483 kW e cortador de 55 kW - distância de recalque de 5.900 a 6.100 m</t>
  </si>
  <si>
    <t>Dragagem de areia fina com draga de sucção e recalque - bomba de 483 kW e cortador de 55 kW - distância de recalque de 500 a 700 m</t>
  </si>
  <si>
    <t>Dragagem de areia fina com draga de sucção e recalque - bomba de 483 kW e cortador de 55 kW - distância de recalque de 6.100 a 6.300 m</t>
  </si>
  <si>
    <t>Dragagem de areia fina com draga de sucção e recalque - bomba de 483 kW e cortador de 55 kW - distância de recalque de 6.300 a 6.500 m</t>
  </si>
  <si>
    <t>Dragagem de areia fina com draga de sucção e recalque - bomba de 483 kW e cortador de 55 kW - distância de recalque de 6.500 a 6.700 m</t>
  </si>
  <si>
    <t>Dragagem de areia fina com draga de sucção e recalque - bomba de 483 kW e cortador de 55 kW - distância de recalque de 6.700 a 6.900 m</t>
  </si>
  <si>
    <t>Dragagem de areia fina com draga de sucção e recalque - bomba de 483 kW e cortador de 55 kW - distância de recalque de 6.900 a 7.100 m</t>
  </si>
  <si>
    <t>Dragagem de areia fina com draga de sucção e recalque - bomba de 483 kW e cortador de 55 kW - distância de recalque de 7.100 a 7.300 m</t>
  </si>
  <si>
    <t>Dragagem de areia fina com draga de sucção e recalque - bomba de 483 kW e cortador de 55 kW - distância de recalque de 7.300 a 7.500 m</t>
  </si>
  <si>
    <t>Dragagem de areia fina com draga de sucção e recalque - bomba de 483 kW e cortador de 55 kW - distância de recalque de 7.500 a 7.700 m</t>
  </si>
  <si>
    <t>Dragagem de areia fina com draga de sucção e recalque - bomba de 483 kW e cortador de 55 kW - distância de recalque de 7.700 a 7.900 m</t>
  </si>
  <si>
    <t>Dragagem de areia fina com draga de sucção e recalque - bomba de 483 kW e cortador de 55 kW - distância de recalque de 700 a 900 m</t>
  </si>
  <si>
    <t>Dragagem de areia fina com draga de sucção e recalque - bomba de 483 kW e cortador de 55 kW - distância de recalque de 900 a 1.100 m</t>
  </si>
  <si>
    <t>Dragagem de areia fina com draga de sucção e recalque - bomba de 483 kW e cortador de 55 kW - distância de recalque de até 500 m</t>
  </si>
  <si>
    <t>Dragagem de areia fina com draga de sucção e recalque - bomba de 746 kW e cortador de 110 kW - distância de recalque de 1.100 a 1.300 m</t>
  </si>
  <si>
    <t>Dragagem de areia fina com draga de sucção e recalque - bomba de 746 kW e cortador de 110 kW - distância de recalque de 1.300 a 1.500 m</t>
  </si>
  <si>
    <t>Dragagem de areia fina com draga de sucção e recalque - bomba de 746 kW e cortador de 110 kW - distância de recalque de 1.500 a 1.700 m</t>
  </si>
  <si>
    <t>Dragagem de areia fina com draga de sucção e recalque - bomba de 746 kW e cortador de 110 kW - distância de recalque de 1.700 a 1.900 m</t>
  </si>
  <si>
    <t>Dragagem de areia fina com draga de sucção e recalque - bomba de 746 kW e cortador de 110 kW - distância de recalque de 1.900 a 2.100 m</t>
  </si>
  <si>
    <t>Dragagem de areia fina com draga de sucção e recalque - bomba de 746 kW e cortador de 110 kW - distância de recalque de 2.100 a 2.300 m</t>
  </si>
  <si>
    <t>Dragagem de areia fina com draga de sucção e recalque - bomba de 746 kW e cortador de 110 kW - distância de recalque de 2.300 a 2.500 m</t>
  </si>
  <si>
    <t>Dragagem de areia fina com draga de sucção e recalque - bomba de 746 kW e cortador de 110 kW - distância de recalque de 2.500 a 2.700 m</t>
  </si>
  <si>
    <t>Dragagem de areia fina com draga de sucção e recalque - bomba de 746 kW e cortador de 110 kW - distância de recalque de 2.700 a 2.900 m</t>
  </si>
  <si>
    <t>Dragagem de areia fina com draga de sucção e recalque - bomba de 746 kW e cortador de 110 kW - distância de recalque de 2.900 a 3.100 m</t>
  </si>
  <si>
    <t>Dragagem de areia fina com draga de sucção e recalque - bomba de 746 kW e cortador de 110 kW - distância de recalque de 3.100 a 3.300 m</t>
  </si>
  <si>
    <t>Dragagem de areia fina com draga de sucção e recalque - bomba de 746 kW e cortador de 110 kW - distância de recalque de 3.300 a 3.500 m</t>
  </si>
  <si>
    <t>Dragagem de areia fina com draga de sucção e recalque - bomba de 746 kW e cortador de 110 kW - distância de recalque de 3.500 a 3.700 m</t>
  </si>
  <si>
    <t>Dragagem de areia fina com draga de sucção e recalque - bomba de 746 kW e cortador de 110 kW - distância de recalque de 3.700 a 3.900 m</t>
  </si>
  <si>
    <t>Dragagem de areia fina com draga de sucção e recalque - bomba de 746 kW e cortador de 110 kW - distância de recalque de 3.900 a 4.100 m</t>
  </si>
  <si>
    <t>Dragagem de areia fina com draga de sucção e recalque - bomba de 746 kW e cortador de 110 kW - distância de recalque de 4.100 a 4.300 m</t>
  </si>
  <si>
    <t>Dragagem de areia fina com draga de sucção e recalque - bomba de 746 kW e cortador de 110 kW - distância de recalque de 4.300 a 4.500 m</t>
  </si>
  <si>
    <t>Dragagem de areia fina com draga de sucção e recalque - bomba de 746 kW e cortador de 110 kW - distância de recalque de 4.500 a 4.700 m</t>
  </si>
  <si>
    <t>Dragagem de areia fina com draga de sucção e recalque - bomba de 746 kW e cortador de 110 kW - distância de recalque de 4.700 a 4.900 m</t>
  </si>
  <si>
    <t>Dragagem de areia fina com draga de sucção e recalque - bomba de 746 kW e cortador de 110 kW - distância de recalque de 4.900 a 5.100 m</t>
  </si>
  <si>
    <t>Dragagem de areia fina com draga de sucção e recalque - bomba de 746 kW e cortador de 110 kW - distância de recalque de 5.100 a 5.300 m</t>
  </si>
  <si>
    <t>Dragagem de areia fina com draga de sucção e recalque - bomba de 746 kW e cortador de 110 kW - distância de recalque de 5.300 a 5.500 m</t>
  </si>
  <si>
    <t>Dragagem de areia fina com draga de sucção e recalque - bomba de 746 kW e cortador de 110 kW - distância de recalque de 5.500 a 5.700 m</t>
  </si>
  <si>
    <t>Dragagem de areia fina com draga de sucção e recalque - bomba de 746 kW e cortador de 110 kW - distância de recalque de 5.700 a 5.900 m</t>
  </si>
  <si>
    <t>Dragagem de areia fina com draga de sucção e recalque - bomba de 746 kW e cortador de 110 kW - distância de recalque de 5.900 a 6.100 m</t>
  </si>
  <si>
    <t>Dragagem de areia fina com draga de sucção e recalque - bomba de 746 kW e cortador de 110 kW - distância de recalque de 500 a 700 m</t>
  </si>
  <si>
    <t>Dragagem de areia fina com draga de sucção e recalque - bomba de 746 kW e cortador de 110 kW - distância de recalque de 6.100 a 6.300 m</t>
  </si>
  <si>
    <t>Dragagem de areia fina com draga de sucção e recalque - bomba de 746 kW e cortador de 110 kW - distância de recalque de 6.300 a 6.500 m</t>
  </si>
  <si>
    <t>Dragagem de areia fina com draga de sucção e recalque - bomba de 746 kW e cortador de 110 kW - distância de recalque de 6.500 a 6.700 m</t>
  </si>
  <si>
    <t>Dragagem de areia fina com draga de sucção e recalque - bomba de 746 kW e cortador de 110 kW - distância de recalque de 6.700 a 6.900 m</t>
  </si>
  <si>
    <t>Dragagem de areia fina com draga de sucção e recalque - bomba de 746 kW e cortador de 110 kW - distância de recalque de 6.900 a 7.100 m</t>
  </si>
  <si>
    <t>Dragagem de areia fina com draga de sucção e recalque - bomba de 746 kW e cortador de 110 kW - distância de recalque de 7.100 a 7.300 m</t>
  </si>
  <si>
    <t>Dragagem de areia fina com draga de sucção e recalque - bomba de 746 kW e cortador de 110 kW - distância de recalque de 7.300 a 7.500 m</t>
  </si>
  <si>
    <t>Dragagem de areia fina com draga de sucção e recalque - bomba de 746 kW e cortador de 110 kW - distância de recalque de 7.500 a 7.700 m</t>
  </si>
  <si>
    <t>Dragagem de areia fina com draga de sucção e recalque - bomba de 746 kW e cortador de 110 kW - distância de recalque de 7.700 a 7.900 m</t>
  </si>
  <si>
    <t>Dragagem de areia fina com draga de sucção e recalque - bomba de 746 kW e cortador de 110 kW - distância de recalque de 7.900 a 8.100 m</t>
  </si>
  <si>
    <t>Dragagem de areia fina com draga de sucção e recalque - bomba de 746 kW e cortador de 110 kW - distância de recalque de 700 a 900 m</t>
  </si>
  <si>
    <t>Dragagem de areia fina com draga de sucção e recalque - bomba de 746 kW e cortador de 110 kW - distância de recalque de 8.100 a 8.300 m</t>
  </si>
  <si>
    <t>Dragagem de areia fina com draga de sucção e recalque - bomba de 746 kW e cortador de 110 kW - distância de recalque de 8.300 a 8.500 m</t>
  </si>
  <si>
    <t>Dragagem de areia fina com draga de sucção e recalque - bomba de 746 kW e cortador de 110 kW - distância de recalque de 8.500 a 8.700 m</t>
  </si>
  <si>
    <t>Dragagem de areia fina com draga de sucção e recalque - bomba de 746 kW e cortador de 110 kW - distância de recalque de 8.700 a 8.900 m</t>
  </si>
  <si>
    <t>Dragagem de areia fina com draga de sucção e recalque - bomba de 746 kW e cortador de 110 kW - distância de recalque de 8.900 a 9.100 m</t>
  </si>
  <si>
    <t>Dragagem de areia fina com draga de sucção e recalque - bomba de 746 kW e cortador de 110 kW - distância de recalque de 9.100 a 9.300 m</t>
  </si>
  <si>
    <t>Dragagem de areia fina com draga de sucção e recalque - bomba de 746 kW e cortador de 110 kW - distância de recalque de 9.300 a 9.500 m</t>
  </si>
  <si>
    <t>Dragagem de areia fina com draga de sucção e recalque - bomba de 746 kW e cortador de 110 kW - distância de recalque de 9.500 a 9.700 m</t>
  </si>
  <si>
    <t>Dragagem de areia fina com draga de sucção e recalque - bomba de 746 kW e cortador de 110 kW - distância de recalque de 9.700 a 9.900 m</t>
  </si>
  <si>
    <t>Dragagem de areia fina com draga de sucção e recalque - bomba de 746 kW e cortador de 110 kW - distância de recalque de 9.900 a 10.100 m</t>
  </si>
  <si>
    <t>Dragagem de areia fina com draga de sucção e recalque - bomba de 746 kW e cortador de 110 kW - distância de recalque de 900 a 1.100 m</t>
  </si>
  <si>
    <t>Dragagem de areia fina com draga de sucção e recalque - bomba de 746 kW e cortador de 110 kW - distância de recalque de até 500 m</t>
  </si>
  <si>
    <t>Dragagem de areia fina com draga hopper - capacidade da cisterna de 1.000 m³ - DMT de 1.500 a 1.800 m</t>
  </si>
  <si>
    <t>Dragagem de areia fina com draga hopper - capacidade da cisterna de 1.000 m³ - DMT de 1.800 a 2.100 m</t>
  </si>
  <si>
    <t>Dragagem de areia fina com draga hopper - capacidade da cisterna de 1.000 m³ - DMT de 2.100 a 2.400 m</t>
  </si>
  <si>
    <t>Dragagem de areia fina com draga hopper - capacidade da cisterna de 1.000 m³ - DMT de 2.400 a 2.700 m</t>
  </si>
  <si>
    <t>Dragagem de areia fina com draga hopper - capacidade da cisterna de 1.000 m³ - DMT de 2.700 a 3.000 m</t>
  </si>
  <si>
    <t>Dragagem de areia fina com draga hopper - capacidade da cisterna de 1.000 m³ - DMT de 3.000 m</t>
  </si>
  <si>
    <t>Dragagem de areia fina com draga hopper - capacidade da cisterna de 10.000 m³ - DMT de 1.500 a 1.800 m</t>
  </si>
  <si>
    <t>Dragagem de areia fina com draga hopper - capacidade da cisterna de 10.000 m³ - DMT de 1.800 a 2.100 m</t>
  </si>
  <si>
    <t>Dragagem de areia fina com draga hopper - capacidade da cisterna de 10.000 m³ - DMT de 2.100 a 2.400 m</t>
  </si>
  <si>
    <t>Dragagem de areia fina com draga hopper - capacidade da cisterna de 10.000 m³ - DMT de 2.400 a 2.700 m</t>
  </si>
  <si>
    <t>Dragagem de areia fina com draga hopper - capacidade da cisterna de 10.000 m³ - DMT de 2.700 a 3.000 m</t>
  </si>
  <si>
    <t>Dragagem de areia fina com draga hopper - capacidade da cisterna de 10.000 m³ - DMT de 3.000 m</t>
  </si>
  <si>
    <t>Dragagem de areia fina com draga hopper - capacidade da cisterna de 15.000 m³ - DMT de 1.500 a 1.800 m</t>
  </si>
  <si>
    <t>Dragagem de areia fina com draga hopper - capacidade da cisterna de 15.000 m³ - DMT de 1.800 a 2.100 m</t>
  </si>
  <si>
    <t>Dragagem de areia fina com draga hopper - capacidade da cisterna de 15.000 m³ - DMT de 2.100 a 2.400 m</t>
  </si>
  <si>
    <t>Dragagem de areia fina com draga hopper - capacidade da cisterna de 15.000 m³ - DMT de 2.400 a 2.700 m</t>
  </si>
  <si>
    <t>Dragagem de areia fina com draga hopper - capacidade da cisterna de 15.000 m³ - DMT de 2.700 a 3.000 m</t>
  </si>
  <si>
    <t>Dragagem de areia fina com draga hopper - capacidade da cisterna de 15.000 m³ - DMT de 3.000 m</t>
  </si>
  <si>
    <t>Dragagem de areia fina com draga hopper - capacidade da cisterna de 2.000 m³ - DMT de 1.500 a 1.800 m</t>
  </si>
  <si>
    <t>Dragagem de areia fina com draga hopper - capacidade da cisterna de 2.000 m³ - DMT de 1.800 a 2.100 m</t>
  </si>
  <si>
    <t>Dragagem de areia fina com draga hopper - capacidade da cisterna de 2.000 m³ - DMT de 2.100 a 2.400 m</t>
  </si>
  <si>
    <t>Dragagem de areia fina com draga hopper - capacidade da cisterna de 2.000 m³ - DMT de 2.400 a 2.700 m</t>
  </si>
  <si>
    <t>Dragagem de areia fina com draga hopper - capacidade da cisterna de 2.000 m³ - DMT de 2.700 a 3.000 m</t>
  </si>
  <si>
    <t>Dragagem de areia fina com draga hopper - capacidade da cisterna de 2.000 m³ - DMT de 3.000 m</t>
  </si>
  <si>
    <t>Dragagem de areia fina com draga hopper - capacidade da cisterna de 20.000 m³ - DMT de 1.500 a 1.800 m</t>
  </si>
  <si>
    <t>Dragagem de areia fina com draga hopper - capacidade da cisterna de 20.000 m³ - DMT de 1.800 a 2.100 m</t>
  </si>
  <si>
    <t>Dragagem de areia fina com draga hopper - capacidade da cisterna de 20.000 m³ - DMT de 2.100 a 2.400 m</t>
  </si>
  <si>
    <t>Dragagem de areia fina com draga hopper - capacidade da cisterna de 20.000 m³ - DMT de 2.400 a 2.700 m</t>
  </si>
  <si>
    <t>Dragagem de areia fina com draga hopper - capacidade da cisterna de 20.000 m³ - DMT de 2.700 a 3.000 m</t>
  </si>
  <si>
    <t>Dragagem de areia fina com draga hopper - capacidade da cisterna de 20.000 m³ - DMT de 3.000 m</t>
  </si>
  <si>
    <t>Dragagem de areia fina com draga hopper - capacidade da cisterna de 3.000 m³ - DMT de 1.500 a 1.800 m</t>
  </si>
  <si>
    <t>Dragagem de areia fina com draga hopper - capacidade da cisterna de 3.000 m³ - DMT de 1.800 a 2.100 m</t>
  </si>
  <si>
    <t>Dragagem de areia fina com draga hopper - capacidade da cisterna de 3.000 m³ - DMT de 2.100 a 2.400 m</t>
  </si>
  <si>
    <t>Dragagem de areia fina com draga hopper - capacidade da cisterna de 3.000 m³ - DMT de 2.400 a 2.700 m</t>
  </si>
  <si>
    <t>Dragagem de areia fina com draga hopper - capacidade da cisterna de 3.000 m³ - DMT de 2.700 a 3.000 m</t>
  </si>
  <si>
    <t>Dragagem de areia fina com draga hopper - capacidade da cisterna de 3.000 m³ - DMT de 3.000 m</t>
  </si>
  <si>
    <t>Dragagem de areia fina com draga hopper - capacidade da cisterna de 4.000 m³ - DMT de 1.500 a 1.800 m</t>
  </si>
  <si>
    <t>Dragagem de areia fina com draga hopper - capacidade da cisterna de 4.000 m³ - DMT de 1.800 a 2.100 m</t>
  </si>
  <si>
    <t>Dragagem de areia fina com draga hopper - capacidade da cisterna de 4.000 m³ - DMT de 2.100 a 2.400 m</t>
  </si>
  <si>
    <t>Dragagem de areia fina com draga hopper - capacidade da cisterna de 4.000 m³ - DMT de 2.400 a 2.700 m</t>
  </si>
  <si>
    <t>Dragagem de areia fina com draga hopper - capacidade da cisterna de 4.000 m³ - DMT de 2.700 a 3.000 m</t>
  </si>
  <si>
    <t>Dragagem de areia fina com draga hopper - capacidade da cisterna de 4.000 m³ - DMT de 3.000 m</t>
  </si>
  <si>
    <t>Dragagem de areia fina com draga hopper - capacidade da cisterna de 5.000 m³ - DMT de 1.500 a 1.800 m</t>
  </si>
  <si>
    <t>Dragagem de areia fina com draga hopper - capacidade da cisterna de 5.000 m³ - DMT de 1.800 a 2.100 m</t>
  </si>
  <si>
    <t>Dragagem de areia fina com draga hopper - capacidade da cisterna de 5.000 m³ - DMT de 2.100 a 2.400 m</t>
  </si>
  <si>
    <t>Dragagem de areia fina com draga hopper - capacidade da cisterna de 5.000 m³ - DMT de 2.400 a 2.700 m</t>
  </si>
  <si>
    <t>Dragagem de areia fina com draga hopper - capacidade da cisterna de 5.000 m³ - DMT de 2.700 a 3.000 m</t>
  </si>
  <si>
    <t>Dragagem de areia fina com draga hopper - capacidade da cisterna de 5.000 m³ - DMT de 3.000 m</t>
  </si>
  <si>
    <t>Dragagem de areia fina com draga hopper - capacidade da cisterna de 750 m³ - DMT de 1.500 a 1.800 m</t>
  </si>
  <si>
    <t>Dragagem de areia fina com draga hopper - capacidade da cisterna de 750 m³ - DMT de 1.800 a 2.100 m</t>
  </si>
  <si>
    <t>Dragagem de areia fina com draga hopper - capacidade da cisterna de 750 m³ - DMT de 2.100 a 2.400 m</t>
  </si>
  <si>
    <t>Dragagem de areia fina com draga hopper - capacidade da cisterna de 750 m³ - DMT de 2.400 a 2.700 m</t>
  </si>
  <si>
    <t>Dragagem de areia fina com draga hopper - capacidade da cisterna de 750 m³ - DMT de 2.700 a 3.000 m</t>
  </si>
  <si>
    <t>Dragagem de areia fina com draga hopper - capacidade da cisterna de 750 m³ - DMT de 3.000 m</t>
  </si>
  <si>
    <t>Dragagem de areia grossa com draga de sucção e recalque - bomba de 1.350 kW e cortador de 170 kW - distância de recalque de 1.100 a 1.300 m</t>
  </si>
  <si>
    <t>Dragagem de areia grossa com draga de sucção e recalque - bomba de 1.350 kW e cortador de 170 kW - distância de recalque de 1.300 a 1.500 m</t>
  </si>
  <si>
    <t>Dragagem de areia grossa com draga de sucção e recalque - bomba de 1.350 kW e cortador de 170 kW - distância de recalque de 1.500 a 1.700 m</t>
  </si>
  <si>
    <t>Dragagem de areia grossa com draga de sucção e recalque - bomba de 1.350 kW e cortador de 170 kW - distância de recalque de 1.700 a 1.900 m</t>
  </si>
  <si>
    <t>Dragagem de areia grossa com draga de sucção e recalque - bomba de 1.350 kW e cortador de 170 kW - distância de recalque de 1.900 a 2.100 m</t>
  </si>
  <si>
    <t>Dragagem de areia grossa com draga de sucção e recalque - bomba de 1.350 kW e cortador de 170 kW - distância de recalque de 2.100 a 2.300 m</t>
  </si>
  <si>
    <t>Dragagem de areia grossa com draga de sucção e recalque - bomba de 1.350 kW e cortador de 170 kW - distância de recalque de 2.300 a 2.500 m</t>
  </si>
  <si>
    <t>Dragagem de areia grossa com draga de sucção e recalque - bomba de 1.350 kW e cortador de 170 kW - distância de recalque de 2.500 a 2.700 m</t>
  </si>
  <si>
    <t>Dragagem de areia grossa com draga de sucção e recalque - bomba de 1.350 kW e cortador de 170 kW - distância de recalque de 2.700 a 2.900 m</t>
  </si>
  <si>
    <t>Dragagem de areia grossa com draga de sucção e recalque - bomba de 1.350 kW e cortador de 170 kW - distância de recalque de 2.900 a 3.100 m</t>
  </si>
  <si>
    <t>Dragagem de areia grossa com draga de sucção e recalque - bomba de 1.350 kW e cortador de 170 kW - distância de recalque de 3.100 a 3.300 m</t>
  </si>
  <si>
    <t>Dragagem de areia grossa com draga de sucção e recalque - bomba de 1.350 kW e cortador de 170 kW - distância de recalque de 3.300 a 3.500 m</t>
  </si>
  <si>
    <t>Dragagem de areia grossa com draga de sucção e recalque - bomba de 1.350 kW e cortador de 170 kW - distância de recalque de 3.500 a 3.700 m</t>
  </si>
  <si>
    <t>Dragagem de areia grossa com draga de sucção e recalque - bomba de 1.350 kW e cortador de 170 kW - distância de recalque de 3.700 a 3.900 m</t>
  </si>
  <si>
    <t>Dragagem de areia grossa com draga de sucção e recalque - bomba de 1.350 kW e cortador de 170 kW - distância de recalque de 3.900 a 4.100 m</t>
  </si>
  <si>
    <t>Dragagem de areia grossa com draga de sucção e recalque - bomba de 1.350 kW e cortador de 170 kW - distância de recalque de 4.100 a 4.300 m</t>
  </si>
  <si>
    <t>Dragagem de areia grossa com draga de sucção e recalque - bomba de 1.350 kW e cortador de 170 kW - distância de recalque de 4.300 a 4.500 m</t>
  </si>
  <si>
    <t>Dragagem de areia grossa com draga de sucção e recalque - bomba de 1.350 kW e cortador de 170 kW - distância de recalque de 4.500 a 4.700 m</t>
  </si>
  <si>
    <t>Dragagem de areia grossa com draga de sucção e recalque - bomba de 1.350 kW e cortador de 170 kW - distância de recalque de 4.700 a 4.900 m</t>
  </si>
  <si>
    <t>Dragagem de areia grossa com draga de sucção e recalque - bomba de 1.350 kW e cortador de 170 kW - distância de recalque de 4.900 a 5.100 m</t>
  </si>
  <si>
    <t>Dragagem de areia grossa com draga de sucção e recalque - bomba de 1.350 kW e cortador de 170 kW - distância de recalque de 5.100 a 5.300 m</t>
  </si>
  <si>
    <t>Dragagem de areia grossa com draga de sucção e recalque - bomba de 1.350 kW e cortador de 170 kW - distância de recalque de 5.300 a 5.500 m</t>
  </si>
  <si>
    <t>Dragagem de areia grossa com draga de sucção e recalque - bomba de 1.350 kW e cortador de 170 kW - distância de recalque de 5.500 a 5.700 m</t>
  </si>
  <si>
    <t>Dragagem de areia grossa com draga de sucção e recalque - bomba de 1.350 kW e cortador de 170 kW - distância de recalque de 5.700 a 5.900 m</t>
  </si>
  <si>
    <t>Dragagem de areia grossa com draga de sucção e recalque - bomba de 1.350 kW e cortador de 170 kW - distância de recalque de 500 a 700 m</t>
  </si>
  <si>
    <t>Dragagem de areia grossa com draga de sucção e recalque - bomba de 1.350 kW e cortador de 170 kW - distância de recalque de 700 a 900 m</t>
  </si>
  <si>
    <t>Dragagem de areia grossa com draga de sucção e recalque - bomba de 1.350 kW e cortador de 170 kW - distância de recalque de 900 a 1.100 m</t>
  </si>
  <si>
    <t>Dragagem de areia grossa com draga de sucção e recalque - bomba de 1.350 kW e cortador de 170 kW - distância de recalque de até 500 m</t>
  </si>
  <si>
    <t>Dragagem de areia grossa com draga de sucção e recalque - bomba de 294 kW e cortador de 30 kW - distância de recalque de 1.100 a 1.300 m</t>
  </si>
  <si>
    <t>Dragagem de areia grossa com draga de sucção e recalque - bomba de 294 kW e cortador de 30 kW - distância de recalque de 1.300 a 1.500 m</t>
  </si>
  <si>
    <t>Dragagem de areia grossa com draga de sucção e recalque - bomba de 294 kW e cortador de 30 kW - distância de recalque de 1.500 a 1.700 m</t>
  </si>
  <si>
    <t>Dragagem de areia grossa com draga de sucção e recalque - bomba de 294 kW e cortador de 30 kW - distância de recalque de 1.700 a 1.900 m</t>
  </si>
  <si>
    <t>Dragagem de areia grossa com draga de sucção e recalque - bomba de 294 kW e cortador de 30 kW - distância de recalque de 1.900 a 2.100 m</t>
  </si>
  <si>
    <t>Dragagem de areia grossa com draga de sucção e recalque - bomba de 294 kW e cortador de 30 kW - distância de recalque de 2.100 a 2.300 m</t>
  </si>
  <si>
    <t>Dragagem de areia grossa com draga de sucção e recalque - bomba de 294 kW e cortador de 30 kW - distância de recalque de 2.300 a 2.500 m</t>
  </si>
  <si>
    <t>Dragagem de areia grossa com draga de sucção e recalque - bomba de 294 kW e cortador de 30 kW - distância de recalque de 500 a 700 m</t>
  </si>
  <si>
    <t>Dragagem de areia grossa com draga de sucção e recalque - bomba de 294 kW e cortador de 30 kW - distância de recalque de 700 a 900 m</t>
  </si>
  <si>
    <t>Dragagem de areia grossa com draga de sucção e recalque - bomba de 294 kW e cortador de 30 kW - distância de recalque de 900 a 1.100 m</t>
  </si>
  <si>
    <t>Dragagem de areia grossa com draga de sucção e recalque - bomba de 294 kW e cortador de 30 kW - distância de recalque de até 500 m</t>
  </si>
  <si>
    <t>Dragagem de areia grossa com draga de sucção e recalque - bomba de 483 kW e cortador de 55 kW - distância de recalque de 1.100 a 1.300 m</t>
  </si>
  <si>
    <t>Dragagem de areia grossa com draga de sucção e recalque - bomba de 483 kW e cortador de 55 kW - distância de recalque de 1.300 a 1.500 m</t>
  </si>
  <si>
    <t>Dragagem de areia grossa com draga de sucção e recalque - bomba de 483 kW e cortador de 55 kW - distância de recalque de 1.500 a 1.700 m</t>
  </si>
  <si>
    <t>Dragagem de areia grossa com draga de sucção e recalque - bomba de 483 kW e cortador de 55 kW - distância de recalque de 1.700 a 1.900 m</t>
  </si>
  <si>
    <t>Dragagem de areia grossa com draga de sucção e recalque - bomba de 483 kW e cortador de 55 kW - distância de recalque de 1.900 a 2.100 m</t>
  </si>
  <si>
    <t>Dragagem de areia grossa com draga de sucção e recalque - bomba de 483 kW e cortador de 55 kW - distância de recalque de 2.100 a 2.300 m</t>
  </si>
  <si>
    <t>Dragagem de areia grossa com draga de sucção e recalque - bomba de 483 kW e cortador de 55 kW - distância de recalque de 2.300 a 2.500 m</t>
  </si>
  <si>
    <t>Dragagem de areia grossa com draga de sucção e recalque - bomba de 483 kW e cortador de 55 kW - distância de recalque de 2.500 a 2.700 m</t>
  </si>
  <si>
    <t>Dragagem de areia grossa com draga de sucção e recalque - bomba de 483 kW e cortador de 55 kW - distância de recalque de 2.700 a 2.900 m</t>
  </si>
  <si>
    <t>Dragagem de areia grossa com draga de sucção e recalque - bomba de 483 kW e cortador de 55 kW - distância de recalque de 2.900 a 3.100 m</t>
  </si>
  <si>
    <t>Dragagem de areia grossa com draga de sucção e recalque - bomba de 483 kW e cortador de 55 kW - distância de recalque de 3.100 a 3.300 m</t>
  </si>
  <si>
    <t>Dragagem de areia grossa com draga de sucção e recalque - bomba de 483 kW e cortador de 55 kW - distância de recalque de 3.300 a 3.500 m</t>
  </si>
  <si>
    <t>Dragagem de areia grossa com draga de sucção e recalque - bomba de 483 kW e cortador de 55 kW - distância de recalque de 3.500 a 3.700 m</t>
  </si>
  <si>
    <t>Dragagem de areia grossa com draga de sucção e recalque - bomba de 483 kW e cortador de 55 kW - distância de recalque de 500 a 700 m</t>
  </si>
  <si>
    <t>Dragagem de areia grossa com draga de sucção e recalque - bomba de 483 kW e cortador de 55 kW - distância de recalque de 700 a 900 m</t>
  </si>
  <si>
    <t>Dragagem de areia grossa com draga de sucção e recalque - bomba de 483 kW e cortador de 55 kW - distância de recalque de 900 a 1.100 m</t>
  </si>
  <si>
    <t>Dragagem de areia grossa com draga de sucção e recalque - bomba de 483 kW e cortador de 55 kW - distância de recalque de até 500 m</t>
  </si>
  <si>
    <t>Dragagem de areia grossa com draga de sucção e recalque - bomba de 746 kW e cortador de 110 kW - distância de recalque de 1.100 a 1.300 m</t>
  </si>
  <si>
    <t>Dragagem de areia grossa com draga de sucção e recalque - bomba de 746 kW e cortador de 110 kW - distância de recalque de 1.300 a 1.500 m</t>
  </si>
  <si>
    <t>Dragagem de areia grossa com draga de sucção e recalque - bomba de 746 kW e cortador de 110 kW - distância de recalque de 1.500 a 1.700 m</t>
  </si>
  <si>
    <t>Dragagem de areia grossa com draga de sucção e recalque - bomba de 746 kW e cortador de 110 kW - distância de recalque de 1.700 a 1.900 m</t>
  </si>
  <si>
    <t>Dragagem de areia grossa com draga de sucção e recalque - bomba de 746 kW e cortador de 110 kW - distância de recalque de 1.900 a 2.100 m</t>
  </si>
  <si>
    <t>Dragagem de areia grossa com draga de sucção e recalque - bomba de 746 kW e cortador de 110 kW - distância de recalque de 2.100 a 2.300 m</t>
  </si>
  <si>
    <t>Dragagem de areia grossa com draga de sucção e recalque - bomba de 746 kW e cortador de 110 kW - distância de recalque de 2.300 a 2.500 m</t>
  </si>
  <si>
    <t>Dragagem de areia grossa com draga de sucção e recalque - bomba de 746 kW e cortador de 110 kW - distância de recalque de 2.500 a 2.700 m</t>
  </si>
  <si>
    <t>Dragagem de areia grossa com draga de sucção e recalque - bomba de 746 kW e cortador de 110 kW - distância de recalque de 2.700 a 2.900 m</t>
  </si>
  <si>
    <t>Dragagem de areia grossa com draga de sucção e recalque - bomba de 746 kW e cortador de 110 kW - distância de recalque de 2.900 a 3.100 m</t>
  </si>
  <si>
    <t>Dragagem de areia grossa com draga de sucção e recalque - bomba de 746 kW e cortador de 110 kW - distância de recalque de 3.100 a 3.300 m</t>
  </si>
  <si>
    <t>Dragagem de areia grossa com draga de sucção e recalque - bomba de 746 kW e cortador de 110 kW - distância de recalque de 3.300 a 3.500 m</t>
  </si>
  <si>
    <t>Dragagem de areia grossa com draga de sucção e recalque - bomba de 746 kW e cortador de 110 kW - distância de recalque de 3.500 a 3.700 m</t>
  </si>
  <si>
    <t>Dragagem de areia grossa com draga de sucção e recalque - bomba de 746 kW e cortador de 110 kW - distância de recalque de 3.700 a 3.900 m</t>
  </si>
  <si>
    <t>Dragagem de areia grossa com draga de sucção e recalque - bomba de 746 kW e cortador de 110 kW - distância de recalque de 3.900 a 4.100 m</t>
  </si>
  <si>
    <t>Dragagem de areia grossa com draga de sucção e recalque - bomba de 746 kW e cortador de 110 kW - distância de recalque de 4.100 a 4.300 m</t>
  </si>
  <si>
    <t>Dragagem de areia grossa com draga de sucção e recalque - bomba de 746 kW e cortador de 110 kW - distância de recalque de 4.300 a 4.500 m</t>
  </si>
  <si>
    <t>Dragagem de areia grossa com draga de sucção e recalque - bomba de 746 kW e cortador de 110 kW - distância de recalque de 500 a 700 m</t>
  </si>
  <si>
    <t>Dragagem de areia grossa com draga de sucção e recalque - bomba de 746 kW e cortador de 110 kW - distância de recalque de 700 a 900 m</t>
  </si>
  <si>
    <t>Dragagem de areia grossa com draga de sucção e recalque - bomba de 746 kW e cortador de 110 kW - distância de recalque de 900 a 1.100 m</t>
  </si>
  <si>
    <t>Dragagem de areia grossa com draga de sucção e recalque - bomba de 746 kW e cortador de 110 kW - distância de recalque de até 500 m</t>
  </si>
  <si>
    <t>Dragagem de areia grossa com draga hopper - capacidade da cisterna de 1.000 m³ - DMT de 1.500 a 1.800 m</t>
  </si>
  <si>
    <t>Dragagem de areia grossa com draga hopper - capacidade da cisterna de 1.000 m³ - DMT de 1.800 a 2.100 m</t>
  </si>
  <si>
    <t>Dragagem de areia grossa com draga hopper - capacidade da cisterna de 1.000 m³ - DMT de 2.100 a 2.400 m</t>
  </si>
  <si>
    <t>Dragagem de areia grossa com draga hopper - capacidade da cisterna de 1.000 m³ - DMT de 2.400 a 2.700 m</t>
  </si>
  <si>
    <t>Dragagem de areia grossa com draga hopper - capacidade da cisterna de 1.000 m³ - DMT de 2.700 a 3.000 m</t>
  </si>
  <si>
    <t>Dragagem de areia grossa com draga hopper - capacidade da cisterna de 1.000 m³ - DMT de 3.000 m</t>
  </si>
  <si>
    <t>Dragagem de areia grossa com draga hopper - capacidade da cisterna de 10.000 m³ - DMT de 1.500 a 1.800 m</t>
  </si>
  <si>
    <t>Dragagem de areia grossa com draga hopper - capacidade da cisterna de 10.000 m³ - DMT de 1.800 a 2.100 m</t>
  </si>
  <si>
    <t>Dragagem de areia grossa com draga hopper - capacidade da cisterna de 10.000 m³ - DMT de 2.100 a 2.400 m</t>
  </si>
  <si>
    <t>Dragagem de areia grossa com draga hopper - capacidade da cisterna de 10.000 m³ - DMT de 2.400 a 2.700 m</t>
  </si>
  <si>
    <t>Dragagem de areia grossa com draga hopper - capacidade da cisterna de 10.000 m³ - DMT de 2.700 a 3.000 m</t>
  </si>
  <si>
    <t>Dragagem de areia grossa com draga hopper - capacidade da cisterna de 10.000 m³ - DMT de 3.000 m</t>
  </si>
  <si>
    <t>Dragagem de areia grossa com draga hopper - capacidade da cisterna de 15.000 m³ - DMT de 1.500 a 1.800 m</t>
  </si>
  <si>
    <t>Dragagem de areia grossa com draga hopper - capacidade da cisterna de 15.000 m³ - DMT de 1.800 a 2.100 m</t>
  </si>
  <si>
    <t>Dragagem de areia grossa com draga hopper - capacidade da cisterna de 15.000 m³ - DMT de 2.100 a 2.400 m</t>
  </si>
  <si>
    <t>Dragagem de areia grossa com draga hopper - capacidade da cisterna de 15.000 m³ - DMT de 2.400 a 2.700 m</t>
  </si>
  <si>
    <t>Dragagem de areia grossa com draga hopper - capacidade da cisterna de 15.000 m³ - DMT de 2.700 a 3.000 m</t>
  </si>
  <si>
    <t>Dragagem de areia grossa com draga hopper - capacidade da cisterna de 15.000 m³ - DMT de 3.000 m</t>
  </si>
  <si>
    <t>Dragagem de areia grossa com draga hopper - capacidade da cisterna de 2.000 m³ - DMT de 1.500 a 1.800 m</t>
  </si>
  <si>
    <t>Dragagem de areia grossa com draga hopper - capacidade da cisterna de 2.000 m³ - DMT de 1.800 a 2.100 m</t>
  </si>
  <si>
    <t>Dragagem de areia grossa com draga hopper - capacidade da cisterna de 2.000 m³ - DMT de 2.100 a 2.400 m</t>
  </si>
  <si>
    <t>Dragagem de areia grossa com draga hopper - capacidade da cisterna de 2.000 m³ - DMT de 2.400 a 2.700 m</t>
  </si>
  <si>
    <t>Dragagem de areia grossa com draga hopper - capacidade da cisterna de 2.000 m³ - DMT de 2.700 a 3.000 m</t>
  </si>
  <si>
    <t>Dragagem de areia grossa com draga hopper - capacidade da cisterna de 2.000 m³ - DMT de 3.000 m</t>
  </si>
  <si>
    <t>Dragagem de areia grossa com draga hopper - capacidade da cisterna de 20.000 m³ - DMT de 1.500 a 1.800 m</t>
  </si>
  <si>
    <t>Dragagem de areia grossa com draga hopper - capacidade da cisterna de 20.000 m³ - DMT de 1.800 a 2.100 m</t>
  </si>
  <si>
    <t>Dragagem de areia grossa com draga hopper - capacidade da cisterna de 20.000 m³ - DMT de 2.100 a 2.400 m</t>
  </si>
  <si>
    <t>Dragagem de areia grossa com draga hopper - capacidade da cisterna de 20.000 m³ - DMT de 2.400 a 2.700 m</t>
  </si>
  <si>
    <t>Dragagem de areia grossa com draga hopper - capacidade da cisterna de 20.000 m³ - DMT de 2.700 a 3.000 m</t>
  </si>
  <si>
    <t>Dragagem de areia grossa com draga hopper - capacidade da cisterna de 20.000 m³ - DMT de 3.000 m</t>
  </si>
  <si>
    <t>Dragagem de areia grossa com draga hopper - capacidade da cisterna de 3.000 m³ - DMT de 1.500 a 1.800 m</t>
  </si>
  <si>
    <t>Dragagem de areia grossa com draga hopper - capacidade da cisterna de 3.000 m³ - DMT de 1.800 a 2.100 m</t>
  </si>
  <si>
    <t>Dragagem de areia grossa com draga hopper - capacidade da cisterna de 3.000 m³ - DMT de 2.100 a 2.400 m</t>
  </si>
  <si>
    <t>Dragagem de areia grossa com draga hopper - capacidade da cisterna de 3.000 m³ - DMT de 2.400 a 2.700 m</t>
  </si>
  <si>
    <t>Dragagem de areia grossa com draga hopper - capacidade da cisterna de 3.000 m³ - DMT de 2.700 a 3.000 m</t>
  </si>
  <si>
    <t>Dragagem de areia grossa com draga hopper - capacidade da cisterna de 3.000 m³ - DMT de 3.000 m</t>
  </si>
  <si>
    <t>Dragagem de areia grossa com draga hopper - capacidade da cisterna de 4.000 m³ - DMT de 1.500 a 1.800 m</t>
  </si>
  <si>
    <t>Dragagem de areia grossa com draga hopper - capacidade da cisterna de 4.000 m³ - DMT de 1.800 a 2.100 m</t>
  </si>
  <si>
    <t>Dragagem de areia grossa com draga hopper - capacidade da cisterna de 4.000 m³ - DMT de 2.100 a 2.400 m</t>
  </si>
  <si>
    <t>Dragagem de areia grossa com draga hopper - capacidade da cisterna de 4.000 m³ - DMT de 2.400 a 2.700 m</t>
  </si>
  <si>
    <t>Dragagem de areia grossa com draga hopper - capacidade da cisterna de 4.000 m³ - DMT de 2.700 a 3.000 m</t>
  </si>
  <si>
    <t>Dragagem de areia grossa com draga hopper - capacidade da cisterna de 4.000 m³ - DMT de 3.000 m</t>
  </si>
  <si>
    <t>Dragagem de areia grossa com draga hopper - capacidade da cisterna de 5.000 m³ - DMT de 1.500 a 1.800 m</t>
  </si>
  <si>
    <t>Dragagem de areia grossa com draga hopper - capacidade da cisterna de 5.000 m³ - DMT de 1.800 a 2.100 m</t>
  </si>
  <si>
    <t>Dragagem de areia grossa com draga hopper - capacidade da cisterna de 5.000 m³ - DMT de 2.100 a 2.400 m</t>
  </si>
  <si>
    <t>Dragagem de areia grossa com draga hopper - capacidade da cisterna de 5.000 m³ - DMT de 2.400 a 2.700 m</t>
  </si>
  <si>
    <t>Dragagem de areia grossa com draga hopper - capacidade da cisterna de 5.000 m³ - DMT de 2.700 a 3.000 m</t>
  </si>
  <si>
    <t>Dragagem de areia grossa com draga hopper - capacidade da cisterna de 5.000 m³ - DMT de 3.000 m</t>
  </si>
  <si>
    <t>Dragagem de areia grossa com draga hopper - capacidade da cisterna de 750 m³ - DMT de 1.500 a 1.800 m</t>
  </si>
  <si>
    <t>Dragagem de areia grossa com draga hopper - capacidade da cisterna de 750 m³ - DMT de 1.800 a 2.100 m</t>
  </si>
  <si>
    <t>Dragagem de areia grossa com draga hopper - capacidade da cisterna de 750 m³ - DMT de 2.100 a 2.400 m</t>
  </si>
  <si>
    <t>Dragagem de areia grossa com draga hopper - capacidade da cisterna de 750 m³ - DMT de 2.400 a 2.700 m</t>
  </si>
  <si>
    <t>Dragagem de areia grossa com draga hopper - capacidade da cisterna de 750 m³ - DMT de 2.700 a 3.000 m</t>
  </si>
  <si>
    <t>Dragagem de areia grossa com draga hopper - capacidade da cisterna de 750 m³ - DMT de 3.000 m</t>
  </si>
  <si>
    <t>Dragagem de areia média com draga de sucção e recalque - bomba de 1.350 kW e cortador de 170 kW - distância de recalque de 1.100 a 1.300 m</t>
  </si>
  <si>
    <t>Dragagem de areia média com draga de sucção e recalque - bomba de 1.350 kW e cortador de 170 kW - distância de recalque de 1.300 a 1.500 m</t>
  </si>
  <si>
    <t>Dragagem de areia média com draga de sucção e recalque - bomba de 1.350 kW e cortador de 170 kW - distância de recalque de 1.500 a 1.700 m</t>
  </si>
  <si>
    <t>Dragagem de areia média com draga de sucção e recalque - bomba de 1.350 kW e cortador de 170 kW - distância de recalque de 1.700 a 1.900 m</t>
  </si>
  <si>
    <t>Dragagem de areia média com draga de sucção e recalque - bomba de 1.350 kW e cortador de 170 kW - distância de recalque de 1.900 a 2.100 m</t>
  </si>
  <si>
    <t>Dragagem de areia média com draga de sucção e recalque - bomba de 1.350 kW e cortador de 170 kW - distância de recalque de 2.100 a 2.300 m</t>
  </si>
  <si>
    <t>Dragagem de areia média com draga de sucção e recalque - bomba de 1.350 kW e cortador de 170 kW - distância de recalque de 2.300 a 2.500 m</t>
  </si>
  <si>
    <t>Dragagem de areia média com draga de sucção e recalque - bomba de 1.350 kW e cortador de 170 kW - distância de recalque de 2.500 a 2.700 m</t>
  </si>
  <si>
    <t>Dragagem de areia média com draga de sucção e recalque - bomba de 1.350 kW e cortador de 170 kW - distância de recalque de 2.700 a 2.900 m</t>
  </si>
  <si>
    <t>Dragagem de areia média com draga de sucção e recalque - bomba de 1.350 kW e cortador de 170 kW - distância de recalque de 2.900 a 3.100 m</t>
  </si>
  <si>
    <t>Dragagem de areia média com draga de sucção e recalque - bomba de 1.350 kW e cortador de 170 kW - distância de recalque de 3.100 a 3.300 m</t>
  </si>
  <si>
    <t>Dragagem de areia média com draga de sucção e recalque - bomba de 1.350 kW e cortador de 170 kW - distância de recalque de 3.300 a 3.500 m</t>
  </si>
  <si>
    <t>Dragagem de areia média com draga de sucção e recalque - bomba de 1.350 kW e cortador de 170 kW - distância de recalque de 3.500 a 3.700 m</t>
  </si>
  <si>
    <t>Dragagem de areia média com draga de sucção e recalque - bomba de 1.350 kW e cortador de 170 kW - distância de recalque de 3.700 a 3.900 m</t>
  </si>
  <si>
    <t>Dragagem de areia média com draga de sucção e recalque - bomba de 1.350 kW e cortador de 170 kW - distância de recalque de 3.900 a 4.100 m</t>
  </si>
  <si>
    <t>Dragagem de areia média com draga de sucção e recalque - bomba de 1.350 kW e cortador de 170 kW - distância de recalque de 4.100 a 4.300 m</t>
  </si>
  <si>
    <t>Dragagem de areia média com draga de sucção e recalque - bomba de 1.350 kW e cortador de 170 kW - distância de recalque de 4.300 a 4.500 m</t>
  </si>
  <si>
    <t>Dragagem de areia média com draga de sucção e recalque - bomba de 1.350 kW e cortador de 170 kW - distância de recalque de 4.500 a 4.700 m</t>
  </si>
  <si>
    <t>Dragagem de areia média com draga de sucção e recalque - bomba de 1.350 kW e cortador de 170 kW - distância de recalque de 4.700 a 4.900 m</t>
  </si>
  <si>
    <t>Dragagem de areia média com draga de sucção e recalque - bomba de 1.350 kW e cortador de 170 kW - distância de recalque de 4.900 a 5.100 m</t>
  </si>
  <si>
    <t>Dragagem de areia média com draga de sucção e recalque - bomba de 1.350 kW e cortador de 170 kW - distância de recalque de 5.100 a 5.300 m</t>
  </si>
  <si>
    <t>Dragagem de areia média com draga de sucção e recalque - bomba de 1.350 kW e cortador de 170 kW - distância de recalque de 5.300 a 5.500 m</t>
  </si>
  <si>
    <t>Dragagem de areia média com draga de sucção e recalque - bomba de 1.350 kW e cortador de 170 kW - distância de recalque de 5.500 a 5.700 m</t>
  </si>
  <si>
    <t>Dragagem de areia média com draga de sucção e recalque - bomba de 1.350 kW e cortador de 170 kW - distância de recalque de 5.700 a 5.900 m</t>
  </si>
  <si>
    <t>Dragagem de areia média com draga de sucção e recalque - bomba de 1.350 kW e cortador de 170 kW - distância de recalque de 5.900 a 6.100 m</t>
  </si>
  <si>
    <t>Dragagem de areia média com draga de sucção e recalque - bomba de 1.350 kW e cortador de 170 kW - distância de recalque de 500 a 700 m</t>
  </si>
  <si>
    <t>Dragagem de areia média com draga de sucção e recalque - bomba de 1.350 kW e cortador de 170 kW - distância de recalque de 6.100 a 6.300 m</t>
  </si>
  <si>
    <t>Dragagem de areia média com draga de sucção e recalque - bomba de 1.350 kW e cortador de 170 kW - distância de recalque de 6.300 a 6.500 m</t>
  </si>
  <si>
    <t>Dragagem de areia média com draga de sucção e recalque - bomba de 1.350 kW e cortador de 170 kW - distância de recalque de 6.500 a 6.700 m</t>
  </si>
  <si>
    <t>Dragagem de areia média com draga de sucção e recalque - bomba de 1.350 kW e cortador de 170 kW - distância de recalque de 6.700 a 6.900 m</t>
  </si>
  <si>
    <t>Dragagem de areia média com draga de sucção e recalque - bomba de 1.350 kW e cortador de 170 kW - distância de recalque de 6.900 a 7.100 m</t>
  </si>
  <si>
    <t>Dragagem de areia média com draga de sucção e recalque - bomba de 1.350 kW e cortador de 170 kW - distância de recalque de 7.100 a 7.300 m</t>
  </si>
  <si>
    <t>Dragagem de areia média com draga de sucção e recalque - bomba de 1.350 kW e cortador de 170 kW - distância de recalque de 7.300 a 7.500 m</t>
  </si>
  <si>
    <t>Dragagem de areia média com draga de sucção e recalque - bomba de 1.350 kW e cortador de 170 kW - distância de recalque de 7.500 a 7.700 m</t>
  </si>
  <si>
    <t>Dragagem de areia média com draga de sucção e recalque - bomba de 1.350 kW e cortador de 170 kW - distância de recalque de 7.700 a 7.900 m</t>
  </si>
  <si>
    <t>Dragagem de areia média com draga de sucção e recalque - bomba de 1.350 kW e cortador de 170 kW - distância de recalque de 700 a 900 m</t>
  </si>
  <si>
    <t>Dragagem de areia média com draga de sucção e recalque - bomba de 1.350 kW e cortador de 170 kW - distância de recalque de 900 a 1.100 m</t>
  </si>
  <si>
    <t>Dragagem de areia média com draga de sucção e recalque - bomba de 1.350 kW e cortador de 170 kW - distância de recalque de até 500 m</t>
  </si>
  <si>
    <t>Dragagem de areia média com draga de sucção e recalque - bomba de 294 kW e cortador de 30 kW - distância de recalque de 1.100 a 1.300 m</t>
  </si>
  <si>
    <t>Dragagem de areia média com draga de sucção e recalque - bomba de 294 kW e cortador de 30 kW - distância de recalque de 1.300 a 1.500 m</t>
  </si>
  <si>
    <t>Dragagem de areia média com draga de sucção e recalque - bomba de 294 kW e cortador de 30 kW - distância de recalque de 1.500 a 1.700 m</t>
  </si>
  <si>
    <t>Dragagem de areia média com draga de sucção e recalque - bomba de 294 kW e cortador de 30 kW - distância de recalque de 1.700 a 1.900 m</t>
  </si>
  <si>
    <t>Dragagem de areia média com draga de sucção e recalque - bomba de 294 kW e cortador de 30 kW - distância de recalque de 1.900 a 2.100 m</t>
  </si>
  <si>
    <t>Dragagem de areia média com draga de sucção e recalque - bomba de 294 kW e cortador de 30 kW - distância de recalque de 2.100 a 2.300 m</t>
  </si>
  <si>
    <t>Dragagem de areia média com draga de sucção e recalque - bomba de 294 kW e cortador de 30 kW - distância de recalque de 2.300 a 2.500 m</t>
  </si>
  <si>
    <t>Dragagem de areia média com draga de sucção e recalque - bomba de 294 kW e cortador de 30 kW - distância de recalque de 2.500 a 2.700 m</t>
  </si>
  <si>
    <t>Dragagem de areia média com draga de sucção e recalque - bomba de 294 kW e cortador de 30 kW - distância de recalque de 2.700 a 2.900 m</t>
  </si>
  <si>
    <t>Dragagem de areia média com draga de sucção e recalque - bomba de 294 kW e cortador de 30 kW - distância de recalque de 2.900 a 3.100 m</t>
  </si>
  <si>
    <t>Dragagem de areia média com draga de sucção e recalque - bomba de 294 kW e cortador de 30 kW - distância de recalque de 3.100 a 3.300 m</t>
  </si>
  <si>
    <t>Dragagem de areia média com draga de sucção e recalque - bomba de 294 kW e cortador de 30 kW - distância de recalque de 3.300 a 3.500 m</t>
  </si>
  <si>
    <t>Dragagem de areia média com draga de sucção e recalque - bomba de 294 kW e cortador de 30 kW - distância de recalque de 500 a 700 m</t>
  </si>
  <si>
    <t>Dragagem de areia média com draga de sucção e recalque - bomba de 294 kW e cortador de 30 kW - distância de recalque de 700 a 900 m</t>
  </si>
  <si>
    <t>Dragagem de areia média com draga de sucção e recalque - bomba de 294 kW e cortador de 30 kW - distância de recalque de 900 a 1.100 m</t>
  </si>
  <si>
    <t>Dragagem de areia média com draga de sucção e recalque - bomba de 294 kW e cortador de 30 kW - distância de recalque de até 500 m</t>
  </si>
  <si>
    <t>Dragagem de areia média com draga de sucção e recalque - bomba de 483 kW e cortador de 55 kW - distância de recalque de 1.100 a 1.300 m</t>
  </si>
  <si>
    <t>Dragagem de areia média com draga de sucção e recalque - bomba de 483 kW e cortador de 55 kW - distância de recalque de 1.300 a 1.500 m</t>
  </si>
  <si>
    <t>Dragagem de areia média com draga de sucção e recalque - bomba de 483 kW e cortador de 55 kW - distância de recalque de 1.500 a 1.700 m</t>
  </si>
  <si>
    <t>Dragagem de areia média com draga de sucção e recalque - bomba de 483 kW e cortador de 55 kW - distância de recalque de 1.700 a 1.900 m</t>
  </si>
  <si>
    <t>Dragagem de areia média com draga de sucção e recalque - bomba de 483 kW e cortador de 55 kW - distância de recalque de 1.900 a 2.100 m</t>
  </si>
  <si>
    <t>Dragagem de areia média com draga de sucção e recalque - bomba de 483 kW e cortador de 55 kW - distância de recalque de 2.100 a 2.300 m</t>
  </si>
  <si>
    <t>Dragagem de areia média com draga de sucção e recalque - bomba de 483 kW e cortador de 55 kW - distância de recalque de 2.300 a 2.500 m</t>
  </si>
  <si>
    <t>Dragagem de areia média com draga de sucção e recalque - bomba de 483 kW e cortador de 55 kW - distância de recalque de 2.500 a 2.700 m</t>
  </si>
  <si>
    <t>Dragagem de areia média com draga de sucção e recalque - bomba de 483 kW e cortador de 55 kW - distância de recalque de 2.700 a 2.900 m</t>
  </si>
  <si>
    <t>Dragagem de areia média com draga de sucção e recalque - bomba de 483 kW e cortador de 55 kW - distância de recalque de 2.900 a 3.100 m</t>
  </si>
  <si>
    <t>Dragagem de areia média com draga de sucção e recalque - bomba de 483 kW e cortador de 55 kW - distância de recalque de 3.100 a 3.300 m</t>
  </si>
  <si>
    <t>Dragagem de areia média com draga de sucção e recalque - bomba de 483 kW e cortador de 55 kW - distância de recalque de 3.300 a 3.500 m</t>
  </si>
  <si>
    <t>Dragagem de areia média com draga de sucção e recalque - bomba de 483 kW e cortador de 55 kW - distância de recalque de 3.500 a 3.700 m</t>
  </si>
  <si>
    <t>Dragagem de areia média com draga de sucção e recalque - bomba de 483 kW e cortador de 55 kW - distância de recalque de 3.700 a 3.900 m</t>
  </si>
  <si>
    <t>Dragagem de areia média com draga de sucção e recalque - bomba de 483 kW e cortador de 55 kW - distância de recalque de 3.900 a 4.100 m</t>
  </si>
  <si>
    <t>Dragagem de areia média com draga de sucção e recalque - bomba de 483 kW e cortador de 55 kW - distância de recalque de 4.100 a 4.300 m</t>
  </si>
  <si>
    <t>Dragagem de areia média com draga de sucção e recalque - bomba de 483 kW e cortador de 55 kW - distância de recalque de 4.300 a 4.500 m</t>
  </si>
  <si>
    <t>Dragagem de areia média com draga de sucção e recalque - bomba de 483 kW e cortador de 55 kW - distância de recalque de 4.500 a 4.700 m</t>
  </si>
  <si>
    <t>Dragagem de areia média com draga de sucção e recalque - bomba de 483 kW e cortador de 55 kW - distância de recalque de 4.700 a 4.900 m</t>
  </si>
  <si>
    <t>Dragagem de areia média com draga de sucção e recalque - bomba de 483 kW e cortador de 55 kW - distância de recalque de 4.900 a 5.100 m</t>
  </si>
  <si>
    <t>Dragagem de areia média com draga de sucção e recalque - bomba de 483 kW e cortador de 55 kW - distância de recalque de 500 a 700 m</t>
  </si>
  <si>
    <t>Dragagem de areia média com draga de sucção e recalque - bomba de 483 kW e cortador de 55 kW - distância de recalque de 700 a 900 m</t>
  </si>
  <si>
    <t>Dragagem de areia média com draga de sucção e recalque - bomba de 483 kW e cortador de 55 kW - distância de recalque de 900 a 1.100 m</t>
  </si>
  <si>
    <t>Dragagem de areia média com draga de sucção e recalque - bomba de 483 kW e cortador de 55 kW - distância de recalque de até 500 m</t>
  </si>
  <si>
    <t>Dragagem de areia média com draga de sucção e recalque - bomba de 746 kW e cortador de 110 kW - distância de recalque de 1.100 a 1.300 m</t>
  </si>
  <si>
    <t>Dragagem de areia média com draga de sucção e recalque - bomba de 746 kW e cortador de 110 kW - distância de recalque de 1.300 a 1.500 m</t>
  </si>
  <si>
    <t>Dragagem de areia média com draga de sucção e recalque - bomba de 746 kW e cortador de 110 kW - distância de recalque de 1.500 a 1.700 m</t>
  </si>
  <si>
    <t>Dragagem de areia média com draga de sucção e recalque - bomba de 746 kW e cortador de 110 kW - distância de recalque de 1.700 a 1.900 m</t>
  </si>
  <si>
    <t>Dragagem de areia média com draga de sucção e recalque - bomba de 746 kW e cortador de 110 kW - distância de recalque de 1.900 a 2.100 m</t>
  </si>
  <si>
    <t>Dragagem de areia média com draga de sucção e recalque - bomba de 746 kW e cortador de 110 kW - distância de recalque de 2.100 a 2.300 m</t>
  </si>
  <si>
    <t>Dragagem de areia média com draga de sucção e recalque - bomba de 746 kW e cortador de 110 kW - distância de recalque de 2.300 a 2.500 m</t>
  </si>
  <si>
    <t>Dragagem de areia média com draga de sucção e recalque - bomba de 746 kW e cortador de 110 kW - distância de recalque de 2.500 a 2.700 m</t>
  </si>
  <si>
    <t>Dragagem de areia média com draga de sucção e recalque - bomba de 746 kW e cortador de 110 kW - distância de recalque de 2.700 a 2.900 m</t>
  </si>
  <si>
    <t>Dragagem de areia média com draga de sucção e recalque - bomba de 746 kW e cortador de 110 kW - distância de recalque de 2.900 a 3.100 m</t>
  </si>
  <si>
    <t>Dragagem de areia média com draga de sucção e recalque - bomba de 746 kW e cortador de 110 kW - distância de recalque de 3.100 a 3.300 m</t>
  </si>
  <si>
    <t>Dragagem de areia média com draga de sucção e recalque - bomba de 746 kW e cortador de 110 kW - distância de recalque de 3.300 a 3.500 m</t>
  </si>
  <si>
    <t>Dragagem de areia média com draga de sucção e recalque - bomba de 746 kW e cortador de 110 kW - distância de recalque de 3.500 a 3.700 m</t>
  </si>
  <si>
    <t>Dragagem de areia média com draga de sucção e recalque - bomba de 746 kW e cortador de 110 kW - distância de recalque de 3.700 a 3.900 m</t>
  </si>
  <si>
    <t>Dragagem de areia média com draga de sucção e recalque - bomba de 746 kW e cortador de 110 kW - distância de recalque de 3.900 a 4.100 m</t>
  </si>
  <si>
    <t>Dragagem de areia média com draga de sucção e recalque - bomba de 746 kW e cortador de 110 kW - distância de recalque de 4.100 a 4.300 m</t>
  </si>
  <si>
    <t>Dragagem de areia média com draga de sucção e recalque - bomba de 746 kW e cortador de 110 kW - distância de recalque de 4.300 a 4.500 m</t>
  </si>
  <si>
    <t>Dragagem de areia média com draga de sucção e recalque - bomba de 746 kW e cortador de 110 kW - distância de recalque de 4.500 a 4.700 m</t>
  </si>
  <si>
    <t>Dragagem de areia média com draga de sucção e recalque - bomba de 746 kW e cortador de 110 kW - distância de recalque de 4.700 a 4.900 m</t>
  </si>
  <si>
    <t>Dragagem de areia média com draga de sucção e recalque - bomba de 746 kW e cortador de 110 kW - distância de recalque de 4.900 a 5.100 m</t>
  </si>
  <si>
    <t>Dragagem de areia média com draga de sucção e recalque - bomba de 746 kW e cortador de 110 kW - distância de recalque de 5.100 a 5.300 m</t>
  </si>
  <si>
    <t>Dragagem de areia média com draga de sucção e recalque - bomba de 746 kW e cortador de 110 kW - distância de recalque de 5.300 a 5.500 m</t>
  </si>
  <si>
    <t>Dragagem de areia média com draga de sucção e recalque - bomba de 746 kW e cortador de 110 kW - distância de recalque de 5.500 a 5.700 m</t>
  </si>
  <si>
    <t>Dragagem de areia média com draga de sucção e recalque - bomba de 746 kW e cortador de 110 kW - distância de recalque de 5.700 a 5.900 m</t>
  </si>
  <si>
    <t>Dragagem de areia média com draga de sucção e recalque - bomba de 746 kW e cortador de 110 kW - distância de recalque de 5.900 a 6.100 m</t>
  </si>
  <si>
    <t>Dragagem de areia média com draga de sucção e recalque - bomba de 746 kW e cortador de 110 kW - distância de recalque de 500 a 700 m</t>
  </si>
  <si>
    <t>Dragagem de areia média com draga de sucção e recalque - bomba de 746 kW e cortador de 110 kW - distância de recalque de 700 a 900 m</t>
  </si>
  <si>
    <t>Dragagem de areia média com draga de sucção e recalque - bomba de 746 kW e cortador de 110 kW - distância de recalque de 900 a 1.100 m</t>
  </si>
  <si>
    <t>Dragagem de areia média com draga de sucção e recalque - bomba de 746 kW e cortador de 110 kW - distância de recalque de até 500 m</t>
  </si>
  <si>
    <t>Dragagem de areia média com draga hopper - capacidade da cisterna de 1.000 m³ - DMT de 1.500 a 1.800 m</t>
  </si>
  <si>
    <t>Dragagem de areia média com draga hopper - capacidade da cisterna de 1.000 m³ - DMT de 1.800 a 2.100 m</t>
  </si>
  <si>
    <t>Dragagem de areia média com draga hopper - capacidade da cisterna de 1.000 m³ - DMT de 2.100 a 2.400 m</t>
  </si>
  <si>
    <t>Dragagem de areia média com draga hopper - capacidade da cisterna de 1.000 m³ - DMT de 2.400 a 2.700 m</t>
  </si>
  <si>
    <t>Dragagem de areia média com draga hopper - capacidade da cisterna de 1.000 m³ - DMT de 2.700 a 3.000 m</t>
  </si>
  <si>
    <t>Dragagem de areia média com draga hopper - capacidade da cisterna de 1.000 m³ - DMT de 3.000 m</t>
  </si>
  <si>
    <t>Dragagem de areia média com draga hopper - capacidade da cisterna de 10.000 m³ - DMT de 1.500 a 1.800 m</t>
  </si>
  <si>
    <t>Dragagem de areia média com draga hopper - capacidade da cisterna de 10.000 m³ - DMT de 1.800 a 2.100 m</t>
  </si>
  <si>
    <t>Dragagem de areia média com draga hopper - capacidade da cisterna de 10.000 m³ - DMT de 2.100 a 2.400 m</t>
  </si>
  <si>
    <t>Dragagem de areia média com draga hopper - capacidade da cisterna de 10.000 m³ - DMT de 2.400 a 2.700 m</t>
  </si>
  <si>
    <t>Dragagem de areia média com draga hopper - capacidade da cisterna de 10.000 m³ - DMT de 2.700 a 3.000 m</t>
  </si>
  <si>
    <t>Dragagem de areia média com draga hopper - capacidade da cisterna de 10.000 m³ - DMT de 3.000 m</t>
  </si>
  <si>
    <t>Dragagem de areia média com draga hopper - capacidade da cisterna de 15.000 m³ - DMT de 1.500 a 1.800 m</t>
  </si>
  <si>
    <t>Dragagem de areia média com draga hopper - capacidade da cisterna de 15.000 m³ - DMT de 1.800 a 2.100 m</t>
  </si>
  <si>
    <t>Dragagem de areia média com draga hopper - capacidade da cisterna de 15.000 m³ - DMT de 2.100 a 2.400 m</t>
  </si>
  <si>
    <t>Dragagem de areia média com draga hopper - capacidade da cisterna de 15.000 m³ - DMT de 2.400 a 2.700 m</t>
  </si>
  <si>
    <t>Dragagem de areia média com draga hopper - capacidade da cisterna de 15.000 m³ - DMT de 2.700 a 3.000 m</t>
  </si>
  <si>
    <t>Dragagem de areia média com draga hopper - capacidade da cisterna de 15.000 m³ - DMT de 3.000 m</t>
  </si>
  <si>
    <t>Dragagem de areia média com draga hopper - capacidade da cisterna de 2.000 m³ - DMT de 1.500 a 1.800 m</t>
  </si>
  <si>
    <t>Dragagem de areia média com draga hopper - capacidade da cisterna de 2.000 m³ - DMT de 1.800 a 2.100 m</t>
  </si>
  <si>
    <t>Dragagem de areia média com draga hopper - capacidade da cisterna de 2.000 m³ - DMT de 2.100 a 2.400 m</t>
  </si>
  <si>
    <t>Dragagem de areia média com draga hopper - capacidade da cisterna de 2.000 m³ - DMT de 2.400 a 2.700 m</t>
  </si>
  <si>
    <t>Dragagem de areia média com draga hopper - capacidade da cisterna de 2.000 m³ - DMT de 2.700 a 3.000 m</t>
  </si>
  <si>
    <t>Dragagem de areia média com draga hopper - capacidade da cisterna de 2.000 m³ - DMT de 3.000 m</t>
  </si>
  <si>
    <t>Dragagem de areia média com draga hopper - capacidade da cisterna de 20.000 m³ - DMT de 1.500 a 1.800 m</t>
  </si>
  <si>
    <t>Dragagem de areia média com draga hopper - capacidade da cisterna de 20.000 m³ - DMT de 1.800 a 2.100 m</t>
  </si>
  <si>
    <t>Dragagem de areia média com draga hopper - capacidade da cisterna de 20.000 m³ - DMT de 2.100 a 2.400 m</t>
  </si>
  <si>
    <t>Dragagem de areia média com draga hopper - capacidade da cisterna de 20.000 m³ - DMT de 2.400 a 2.700 m</t>
  </si>
  <si>
    <t>Dragagem de areia média com draga hopper - capacidade da cisterna de 20.000 m³ - DMT de 2.700 a 3.000 m</t>
  </si>
  <si>
    <t>Dragagem de areia média com draga hopper - capacidade da cisterna de 20.000 m³ - DMT de 3.000 m</t>
  </si>
  <si>
    <t>Dragagem de areia média com draga hopper - capacidade da cisterna de 3.000 m³ - DMT de 1.500 a 1.800 m</t>
  </si>
  <si>
    <t>Dragagem de areia média com draga hopper - capacidade da cisterna de 3.000 m³ - DMT de 1.800 a 2.100 m</t>
  </si>
  <si>
    <t>Dragagem de areia média com draga hopper - capacidade da cisterna de 3.000 m³ - DMT de 2.100 a 2.400 m</t>
  </si>
  <si>
    <t>Dragagem de areia média com draga hopper - capacidade da cisterna de 3.000 m³ - DMT de 2.400 a 2.700 m</t>
  </si>
  <si>
    <t>Dragagem de areia média com draga hopper - capacidade da cisterna de 3.000 m³ - DMT de 2.700 a 3.000 m</t>
  </si>
  <si>
    <t>Dragagem de areia média com draga hopper - capacidade da cisterna de 3.000 m³ - DMT de 3.000 m</t>
  </si>
  <si>
    <t>Dragagem de areia média com draga hopper - capacidade da cisterna de 4.000 m³ - DMT de 1.500 a 1.800 m</t>
  </si>
  <si>
    <t>Dragagem de areia média com draga hopper - capacidade da cisterna de 4.000 m³ - DMT de 1.800 a 2.100 m</t>
  </si>
  <si>
    <t>Dragagem de areia média com draga hopper - capacidade da cisterna de 4.000 m³ - DMT de 2.100 a 2.400 m</t>
  </si>
  <si>
    <t>Dragagem de areia média com draga hopper - capacidade da cisterna de 4.000 m³ - DMT de 2.400 a 2.700 m</t>
  </si>
  <si>
    <t>Dragagem de areia média com draga hopper - capacidade da cisterna de 4.000 m³ - DMT de 2.700 a 3.000 m</t>
  </si>
  <si>
    <t>Dragagem de areia média com draga hopper - capacidade da cisterna de 4.000 m³ - DMT de 3.000 m</t>
  </si>
  <si>
    <t>Dragagem de areia média com draga hopper - capacidade da cisterna de 5.000 m³ - DMT de 1.500 a 1.800 m</t>
  </si>
  <si>
    <t>Dragagem de areia média com draga hopper - capacidade da cisterna de 5.000 m³ - DMT de 1.800 a 2.100 m</t>
  </si>
  <si>
    <t>Dragagem de areia média com draga hopper - capacidade da cisterna de 5.000 m³ - DMT de 2.100 a 2.400 m</t>
  </si>
  <si>
    <t>Dragagem de areia média com draga hopper - capacidade da cisterna de 5.000 m³ - DMT de 2.400 a 2.700 m</t>
  </si>
  <si>
    <t>Dragagem de areia média com draga hopper - capacidade da cisterna de 5.000 m³ - DMT de 2.700 a 3.000 m</t>
  </si>
  <si>
    <t>Dragagem de areia média com draga hopper - capacidade da cisterna de 5.000 m³ - DMT de 3.000 m</t>
  </si>
  <si>
    <t>Dragagem de areia média com draga hopper - capacidade da cisterna de 750 m³ - DMT de 1.500 a 1.800 m</t>
  </si>
  <si>
    <t>Dragagem de areia média com draga hopper - capacidade da cisterna de 750 m³ - DMT de 1.800 a 2.100 m</t>
  </si>
  <si>
    <t>Dragagem de areia média com draga hopper - capacidade da cisterna de 750 m³ - DMT de 2.100 a 2.400 m</t>
  </si>
  <si>
    <t>Dragagem de areia média com draga hopper - capacidade da cisterna de 750 m³ - DMT de 2.400 a 2.700 m</t>
  </si>
  <si>
    <t>Dragagem de areia média com draga hopper - capacidade da cisterna de 750 m³ - DMT de 2.700 a 3.000 m</t>
  </si>
  <si>
    <t>Dragagem de areia média com draga hopper - capacidade da cisterna de 750 m³ - DMT de 3.000 m</t>
  </si>
  <si>
    <t>Dragagem de cascalho com draga de sucção e recalque - bomba de 1.350 kW e cortador de 170 kW - distância de recalque de 1.100 a 1.300 m</t>
  </si>
  <si>
    <t>Dragagem de cascalho com draga de sucção e recalque - bomba de 1.350 kW e cortador de 170 kW - distância de recalque de 1.300 a 1.500 m</t>
  </si>
  <si>
    <t>Dragagem de cascalho com draga de sucção e recalque - bomba de 1.350 kW e cortador de 170 kW - distância de recalque de 1.500 a 1.700 m</t>
  </si>
  <si>
    <t>Dragagem de cascalho com draga de sucção e recalque - bomba de 1.350 kW e cortador de 170 kW - distância de recalque de 1.700 a 1.900 m</t>
  </si>
  <si>
    <t>Dragagem de cascalho com draga de sucção e recalque - bomba de 1.350 kW e cortador de 170 kW - distância de recalque de 1.900 a 2.100 m</t>
  </si>
  <si>
    <t>Dragagem de cascalho com draga de sucção e recalque - bomba de 1.350 kW e cortador de 170 kW - distância de recalque de 2.100 a 2.300 m</t>
  </si>
  <si>
    <t>Dragagem de cascalho com draga de sucção e recalque - bomba de 1.350 kW e cortador de 170 kW - distância de recalque de 500 a 700 m</t>
  </si>
  <si>
    <t>Dragagem de cascalho com draga de sucção e recalque - bomba de 1.350 kW e cortador de 170 kW - distância de recalque de 700 a 900 m</t>
  </si>
  <si>
    <t>Dragagem de cascalho com draga de sucção e recalque - bomba de 1.350 kW e cortador de 170 kW - distância de recalque de 900 a 1.100 m</t>
  </si>
  <si>
    <t>Dragagem de cascalho com draga de sucção e recalque - bomba de 1.350 kW e cortador de 170 kW - distância de recalque de até 500 m</t>
  </si>
  <si>
    <t>Dragagem de cascalho com draga de sucção e recalque - bomba de 294 kW e cortador de 30 kW - distância de recalque de 1.100 a 1.300 m</t>
  </si>
  <si>
    <t>Dragagem de cascalho com draga de sucção e recalque - bomba de 294 kW e cortador de 30 kW - distância de recalque de 1.300 a 1.500 m</t>
  </si>
  <si>
    <t>Dragagem de cascalho com draga de sucção e recalque - bomba de 294 kW e cortador de 30 kW - distância de recalque de 500 a 700 m</t>
  </si>
  <si>
    <t>Dragagem de cascalho com draga de sucção e recalque - bomba de 294 kW e cortador de 30 kW - distância de recalque de 700 a 900 m</t>
  </si>
  <si>
    <t>Dragagem de cascalho com draga de sucção e recalque - bomba de 294 kW e cortador de 30 kW - distância de recalque de 900 a 1.100 m</t>
  </si>
  <si>
    <t>Dragagem de cascalho com draga de sucção e recalque - bomba de 294 kW e cortador de 30 kW - distância de recalque de até 500 m</t>
  </si>
  <si>
    <t>Dragagem de cascalho com draga de sucção e recalque - bomba de 483 kW e cortador de 55 kW - distância de recalque até 500 m</t>
  </si>
  <si>
    <t>Dragagem de cascalho com draga de sucção e recalque - bomba de 483 kW e cortador de 55 kW - distância de recalque de 1.100 a 1.300 m</t>
  </si>
  <si>
    <t>Dragagem de cascalho com draga de sucção e recalque - bomba de 483 kW e cortador de 55 kW - distância de recalque de 1.300 a 1.500 m</t>
  </si>
  <si>
    <t>Dragagem de cascalho com draga de sucção e recalque - bomba de 483 kW e cortador de 55 kW - distância de recalque de 500 a 700 m</t>
  </si>
  <si>
    <t>Dragagem de cascalho com draga de sucção e recalque - bomba de 483 kW e cortador de 55 kW - distância de recalque de 700 a 900 m</t>
  </si>
  <si>
    <t>Dragagem de cascalho com draga de sucção e recalque - bomba de 483 kW e cortador de 55 kW - distância de recalque de 900 a 1.100 m</t>
  </si>
  <si>
    <t>Dragagem de cascalho com draga de sucção e recalque - bomba de 746 kW e cortador de 110 kW - distância de recalque de 1.100 a 1.300 m</t>
  </si>
  <si>
    <t>Dragagem de cascalho com draga de sucção e recalque - bomba de 746 kW e cortador de 110 kW - distância de recalque de 1.300 a 1.500 m</t>
  </si>
  <si>
    <t>Dragagem de cascalho com draga de sucção e recalque - bomba de 746 kW e cortador de 110 kW - distância de recalque de 1.500 a 1.700 m</t>
  </si>
  <si>
    <t>Dragagem de cascalho com draga de sucção e recalque - bomba de 746 kW e cortador de 110 kW - distância de recalque de 1.700 a 1.900 m</t>
  </si>
  <si>
    <t>Dragagem de cascalho com draga de sucção e recalque - bomba de 746 kW e cortador de 110 kW - distância de recalque de 500 a 700 m</t>
  </si>
  <si>
    <t>Dragagem de cascalho com draga de sucção e recalque - bomba de 746 kW e cortador de 110 kW - distância de recalque de 700 a 900 m</t>
  </si>
  <si>
    <t>Dragagem de cascalho com draga de sucção e recalque - bomba de 746 kW e cortador de 110 kW - distância de recalque de 900 a 1.100 m</t>
  </si>
  <si>
    <t>Dragagem de cascalho com draga de sucção e recalque - bomba de 746 kW e cortador de 110 kW - distância de recalque de até 500 m</t>
  </si>
  <si>
    <t>Dragagem de cascalho com draga hopper - capacidade da cisterna de 1.000 m³ - DMT de 1.500 a 1.800 m</t>
  </si>
  <si>
    <t>Dragagem de cascalho com draga hopper - capacidade da cisterna de 1.000 m³ - DMT de 1.800 a 2.100 m</t>
  </si>
  <si>
    <t>Dragagem de cascalho com draga hopper - capacidade da cisterna de 1.000 m³ - DMT de 2.100 a 2.400 m</t>
  </si>
  <si>
    <t>Dragagem de cascalho com draga hopper - capacidade da cisterna de 1.000 m³ - DMT de 2.400 a 2.700 m</t>
  </si>
  <si>
    <t>Dragagem de cascalho com draga hopper - capacidade da cisterna de 1.000 m³ - DMT de 2.700 a 3.000 m</t>
  </si>
  <si>
    <t>Dragagem de cascalho com draga hopper - capacidade da cisterna de 1.000 m³ - DMT de 3.000 m</t>
  </si>
  <si>
    <t>Dragagem de cascalho com draga hopper - capacidade da cisterna de 10.000 m³ - DMT de 1.500 a 1.800 m</t>
  </si>
  <si>
    <t>Dragagem de cascalho com draga hopper - capacidade da cisterna de 10.000 m³ - DMT de 1.800 a 2.100 m</t>
  </si>
  <si>
    <t>Dragagem de cascalho com draga hopper - capacidade da cisterna de 10.000 m³ - DMT de 2.100 a 2.400 m</t>
  </si>
  <si>
    <t>Dragagem de cascalho com draga hopper - capacidade da cisterna de 10.000 m³ - DMT de 2.400 a 2.700 m</t>
  </si>
  <si>
    <t>Dragagem de cascalho com draga hopper - capacidade da cisterna de 10.000 m³ - DMT de 2.700 a 3.000 m</t>
  </si>
  <si>
    <t>Dragagem de cascalho com draga hopper - capacidade da cisterna de 10.000 m³ - DMT de 3.000 m</t>
  </si>
  <si>
    <t>Dragagem de cascalho com draga hopper - capacidade da cisterna de 15.000 m³ - DMT de 1.500 a 1.800 m</t>
  </si>
  <si>
    <t>Dragagem de cascalho com draga hopper - capacidade da cisterna de 15.000 m³ - DMT de 1.800 a 2.100 m</t>
  </si>
  <si>
    <t>Dragagem de cascalho com draga hopper - capacidade da cisterna de 15.000 m³ - DMT de 2.100 a 2.400 m</t>
  </si>
  <si>
    <t>Dragagem de cascalho com draga hopper - capacidade da cisterna de 15.000 m³ - DMT de 2.400 a 2.700 m</t>
  </si>
  <si>
    <t>Dragagem de cascalho com draga hopper - capacidade da cisterna de 15.000 m³ - DMT de 2.700 a 3.000 m</t>
  </si>
  <si>
    <t>Dragagem de cascalho com draga hopper - capacidade da cisterna de 15.000 m³ - DMT de 3.000 m</t>
  </si>
  <si>
    <t>Dragagem de cascalho com draga hopper - capacidade da cisterna de 2.000 m³ - DMT de 1.500 a 1.800 m</t>
  </si>
  <si>
    <t>Dragagem de cascalho com draga hopper - capacidade da cisterna de 2.000 m³ - DMT de 1.800 a 2.100 m</t>
  </si>
  <si>
    <t>Dragagem de cascalho com draga hopper - capacidade da cisterna de 2.000 m³ - DMT de 2.100 a 2.400 m</t>
  </si>
  <si>
    <t>Dragagem de cascalho com draga hopper - capacidade da cisterna de 2.000 m³ - DMT de 2.400 a 2.700 m</t>
  </si>
  <si>
    <t>Dragagem de cascalho com draga hopper - capacidade da cisterna de 2.000 m³ - DMT de 2.700 a 3.000 m</t>
  </si>
  <si>
    <t>Dragagem de cascalho com draga hopper - capacidade da cisterna de 2.000 m³ - DMT de 3.000 m</t>
  </si>
  <si>
    <t>Dragagem de cascalho com draga hopper - capacidade da cisterna de 20.000 m³ - DMT de 1.500 a 1.800 m</t>
  </si>
  <si>
    <t>Dragagem de cascalho com draga hopper - capacidade da cisterna de 20.000 m³ - DMT de 1.800 a 2.100 m</t>
  </si>
  <si>
    <t>Dragagem de cascalho com draga hopper - capacidade da cisterna de 20.000 m³ - DMT de 2.100 a 2.400 m</t>
  </si>
  <si>
    <t>Dragagem de cascalho com draga hopper - capacidade da cisterna de 20.000 m³ - DMT de 2.400 a 2.700 m</t>
  </si>
  <si>
    <t>Dragagem de cascalho com draga hopper - capacidade da cisterna de 20.000 m³ - DMT de 2.700 a 3.000 m</t>
  </si>
  <si>
    <t>Dragagem de cascalho com draga hopper - capacidade da cisterna de 20.000 m³ - DMT de 3.000 m</t>
  </si>
  <si>
    <t>Dragagem de cascalho com draga hopper - capacidade da cisterna de 3.000 m³ - DMT de 1.500 a 1.800 m</t>
  </si>
  <si>
    <t>Dragagem de cascalho com draga hopper - capacidade da cisterna de 3.000 m³ - DMT de 1.800 a 2.100 m</t>
  </si>
  <si>
    <t>Dragagem de cascalho com draga hopper - capacidade da cisterna de 3.000 m³ - DMT de 2.100 a 2.400 m</t>
  </si>
  <si>
    <t>Dragagem de cascalho com draga hopper - capacidade da cisterna de 3.000 m³ - DMT de 2.400 a 2.700 m</t>
  </si>
  <si>
    <t>Dragagem de cascalho com draga hopper - capacidade da cisterna de 3.000 m³ - DMT de 2.700 a 3.000 m</t>
  </si>
  <si>
    <t>Dragagem de cascalho com draga hopper - capacidade da cisterna de 3.000 m³ - DMT de 3.000 m</t>
  </si>
  <si>
    <t>Dragagem de cascalho com draga hopper - capacidade da cisterna de 4.000 m³ - DMT de 1.500 a 1.800 m</t>
  </si>
  <si>
    <t>Dragagem de cascalho com draga hopper - capacidade da cisterna de 4.000 m³ - DMT de 1.800 a 2.100 m</t>
  </si>
  <si>
    <t>Dragagem de cascalho com draga hopper - capacidade da cisterna de 4.000 m³ - DMT de 2.100 a 2.400 m</t>
  </si>
  <si>
    <t>Dragagem de cascalho com draga hopper - capacidade da cisterna de 4.000 m³ - DMT de 2.400 a 2.700 m</t>
  </si>
  <si>
    <t>Dragagem de cascalho com draga hopper - capacidade da cisterna de 4.000 m³ - DMT de 2.700 a 3.000 m</t>
  </si>
  <si>
    <t>Dragagem de cascalho com draga hopper - capacidade da cisterna de 4.000 m³ - DMT de 3.000 m</t>
  </si>
  <si>
    <t>Dragagem de cascalho com draga hopper - capacidade da cisterna de 5.000 m³ - DMT de 1.500 a 1.800 m</t>
  </si>
  <si>
    <t>Dragagem de cascalho com draga hopper - capacidade da cisterna de 5.000 m³ - DMT de 1.800 a 2.100 m</t>
  </si>
  <si>
    <t>Dragagem de cascalho com draga hopper - capacidade da cisterna de 5.000 m³ - DMT de 2.100 a 2.400 m</t>
  </si>
  <si>
    <t>Dragagem de cascalho com draga hopper - capacidade da cisterna de 5.000 m³ - DMT de 2.400 a 2.700 m</t>
  </si>
  <si>
    <t>Dragagem de cascalho com draga hopper - capacidade da cisterna de 5.000 m³ - DMT de 2.700 a 3.000 m</t>
  </si>
  <si>
    <t>Dragagem de cascalho com draga hopper - capacidade da cisterna de 5.000 m³ - DMT de 3.000 m</t>
  </si>
  <si>
    <t>Dragagem de cascalho com draga hopper - capacidade da cisterna de 750 m³ - DMT de 1.500 a 1.800 m</t>
  </si>
  <si>
    <t>Dragagem de cascalho com draga hopper - capacidade da cisterna de 750 m³ - DMT de 1.800 a 2.100 m</t>
  </si>
  <si>
    <t>Dragagem de cascalho com draga hopper - capacidade da cisterna de 750 m³ - DMT de 2.100 a 2.400 m</t>
  </si>
  <si>
    <t>Dragagem de cascalho com draga hopper - capacidade da cisterna de 750 m³ - DMT de 2.400 a 2.700 m</t>
  </si>
  <si>
    <t>Dragagem de cascalho com draga hopper - capacidade da cisterna de 750 m³ - DMT de 2.700 a 3.000 m</t>
  </si>
  <si>
    <t>Dragagem de cascalho com draga hopper - capacidade da cisterna de 750 m³ - DMT de 3.000 m</t>
  </si>
  <si>
    <t>Dragagem de cascalho fino com draga de sucção e recalque - bomba de 1.350 kW e cortador de 170 kW - distância de recalque de 1.100 a 1.300 m</t>
  </si>
  <si>
    <t>Dragagem de cascalho fino com draga de sucção e recalque - bomba de 1.350 kW e cortador de 170 kW - distância de recalque de 1.300 a 1.500 m</t>
  </si>
  <si>
    <t>Dragagem de cascalho fino com draga de sucção e recalque - bomba de 1.350 kW e cortador de 170 kW - distância de recalque de 1.500 a 1.700 m</t>
  </si>
  <si>
    <t>Dragagem de cascalho fino com draga de sucção e recalque - bomba de 1.350 kW e cortador de 170 kW - distância de recalque de 1.700 a 1.900 m</t>
  </si>
  <si>
    <t>Dragagem de cascalho fino com draga de sucção e recalque - bomba de 1.350 kW e cortador de 170 kW - distância de recalque de 1.900 a 2.100 m</t>
  </si>
  <si>
    <t>Dragagem de cascalho fino com draga de sucção e recalque - bomba de 1.350 kW e cortador de 170 kW - distância de recalque de 2.100 a 2.300 m</t>
  </si>
  <si>
    <t>Dragagem de cascalho fino com draga de sucção e recalque - bomba de 1.350 kW e cortador de 170 kW - distância de recalque de 2.300 a 2.500 m</t>
  </si>
  <si>
    <t>Dragagem de cascalho fino com draga de sucção e recalque - bomba de 1.350 kW e cortador de 170 kW - distância de recalque de 2.500 a 2.700 m</t>
  </si>
  <si>
    <t>Dragagem de cascalho fino com draga de sucção e recalque - bomba de 1.350 kW e cortador de 170 kW - distância de recalque de 2.700 a 2.900 m</t>
  </si>
  <si>
    <t>Dragagem de cascalho fino com draga de sucção e recalque - bomba de 1.350 kW e cortador de 170 kW - distância de recalque de 2.900 a 3.100 m</t>
  </si>
  <si>
    <t>Dragagem de cascalho fino com draga de sucção e recalque - bomba de 1.350 kW e cortador de 170 kW - distância de recalque de 3.100 a 3.300 m</t>
  </si>
  <si>
    <t>Dragagem de cascalho fino com draga de sucção e recalque - bomba de 1.350 kW e cortador de 170 kW - distância de recalque de 3.300 a 3.500 m</t>
  </si>
  <si>
    <t>Dragagem de cascalho fino com draga de sucção e recalque - bomba de 1.350 kW e cortador de 170 kW - distância de recalque de 3.500 a 3.700 m</t>
  </si>
  <si>
    <t>Dragagem de cascalho fino com draga de sucção e recalque - bomba de 1.350 kW e cortador de 170 kW - distância de recalque de 3.700 a 3.900 m</t>
  </si>
  <si>
    <t>Dragagem de cascalho fino com draga de sucção e recalque - bomba de 1.350 kW e cortador de 170 kW - distância de recalque de 3.900 a 4.100 m</t>
  </si>
  <si>
    <t>Dragagem de cascalho fino com draga de sucção e recalque - bomba de 1.350 kW e cortador de 170 kW - distância de recalque de 500 a 700 m</t>
  </si>
  <si>
    <t>Dragagem de cascalho fino com draga de sucção e recalque - bomba de 1.350 kW e cortador de 170 kW - distância de recalque de 700 a 900 m</t>
  </si>
  <si>
    <t>Dragagem de cascalho fino com draga de sucção e recalque - bomba de 1.350 kW e cortador de 170 kW - distância de recalque de 900 a 1.100 m</t>
  </si>
  <si>
    <t>Dragagem de cascalho fino com draga de sucção e recalque - bomba de 1.350 kW e cortador de 170 kW - distância de recalque de até 500 m</t>
  </si>
  <si>
    <t>Dragagem de cascalho fino com draga de sucção e recalque - bomba de 294 kW e cortador de 30 kW - distância de recalque de 1.100 a 1.300 m</t>
  </si>
  <si>
    <t>Dragagem de cascalho fino com draga de sucção e recalque - bomba de 294 kW e cortador de 30 kW - distância de recalque de 1.300 a 1.500 m</t>
  </si>
  <si>
    <t>Dragagem de cascalho fino com draga de sucção e recalque - bomba de 294 kW e cortador de 30 kW - distância de recalque de 1.500 a 1.700 m</t>
  </si>
  <si>
    <t>Dragagem de cascalho fino com draga de sucção e recalque - bomba de 294 kW e cortador de 30 kW - distância de recalque de 500 a 700 m</t>
  </si>
  <si>
    <t>Dragagem de cascalho fino com draga de sucção e recalque - bomba de 294 kW e cortador de 30 kW - distância de recalque de 700 a 900 m</t>
  </si>
  <si>
    <t>Dragagem de cascalho fino com draga de sucção e recalque - bomba de 294 kW e cortador de 30 kW - distância de recalque de 900 a 1.100 m</t>
  </si>
  <si>
    <t>Dragagem de cascalho fino com draga de sucção e recalque - bomba de 294 kW e cortador de 30 kW - distância de recalque de até 500 m</t>
  </si>
  <si>
    <t>Dragagem de cascalho fino com draga de sucção e recalque - bomba de 483 kW e cortador de 55 kW - distância de recalque de 1.100 a 1.300 m</t>
  </si>
  <si>
    <t>Dragagem de cascalho fino com draga de sucção e recalque - bomba de 483 kW e cortador de 55 kW - distância de recalque de 1.300 a 1.500 m</t>
  </si>
  <si>
    <t>Dragagem de cascalho fino com draga de sucção e recalque - bomba de 483 kW e cortador de 55 kW - distância de recalque de 1.500 a 1.700 m</t>
  </si>
  <si>
    <t>Dragagem de cascalho fino com draga de sucção e recalque - bomba de 483 kW e cortador de 55 kW - distância de recalque de 1.700 a 1.900 m</t>
  </si>
  <si>
    <t>Dragagem de cascalho fino com draga de sucção e recalque - bomba de 483 kW e cortador de 55 kW - distância de recalque de 1.900 a 2.100 m</t>
  </si>
  <si>
    <t>Dragagem de cascalho fino com draga de sucção e recalque - bomba de 483 kW e cortador de 55 kW - distância de recalque de 2.100 a 2.300 m</t>
  </si>
  <si>
    <t>Dragagem de cascalho fino com draga de sucção e recalque - bomba de 483 kW e cortador de 55 kW - distância de recalque de 2.300 a 2.500 m</t>
  </si>
  <si>
    <t>Dragagem de cascalho fino com draga de sucção e recalque - bomba de 483 kW e cortador de 55 kW - distância de recalque de 500 a 700 m</t>
  </si>
  <si>
    <t>Dragagem de cascalho fino com draga de sucção e recalque - bomba de 483 kW e cortador de 55 kW - distância de recalque de 700 a 900 m</t>
  </si>
  <si>
    <t>Dragagem de cascalho fino com draga de sucção e recalque - bomba de 483 kW e cortador de 55 kW - distância de recalque de 900 a 1.100 m</t>
  </si>
  <si>
    <t>Dragagem de cascalho fino com draga de sucção e recalque - bomba de 483 kW e cortador de 55 kW - distância de recalque de até 500 m</t>
  </si>
  <si>
    <t>Dragagem de cascalho fino com draga de sucção e recalque - bomba de 746 kW e cortador de 110 kW - distância de recalque de 1.100 a 1.300 m</t>
  </si>
  <si>
    <t>Dragagem de cascalho fino com draga de sucção e recalque - bomba de 746 kW e cortador de 110 kW - distância de recalque de 1.300 a 1.500 m</t>
  </si>
  <si>
    <t>Dragagem de cascalho fino com draga de sucção e recalque - bomba de 746 kW e cortador de 110 kW - distância de recalque de 1.500 a 1.700 m</t>
  </si>
  <si>
    <t>Dragagem de cascalho fino com draga de sucção e recalque - bomba de 746 kW e cortador de 110 kW - distância de recalque de 1.700 a 1.900 m</t>
  </si>
  <si>
    <t>Dragagem de cascalho fino com draga de sucção e recalque - bomba de 746 kW e cortador de 110 kW - distância de recalque de 1.900 a 2.100 m</t>
  </si>
  <si>
    <t>Dragagem de cascalho fino com draga de sucção e recalque - bomba de 746 kW e cortador de 110 kW - distância de recalque de 2.100 a 2.300 m</t>
  </si>
  <si>
    <t>Dragagem de cascalho fino com draga de sucção e recalque - bomba de 746 kW e cortador de 110 kW - distância de recalque de 2.300 a 2.500 m</t>
  </si>
  <si>
    <t>Dragagem de cascalho fino com draga de sucção e recalque - bomba de 746 kW e cortador de 110 kW - distância de recalque de 2.500 a 2.700 m</t>
  </si>
  <si>
    <t>Dragagem de cascalho fino com draga de sucção e recalque - bomba de 746 kW e cortador de 110 kW - distância de recalque de 2.700 a 2.900 m</t>
  </si>
  <si>
    <t>Dragagem de cascalho fino com draga de sucção e recalque - bomba de 746 kW e cortador de 110 kW - distância de recalque de 2.900 a 3.100 m</t>
  </si>
  <si>
    <t>Dragagem de cascalho fino com draga de sucção e recalque - bomba de 746 kW e cortador de 110 kW - distância de recalque de 500 a 700 m</t>
  </si>
  <si>
    <t>Dragagem de cascalho fino com draga de sucção e recalque - bomba de 746 kW e cortador de 110 kW - distância de recalque de 700 a 900 m</t>
  </si>
  <si>
    <t>Dragagem de cascalho fino com draga de sucção e recalque - bomba de 746 kW e cortador de 110 kW - distância de recalque de 900 a 1.100 m</t>
  </si>
  <si>
    <t>Dragagem de cascalho fino com draga de sucção e recalque - bomba de 746 kW e cortador de 110 kW - distância de recalque de até 500 m</t>
  </si>
  <si>
    <t>Dragagem de cascalho fino com draga hopper - capacidade da cisterna de 1.000 m³ - DMT de 1.500 a 1.800 m</t>
  </si>
  <si>
    <t>Dragagem de cascalho fino com draga hopper - capacidade da cisterna de 1.000 m³ - DMT de 1.800 a 2.100 m</t>
  </si>
  <si>
    <t>Dragagem de cascalho fino com draga hopper - capacidade da cisterna de 1.000 m³ - DMT de 2.100 a 2.400 m</t>
  </si>
  <si>
    <t>Dragagem de cascalho fino com draga hopper - capacidade da cisterna de 1.000 m³ - DMT de 2.400 a 2.700 m</t>
  </si>
  <si>
    <t>Dragagem de cascalho fino com draga hopper - capacidade da cisterna de 1.000 m³ - DMT de 2.700 a 3.000 m</t>
  </si>
  <si>
    <t>Dragagem de cascalho fino com draga hopper - capacidade da cisterna de 1.000 m³ - DMT de 3.000 m</t>
  </si>
  <si>
    <t>Dragagem de cascalho fino com draga hopper - capacidade da cisterna de 10.000 m³ - DMT de 1.500 a 1.800 m</t>
  </si>
  <si>
    <t>Dragagem de cascalho fino com draga hopper - capacidade da cisterna de 10.000 m³ - DMT de 1.800 a 2.100 m</t>
  </si>
  <si>
    <t>Dragagem de cascalho fino com draga hopper - capacidade da cisterna de 10.000 m³ - DMT de 2.100 a 2.400 m</t>
  </si>
  <si>
    <t>Dragagem de cascalho fino com draga hopper - capacidade da cisterna de 10.000 m³ - DMT de 2.400 a 2.700 m</t>
  </si>
  <si>
    <t>Dragagem de cascalho fino com draga hopper - capacidade da cisterna de 10.000 m³ - DMT de 2.700 a 3.000 m</t>
  </si>
  <si>
    <t>Dragagem de cascalho fino com draga hopper - capacidade da cisterna de 10.000 m³ - DMT de 3.000 m</t>
  </si>
  <si>
    <t>Dragagem de cascalho fino com draga hopper - capacidade da cisterna de 15.000 m³ - DMT de 1.500 a 1.800 m</t>
  </si>
  <si>
    <t>Dragagem de cascalho fino com draga hopper - capacidade da cisterna de 15.000 m³ - DMT de 1.800 a 2.100 m</t>
  </si>
  <si>
    <t>Dragagem de cascalho fino com draga hopper - capacidade da cisterna de 15.000 m³ - DMT de 2.100 a 2.400 m</t>
  </si>
  <si>
    <t>Dragagem de cascalho fino com draga hopper - capacidade da cisterna de 15.000 m³ - DMT de 2.400 a 2.700 m</t>
  </si>
  <si>
    <t>Dragagem de cascalho fino com draga hopper - capacidade da cisterna de 15.000 m³ - DMT de 2.700 a 3.000 m</t>
  </si>
  <si>
    <t>Dragagem de cascalho fino com draga hopper - capacidade da cisterna de 15.000 m³ - DMT de 3.000 m</t>
  </si>
  <si>
    <t>Dragagem de cascalho fino com draga hopper - capacidade da cisterna de 2.000 m³ - DMT de 1.500 a 1.800 m</t>
  </si>
  <si>
    <t>Dragagem de cascalho fino com draga hopper - capacidade da cisterna de 2.000 m³ - DMT de 1.800 a 2.100 m</t>
  </si>
  <si>
    <t>Dragagem de cascalho fino com draga hopper - capacidade da cisterna de 2.000 m³ - DMT de 2.100 a 2.400 m</t>
  </si>
  <si>
    <t>Dragagem de cascalho fino com draga hopper - capacidade da cisterna de 2.000 m³ - DMT de 2.400 a 2.700 m</t>
  </si>
  <si>
    <t>Dragagem de cascalho fino com draga hopper - capacidade da cisterna de 2.000 m³ - DMT de 2.700 a 3.000 m</t>
  </si>
  <si>
    <t>Dragagem de cascalho fino com draga hopper - capacidade da cisterna de 2.000 m³ - DMT de 3.000 m</t>
  </si>
  <si>
    <t>Dragagem de cascalho fino com draga hopper - capacidade da cisterna de 20.000 m³ - DMT de 1.500 a 1.800 m</t>
  </si>
  <si>
    <t>Dragagem de cascalho fino com draga hopper - capacidade da cisterna de 20.000 m³ - DMT de 1.800 a 2.100 m</t>
  </si>
  <si>
    <t>Dragagem de cascalho fino com draga hopper - capacidade da cisterna de 20.000 m³ - DMT de 2.100 a 2.400 m</t>
  </si>
  <si>
    <t>Dragagem de cascalho fino com draga hopper - capacidade da cisterna de 20.000 m³ - DMT de 2.400 a 2.700 m</t>
  </si>
  <si>
    <t>Dragagem de cascalho fino com draga hopper - capacidade da cisterna de 20.000 m³ - DMT de 2.700 a 3.000 m</t>
  </si>
  <si>
    <t>Dragagem de cascalho fino com draga hopper - capacidade da cisterna de 20.000 m³ - DMT de 3.000 m</t>
  </si>
  <si>
    <t>Dragagem de cascalho fino com draga hopper - capacidade da cisterna de 3.000 m³ - DMT de 1.500 a 1.800 m</t>
  </si>
  <si>
    <t>Dragagem de cascalho fino com draga hopper - capacidade da cisterna de 3.000 m³ - DMT de 1.800 a 2.100 m</t>
  </si>
  <si>
    <t>Dragagem de cascalho fino com draga hopper - capacidade da cisterna de 3.000 m³ - DMT de 2.100 a 2.400 m</t>
  </si>
  <si>
    <t>Dragagem de cascalho fino com draga hopper - capacidade da cisterna de 3.000 m³ - DMT de 2.400 a 2.700 m</t>
  </si>
  <si>
    <t>Dragagem de cascalho fino com draga hopper - capacidade da cisterna de 3.000 m³ - DMT de 2.700 a 3.000 m</t>
  </si>
  <si>
    <t>Dragagem de cascalho fino com draga hopper - capacidade da cisterna de 3.000 m³ - DMT de 3.000 m</t>
  </si>
  <si>
    <t>Dragagem de cascalho fino com draga hopper - capacidade da cisterna de 4.000 m³ - DMT de 1.500 a 1.800 m</t>
  </si>
  <si>
    <t>Dragagem de cascalho fino com draga hopper - capacidade da cisterna de 4.000 m³ - DMT de 1.800 a 2.100 m</t>
  </si>
  <si>
    <t>Dragagem de cascalho fino com draga hopper - capacidade da cisterna de 4.000 m³ - DMT de 2.100 a 2.400 m</t>
  </si>
  <si>
    <t>Dragagem de cascalho fino com draga hopper - capacidade da cisterna de 4.000 m³ - DMT de 2.400 a 2.700 m</t>
  </si>
  <si>
    <t>Dragagem de cascalho fino com draga hopper - capacidade da cisterna de 4.000 m³ - DMT de 2.700 a 3.000 m</t>
  </si>
  <si>
    <t>Dragagem de cascalho fino com draga hopper - capacidade da cisterna de 4.000 m³ - DMT de 3.000 m</t>
  </si>
  <si>
    <t>Dragagem de cascalho fino com draga hopper - capacidade da cisterna de 5.000 m³ - DMT de 1.500 a 1.800 m</t>
  </si>
  <si>
    <t>Dragagem de cascalho fino com draga hopper - capacidade da cisterna de 5.000 m³ - DMT de 1.800 a 2.100 m</t>
  </si>
  <si>
    <t>Dragagem de cascalho fino com draga hopper - capacidade da cisterna de 5.000 m³ - DMT de 2.100 a 2.400 m</t>
  </si>
  <si>
    <t>Dragagem de cascalho fino com draga hopper - capacidade da cisterna de 5.000 m³ - DMT de 2.400 a 2.700 m</t>
  </si>
  <si>
    <t>Dragagem de cascalho fino com draga hopper - capacidade da cisterna de 5.000 m³ - DMT de 2.700 a 3.000 m</t>
  </si>
  <si>
    <t>Dragagem de cascalho fino com draga hopper - capacidade da cisterna de 5.000 m³ - DMT de 3.000 m</t>
  </si>
  <si>
    <t>Dragagem de cascalho fino com draga hopper - capacidade da cisterna de 750 m³ - DMT de 1.500 a 1.800 m</t>
  </si>
  <si>
    <t>Dragagem de cascalho fino com draga hopper - capacidade da cisterna de 750 m³ - DMT de 1.800 a 2.100 m</t>
  </si>
  <si>
    <t>Dragagem de cascalho fino com draga hopper - capacidade da cisterna de 750 m³ - DMT de 2.100 a 2.400 m</t>
  </si>
  <si>
    <t>Dragagem de cascalho fino com draga hopper - capacidade da cisterna de 750 m³ - DMT de 2.400 a 2.700 m</t>
  </si>
  <si>
    <t>Dragagem de cascalho fino com draga hopper - capacidade da cisterna de 750 m³ - DMT de 2.700 a 3.000 m</t>
  </si>
  <si>
    <t>Dragagem de cascalho fino com draga hopper - capacidade da cisterna de 750 m³ - DMT de 3.000 m</t>
  </si>
  <si>
    <t>Dragagem de material de 1ª categoria com clamshell sobre pontão flutuante - capacidade da caçamba de 4,6 m³ - transporte com batelão sem propulsão com capacidade de 100 t - DMT 0 a 300 m</t>
  </si>
  <si>
    <t>Dragagem de material de 1ª categoria com clamshell sobre pontão flutuante - capacidade da caçamba de 4,6 m³ - transporte com batelão sem propulsão com capacidade de 100 t - DMT 1.200 a 1.500 m</t>
  </si>
  <si>
    <t>Dragagem de material de 1ª categoria com clamshell sobre pontão flutuante - capacidade da caçamba de 4,6 m³ - transporte com batelão sem propulsão com capacidade de 100 t - DMT 1.500 a 1.800 m</t>
  </si>
  <si>
    <t>Dragagem de material de 1ª categoria com clamshell sobre pontão flutuante - capacidade da caçamba de 4,6 m³ - transporte com batelão sem propulsão com capacidade de 100 t - DMT 1.800 a 2.100 m</t>
  </si>
  <si>
    <t>Dragagem de material de 1ª categoria com clamshell sobre pontão flutuante - capacidade da caçamba de 4,6 m³ - transporte com batelão sem propulsão com capacidade de 100 t - DMT 2.100 a 2.400 m</t>
  </si>
  <si>
    <t>Dragagem de material de 1ª categoria com clamshell sobre pontão flutuante - capacidade da caçamba de 4,6 m³ - transporte com batelão sem propulsão com capacidade de 100 t - DMT 2.400 a 2.700 m</t>
  </si>
  <si>
    <t>Dragagem de material de 1ª categoria com clamshell sobre pontão flutuante - capacidade da caçamba de 4,6 m³ - transporte com batelão sem propulsão com capacidade de 100 t - DMT 2.700 a 3.000 m</t>
  </si>
  <si>
    <t>Dragagem de material de 1ª categoria com clamshell sobre pontão flutuante - capacidade da caçamba de 4,6 m³ - transporte com batelão sem propulsão com capacidade de 100 t - DMT 300 a 600 m</t>
  </si>
  <si>
    <t>Dragagem de material de 1ª categoria com clamshell sobre pontão flutuante - capacidade da caçamba de 4,6 m³ - transporte com batelão sem propulsão com capacidade de 100 t - DMT 600 a 900 m</t>
  </si>
  <si>
    <t>Dragagem de material de 1ª categoria com clamshell sobre pontão flutuante - capacidade da caçamba de 4,6 m³ - transporte com batelão sem propulsão com capacidade de 100 t - DMT 900 a 1.200 m</t>
  </si>
  <si>
    <t>Dragagem de material de 1ª categoria com clamshell sobre pontão flutuante - capacidade da caçamba de 4,6 m³ - transporte com batelão sem propulsão com capacidade de 100 t - DMT de 3.000 m</t>
  </si>
  <si>
    <t>Dragagem de material de 1ª categoria com dragline - caçamba de 2,1 m³ - caminho de serviço em leito natural - DMT 1.000 a 1.200 m - com caminhão de 14 m³ e carregadeira</t>
  </si>
  <si>
    <t>Dragagem de material de 1ª categoria com dragline - caçamba de 2,1 m³ - caminho de serviço em leito natural - DMT 1.200 a 1.400 m - com caminhão de 14 m³ e carregadeira</t>
  </si>
  <si>
    <t>Dragagem de material de 1ª categoria com dragline - caçamba de 2,1 m³ - caminho de serviço em leito natural - DMT 1.400 a 1.600 m - com caminhão de 14 m³ e carregadeira</t>
  </si>
  <si>
    <t>Dragagem de material de 1ª categoria com dragline - caçamba de 2,1 m³ - caminho de serviço em leito natural - DMT 1.600 a 1.800 m - com caminhão de 14 m³ e carregadeira</t>
  </si>
  <si>
    <t>Dragagem de material de 1ª categoria com dragline - caçamba de 2,1 m³ - caminho de serviço em leito natural - DMT 1.800 a 2.000 m - com caminhão de 14 m³ e carregadeira</t>
  </si>
  <si>
    <t>Dragagem de material de 1ª categoria com dragline - caçamba de 2,1 m³ - caminho de serviço em leito natural - DMT 2.000 a 2.500 m - com caminhão de 14 m³ e carregadeira</t>
  </si>
  <si>
    <t>Dragagem de material de 1ª categoria com dragline - caçamba de 2,1 m³ - caminho de serviço em leito natural - DMT 2.500 a 3.000 m - com caminhão de 14 m³ e carregadeira</t>
  </si>
  <si>
    <t>Dragagem de material de 1ª categoria com dragline - caçamba de 2,1 m³ - caminho de serviço em leito natural - DMT 200 a 400 m - com caminhão de 14 m³ e carregadeira</t>
  </si>
  <si>
    <t>Dragagem de material de 1ª categoria com dragline - caçamba de 2,1 m³ - caminho de serviço em leito natural - DMT 400 a 600 m - com caminhão de 14 m³ e carregadeira</t>
  </si>
  <si>
    <t>Dragagem de material de 1ª categoria com dragline - caçamba de 2,1 m³ - caminho de serviço em leito natural - DMT 50 a 200 m - com caminhão de 14 m³ e carregadeira</t>
  </si>
  <si>
    <t>Dragagem de material de 1ª categoria com dragline - caçamba de 2,1 m³ - caminho de serviço em leito natural - DMT 600 a 800 m - com caminhão de 14 m³ e carregadeira</t>
  </si>
  <si>
    <t>Dragagem de material de 1ª categoria com dragline - caçamba de 2,1 m³ - caminho de serviço em leito natural - DMT 800 a 1.000 m - com caminhão de 14 m³ e carregadeira</t>
  </si>
  <si>
    <t>Dragagem de material de 1ª categoria com dragline - caçamba de 2,1 m³ - caminho de serviço em leito natural - DMT de 3.000 m - com caminhão de 14 m³ e carregadeira</t>
  </si>
  <si>
    <t>Dragagem de material de 1ª categoria com dragline - caçamba de 2,1 m³ - caminho de serviço em revestimento primário - DMT 1.000 a 1.200 m - com caminhão de 14 m³ e carregadeira</t>
  </si>
  <si>
    <t>Dragagem de material de 1ª categoria com dragline - caçamba de 2,1 m³ - caminho de serviço em revestimento primário - DMT 1.200 a 1.400 m - com caminhão de 14 m³ e carregadeira</t>
  </si>
  <si>
    <t>Dragagem de material de 1ª categoria com dragline - caçamba de 2,1 m³ - caminho de serviço em revestimento primário - DMT 1.400 a 1.600 m - com caminhão de 14 m³ e carregadeira</t>
  </si>
  <si>
    <t>Dragagem de material de 1ª categoria com dragline - caçamba de 2,1 m³ - caminho de serviço em revestimento primário - DMT 1.600 a 1.800 m - com caminhão de 14 m³ e carregadeira</t>
  </si>
  <si>
    <t>Dragagem de material de 1ª categoria com dragline - caçamba de 2,1 m³ - caminho de serviço em revestimento primário - DMT 1.800 a 2.000 m - com caminhão de 14 m³ e carregadeira</t>
  </si>
  <si>
    <t>Dragagem de material de 1ª categoria com dragline - caçamba de 2,1 m³ - caminho de serviço em revestimento primário - DMT 2.000 a 2.500 m - com caminhão de 14 m³ e carregadeira</t>
  </si>
  <si>
    <t>Dragagem de material de 1ª categoria com dragline - caçamba de 2,1 m³ - caminho de serviço em revestimento primário - DMT 2.500 a 3.000 m - com caminhão de 14 m³ e carregadeira</t>
  </si>
  <si>
    <t>Dragagem de material de 1ª categoria com dragline - caçamba de 2,1 m³ - caminho de serviço em revestimento primário - DMT 200 a 400 m - com caminhão de 14 m³ e carregadeira</t>
  </si>
  <si>
    <t>Dragagem de material de 1ª categoria com dragline - caçamba de 2,1 m³ - caminho de serviço em revestimento primário - DMT 400 a 600 m - com caminhão de 14 m³ e carregadeira</t>
  </si>
  <si>
    <t>Dragagem de material de 1ª categoria com dragline - caçamba de 2,1 m³ - caminho de serviço em revestimento primário - DMT 50 a 200 m - com caminhão de 14 m³ e carregadeira</t>
  </si>
  <si>
    <t>Dragagem de material de 1ª categoria com dragline - caçamba de 2,1 m³ - caminho de serviço em revestimento primário - DMT 600 a 800 m - com caminhão de 14 m³ e carregadeira</t>
  </si>
  <si>
    <t>Dragagem de material de 1ª categoria com dragline - caçamba de 2,1 m³ - caminho de serviço em revestimento primário - DMT 800 a 1.000 m - com caminhão de 14 m³ e carregadeira</t>
  </si>
  <si>
    <t>Dragagem de material de 1ª categoria com dragline - caçamba de 2,1 m³ - caminho de serviço em revestimento primário - DMT de 3.000 m - com caminhão de 14 m³ e carregadeira</t>
  </si>
  <si>
    <t>Dragagem de material de 1ª categoria com dragline - caçamba de 2,1 m³ - caminho de serviço pavimentado - DMT 1.000 a 1.200 m - com caminhão de 14 m³ e carregadeira</t>
  </si>
  <si>
    <t>Dragagem de material de 1ª categoria com dragline - caçamba de 2,1 m³ - caminho de serviço pavimentado - DMT 1.200 a 1.400 m - com caminhão de 14 m³ e carregadeira</t>
  </si>
  <si>
    <t>Dragagem de material de 1ª categoria com dragline - caçamba de 2,1 m³ - caminho de serviço pavimentado - DMT 1.400 a 1.600 m - com caminhão de 14 m³ e carregadeira</t>
  </si>
  <si>
    <t>Dragagem de material de 1ª categoria com dragline - caçamba de 2,1 m³ - caminho de serviço pavimentado - DMT 1.600 a 1.800 m - com caminhão de 14 m³ e carregadeira</t>
  </si>
  <si>
    <t>Dragagem de material de 1ª categoria com dragline - caçamba de 2,1 m³ - caminho de serviço pavimentado - DMT 1.800 a 2.000 m - com caminhão de 14 m³ e carregadeira</t>
  </si>
  <si>
    <t>Dragagem de material de 1ª categoria com dragline - caçamba de 2,1 m³ - caminho de serviço pavimentado - DMT 2.000 a 2.500 m - com caminhão de 14 m³ e carregadeira</t>
  </si>
  <si>
    <t>Dragagem de material de 1ª categoria com dragline - caçamba de 2,1 m³ - caminho de serviço pavimentado - DMT 2.500 a 3.000 m - com caminhão de 14 m³ e carregadeira</t>
  </si>
  <si>
    <t>Dragagem de material de 1ª categoria com dragline - caçamba de 2,1 m³ - caminho de serviço pavimentado - DMT 200 a 400 m - com caminhão de 14 m³ e carregadeira</t>
  </si>
  <si>
    <t>Dragagem de material de 1ª categoria com dragline - caçamba de 2,1 m³ - caminho de serviço pavimentado - DMT 400 a 600 m - com caminhão de 14 m³ e carregadeira</t>
  </si>
  <si>
    <t>Dragagem de material de 1ª categoria com dragline - caçamba de 2,1 m³ - caminho de serviço pavimentado - DMT 50 a 200 m - com caminhão de 14 m³ e carregadeira</t>
  </si>
  <si>
    <t>Dragagem de material de 1ª categoria com dragline - caçamba de 2,1 m³ - caminho de serviço pavimentado - DMT 600 a 800 m - com caminhão de 14 m³ e carregadeira</t>
  </si>
  <si>
    <t>Dragagem de material de 1ª categoria com dragline - caçamba de 2,1 m³ - caminho de serviço pavimentado - DMT 800 a 1.000 m - com caminhão de 14 m³ e carregadeira</t>
  </si>
  <si>
    <t>Dragagem de material de 1ª categoria com dragline - caçamba de 2,1 m³ - caminho de serviço pavimentado - DMT de 3.000 m - com caminhão de 14 m³ e carregadeira</t>
  </si>
  <si>
    <t>Dragagem de material de 1ª categoria com dragline - caçamba de 2,1 m³ - DMT até 50 m</t>
  </si>
  <si>
    <t>Dragagem de material de 1ª categoria com escavadeira hidráulica - capacidade de caçamba de 1,56 m³ - caminho de serviço em leito natural - DMT 1.000 a 1.200 m</t>
  </si>
  <si>
    <t>Dragagem de material de 1ª categoria com escavadeira hidráulica - capacidade de caçamba de 1,56 m³ - caminho de serviço em leito natural - DMT 1.200 a 1.400 m</t>
  </si>
  <si>
    <t>Dragagem de material de 1ª categoria com escavadeira hidráulica - capacidade de caçamba de 1,56 m³ - caminho de serviço em leito natural - DMT 1.400 a 1.600 m</t>
  </si>
  <si>
    <t>Dragagem de material de 1ª categoria com escavadeira hidráulica - capacidade de caçamba de 1,56 m³ - caminho de serviço em leito natural - DMT 1.600 a 1.800 m</t>
  </si>
  <si>
    <t>Dragagem de material de 1ª categoria com escavadeira hidráulica - capacidade de caçamba de 1,56 m³ - caminho de serviço em leito natural - DMT 1.800 a 2.000 m</t>
  </si>
  <si>
    <t>Dragagem de material de 1ª categoria com escavadeira hidráulica - capacidade de caçamba de 1,56 m³ - caminho de serviço em leito natural - DMT 2.000 a 2.500 m</t>
  </si>
  <si>
    <t>Dragagem de material de 1ª categoria com escavadeira hidráulica - capacidade de caçamba de 1,56 m³ - caminho de serviço em leito natural - DMT 2.500 a 3.000 m</t>
  </si>
  <si>
    <t>Dragagem de material de 1ª categoria com escavadeira hidráulica - capacidade de caçamba de 1,56 m³ - caminho de serviço em leito natural - DMT 200 a 400 m</t>
  </si>
  <si>
    <t>Dragagem de material de 1ª categoria com escavadeira hidráulica - capacidade de caçamba de 1,56 m³ - caminho de serviço em leito natural - DMT 3.000 m</t>
  </si>
  <si>
    <t>Dragagem de material de 1ª categoria com escavadeira hidráulica - capacidade de caçamba de 1,56 m³ - caminho de serviço em leito natural - DMT 400 a 600 m</t>
  </si>
  <si>
    <t>Dragagem de material de 1ª categoria com escavadeira hidráulica - capacidade de caçamba de 1,56 m³ - caminho de serviço em leito natural - DMT 50 a 200 m</t>
  </si>
  <si>
    <t>Dragagem de material de 1ª categoria com escavadeira hidráulica - capacidade de caçamba de 1,56 m³ - caminho de serviço em leito natural - DMT 600 a 800 m</t>
  </si>
  <si>
    <t>Dragagem de material de 1ª categoria com escavadeira hidráulica - capacidade de caçamba de 1,56 m³ - caminho de serviço em leito natural - DMT 800 a 1.000 m</t>
  </si>
  <si>
    <t>Dragagem de material de 1ª categoria com escavadeira hidráulica - capacidade de caçamba de 1,56 m³ - caminho de serviço em revestimento primário - DMT 1.000 a 1.200 m</t>
  </si>
  <si>
    <t>Dragagem de material de 1ª categoria com escavadeira hidráulica - capacidade de caçamba de 1,56 m³ - caminho de serviço em revestimento primário - DMT 1.200 a 1.400 m</t>
  </si>
  <si>
    <t>Dragagem de material de 1ª categoria com escavadeira hidráulica - capacidade de caçamba de 1,56 m³ - caminho de serviço em revestimento primário - DMT 1.400 a 1.600 m</t>
  </si>
  <si>
    <t>Dragagem de material de 1ª categoria com escavadeira hidráulica - capacidade de caçamba de 1,56 m³ - caminho de serviço em revestimento primário - DMT 1.600 a 1.800 m</t>
  </si>
  <si>
    <t>Dragagem de material de 1ª categoria com escavadeira hidráulica - capacidade de caçamba de 1,56 m³ - caminho de serviço em revestimento primário - DMT 1.800 a 2.000 m</t>
  </si>
  <si>
    <t>Dragagem de material de 1ª categoria com escavadeira hidráulica - capacidade de caçamba de 1,56 m³ - caminho de serviço em revestimento primário - DMT 2.000 a 2.500 m</t>
  </si>
  <si>
    <t>Dragagem de material de 1ª categoria com escavadeira hidráulica - capacidade de caçamba de 1,56 m³ - caminho de serviço em revestimento primário - DMT 2.500 a 3.000 m</t>
  </si>
  <si>
    <t>Dragagem de material de 1ª categoria com escavadeira hidráulica - capacidade de caçamba de 1,56 m³ - caminho de serviço em revestimento primário - DMT 200 a 400 m</t>
  </si>
  <si>
    <t>Dragagem de material de 1ª categoria com escavadeira hidráulica - capacidade de caçamba de 1,56 m³ - caminho de serviço em revestimento primário - DMT 3.000 m</t>
  </si>
  <si>
    <t>Dragagem de material de 1ª categoria com escavadeira hidráulica - capacidade de caçamba de 1,56 m³ - caminho de serviço em revestimento primário - DMT 400 a 600 m</t>
  </si>
  <si>
    <t>Dragagem de material de 1ª categoria com escavadeira hidráulica - capacidade de caçamba de 1,56 m³ - caminho de serviço em revestimento primário - DMT 50 a 200 m</t>
  </si>
  <si>
    <t>Dragagem de material de 1ª categoria com escavadeira hidráulica - capacidade de caçamba de 1,56 m³ - caminho de serviço em revestimento primário - DMT 600 a 800 m</t>
  </si>
  <si>
    <t>Dragagem de material de 1ª categoria com escavadeira hidráulica - capacidade de caçamba de 1,56 m³ - caminho de serviço em revestimento primário - DMT 800 a 1.000 m</t>
  </si>
  <si>
    <t>Dragagem de material de 1ª categoria com escavadeira hidráulica - capacidade de caçamba de 1,56 m³ - caminho de serviço pavimentado - DMT 1.000 a 1.200 m</t>
  </si>
  <si>
    <t>Dragagem de material de 1ª categoria com escavadeira hidráulica - capacidade de caçamba de 1,56 m³ - caminho de serviço pavimentado - DMT 1.200 a 1.400 m</t>
  </si>
  <si>
    <t>Dragagem de material de 1ª categoria com escavadeira hidráulica - capacidade de caçamba de 1,56 m³ - caminho de serviço pavimentado - DMT 1.400 a 1.600 m</t>
  </si>
  <si>
    <t>Dragagem de material de 1ª categoria com escavadeira hidráulica - capacidade de caçamba de 1,56 m³ - caminho de serviço pavimentado - DMT 1.600 a 1.800 m</t>
  </si>
  <si>
    <t>Dragagem de material de 1ª categoria com escavadeira hidráulica - capacidade de caçamba de 1,56 m³ - caminho de serviço pavimentado - DMT 1.800 a 2.000 m</t>
  </si>
  <si>
    <t>Dragagem de material de 1ª categoria com escavadeira hidráulica - capacidade de caçamba de 1,56 m³ - caminho de serviço pavimentado - DMT 2.000 a 2.500 m</t>
  </si>
  <si>
    <t>Dragagem de material de 1ª categoria com escavadeira hidráulica - capacidade de caçamba de 1,56 m³ - caminho de serviço pavimentado - DMT 2.500 a 3.000 m</t>
  </si>
  <si>
    <t>Dragagem de material de 1ª categoria com escavadeira hidráulica - capacidade de caçamba de 1,56 m³ - caminho de serviço pavimentado - DMT 200 a 400 m</t>
  </si>
  <si>
    <t>Dragagem de material de 1ª categoria com escavadeira hidráulica - capacidade de caçamba de 1,56 m³ - caminho de serviço pavimentado - DMT 3.000 m</t>
  </si>
  <si>
    <t>Dragagem de material de 1ª categoria com escavadeira hidráulica - capacidade de caçamba de 1,56 m³ - caminho de serviço pavimentado - DMT 400 a 600 m</t>
  </si>
  <si>
    <t>Dragagem de material de 1ª categoria com escavadeira hidráulica - capacidade de caçamba de 1,56 m³ - caminho de serviço pavimentado - DMT 50 a 200 m</t>
  </si>
  <si>
    <t>Dragagem de material de 1ª categoria com escavadeira hidráulica - capacidade de caçamba de 1,56 m³ - caminho de serviço pavimentado - DMT 600 a 800 m</t>
  </si>
  <si>
    <t>Dragagem de material de 1ª categoria com escavadeira hidráulica - capacidade de caçamba de 1,56 m³ - caminho de serviço pavimentado - DMT 800 a 1.000 m</t>
  </si>
  <si>
    <t>Dragagem de material de 1ª categoria com escavadeira hidráulica - capacidade de caçamba de 1,56 m³ - DMT 0 a 50 m</t>
  </si>
  <si>
    <t>Dragagem de material de 1ª categoria com escavadeira hidráulica sobre pontão flutuante - capacidade da caçamba de 1,56 m³ - transporte com batelão sem propulsão com capacidade de 100 t - DMT 0 a 300 m</t>
  </si>
  <si>
    <t>Dragagem de material de 1ª categoria com escavadeira hidráulica sobre pontão flutuante - capacidade da caçamba de 1,56 m³ - transporte com batelão sem propulsão com capacidade de 100 t - DMT 1.200 a 1.500 m</t>
  </si>
  <si>
    <t>Dragagem de material de 1ª categoria com escavadeira hidráulica sobre pontão flutuante - capacidade da caçamba de 1,56 m³ - transporte com batelão sem propulsão com capacidade de 100 t - DMT 1.500 a 1.800 m</t>
  </si>
  <si>
    <t>Dragagem de material de 1ª categoria com escavadeira hidráulica sobre pontão flutuante - capacidade da caçamba de 1,56 m³ - transporte com batelão sem propulsão com capacidade de 100 t - DMT 1.800 a 2.100 m</t>
  </si>
  <si>
    <t>Dragagem de material de 1ª categoria com escavadeira hidráulica sobre pontão flutuante - capacidade da caçamba de 1,56 m³ - transporte com batelão sem propulsão com capacidade de 100 t - DMT 2.100 a 2.400 m</t>
  </si>
  <si>
    <t>Dragagem de material de 1ª categoria com escavadeira hidráulica sobre pontão flutuante - capacidade da caçamba de 1,56 m³ - transporte com batelão sem propulsão com capacidade de 100 t - DMT 2.400 a 2.700 m</t>
  </si>
  <si>
    <t>Dragagem de material de 1ª categoria com escavadeira hidráulica sobre pontão flutuante - capacidade da caçamba de 1,56 m³ - transporte com batelão sem propulsão com capacidade de 100 t - DMT 2.700 a 3.000 m</t>
  </si>
  <si>
    <t>Dragagem de material de 1ª categoria com escavadeira hidráulica sobre pontão flutuante - capacidade da caçamba de 1,56 m³ - transporte com batelão sem propulsão com capacidade de 100 t - DMT 300 a 600 m</t>
  </si>
  <si>
    <t>Dragagem de material de 1ª categoria com escavadeira hidráulica sobre pontão flutuante - capacidade da caçamba de 1,56 m³ - transporte com batelão sem propulsão com capacidade de 100 t - DMT 600 a 900 m</t>
  </si>
  <si>
    <t>Dragagem de material de 1ª categoria com escavadeira hidráulica sobre pontão flutuante - capacidade da caçamba de 1,56 m³ - transporte com batelão sem propulsão com capacidade de 100 t - DMT 900 a 1.200 m</t>
  </si>
  <si>
    <t>Dragagem de material de 1ª categoria com escavadeira hidráulica sobre pontão flutuante - capacidade da caçamba de 1,56 m³ - transporte com batelão sem propulsão com capacidade de 100 t - DMT de 3.000 m</t>
  </si>
  <si>
    <t>Dragagem de silte com draga hopper - capacidade da cisterna de 1.000 m³ - DMT de 1.500 a 1.800 m</t>
  </si>
  <si>
    <t>Dragagem de silte com draga hopper - capacidade da cisterna de 1.000 m³ - DMT de 1.800 a 2.100 m</t>
  </si>
  <si>
    <t>Dragagem de silte com draga hopper - capacidade da cisterna de 1.000 m³ - DMT de 2.100 a 2.400 m</t>
  </si>
  <si>
    <t>Dragagem de silte com draga hopper - capacidade da cisterna de 1.000 m³ - DMT de 2.400 a 2.700 m</t>
  </si>
  <si>
    <t>Dragagem de silte com draga hopper - capacidade da cisterna de 1.000 m³ - DMT de 2.700 a 3.000 m</t>
  </si>
  <si>
    <t>Dragagem de silte com draga hopper - capacidade da cisterna de 1.000 m³ - DMT de 3.000 m</t>
  </si>
  <si>
    <t>Dragagem de silte com draga hopper - capacidade da cisterna de 10.000 m³ - DMT de 1.500 a 1.800 m</t>
  </si>
  <si>
    <t>Dragagem de silte com draga hopper - capacidade da cisterna de 10.000 m³ - DMT de 1.800 a 2.100 m</t>
  </si>
  <si>
    <t>Dragagem de silte com draga hopper - capacidade da cisterna de 10.000 m³ - DMT de 2.100 a 2.400 m</t>
  </si>
  <si>
    <t>Dragagem de silte com draga hopper - capacidade da cisterna de 10.000 m³ - DMT de 2.400 a 2.700 m</t>
  </si>
  <si>
    <t>Dragagem de silte com draga hopper - capacidade da cisterna de 10.000 m³ - DMT de 2.700 a 3.000 m</t>
  </si>
  <si>
    <t>Dragagem de silte com draga hopper - capacidade da cisterna de 10.000 m³ - DMT de 3.000 m</t>
  </si>
  <si>
    <t>Dragagem de silte com draga hopper - capacidade da cisterna de 15.000 m³ - DMT de 1.500 a 1.800 m</t>
  </si>
  <si>
    <t>Dragagem de silte com draga hopper - capacidade da cisterna de 15.000 m³ - DMT de 1.800 a 2.100 m</t>
  </si>
  <si>
    <t>Dragagem de silte com draga hopper - capacidade da cisterna de 15.000 m³ - DMT de 2.100 a 2.400 m</t>
  </si>
  <si>
    <t>Dragagem de silte com draga hopper - capacidade da cisterna de 15.000 m³ - DMT de 2.400 a 2.700 m</t>
  </si>
  <si>
    <t>Dragagem de silte com draga hopper - capacidade da cisterna de 15.000 m³ - DMT de 2.700 a 3.000 m</t>
  </si>
  <si>
    <t>Dragagem de silte com draga hopper - capacidade da cisterna de 15.000 m³ - DMT de 3.000 m</t>
  </si>
  <si>
    <t>Dragagem de silte com draga hopper - capacidade da cisterna de 2.000 m³ - DMT de 1.500 a 1.800 m</t>
  </si>
  <si>
    <t>Dragagem de silte com draga hopper - capacidade da cisterna de 2.000 m³ - DMT de 1.800 a 2.100 m</t>
  </si>
  <si>
    <t>Dragagem de silte com draga hopper - capacidade da cisterna de 2.000 m³ - DMT de 2.100 a 2.400 m</t>
  </si>
  <si>
    <t>Dragagem de silte com draga hopper - capacidade da cisterna de 2.000 m³ - DMT de 2.400 a 2.700 m</t>
  </si>
  <si>
    <t>Dragagem de silte com draga hopper - capacidade da cisterna de 2.000 m³ - DMT de 2.700 a 3.000 m</t>
  </si>
  <si>
    <t>Dragagem de silte com draga hopper - capacidade da cisterna de 2.000 m³ - DMT de 3.000 m</t>
  </si>
  <si>
    <t>Dragagem de silte com draga hopper - capacidade da cisterna de 20.000 m³ - DMT de 1.500 a 1.800 m</t>
  </si>
  <si>
    <t>Dragagem de silte com draga hopper - capacidade da cisterna de 20.000 m³ - DMT de 1.800 a 2.100 m</t>
  </si>
  <si>
    <t>Dragagem de silte com draga hopper - capacidade da cisterna de 20.000 m³ - DMT de 2.100 a 2.400 m</t>
  </si>
  <si>
    <t>Dragagem de silte com draga hopper - capacidade da cisterna de 20.000 m³ - DMT de 2.400 a 2.700 m</t>
  </si>
  <si>
    <t>Dragagem de silte com draga hopper - capacidade da cisterna de 20.000 m³ - DMT de 2.700 a 3.000 m</t>
  </si>
  <si>
    <t>Dragagem de silte com draga hopper - capacidade da cisterna de 20.000 m³ - DMT de 3.000 m</t>
  </si>
  <si>
    <t>Dragagem de silte com draga hopper - capacidade da cisterna de 3.000 m³ - DMT de 1.500 a 1.800 m</t>
  </si>
  <si>
    <t>Dragagem de silte com draga hopper - capacidade da cisterna de 3.000 m³ - DMT de 1.800 a 2.100 m</t>
  </si>
  <si>
    <t>Dragagem de silte com draga hopper - capacidade da cisterna de 3.000 m³ - DMT de 2.100 a 2.400 m</t>
  </si>
  <si>
    <t>Dragagem de silte com draga hopper - capacidade da cisterna de 3.000 m³ - DMT de 2.400 a 2.700 m</t>
  </si>
  <si>
    <t>Dragagem de silte com draga hopper - capacidade da cisterna de 3.000 m³ - DMT de 2.700 a 3.000 m</t>
  </si>
  <si>
    <t>Dragagem de silte com draga hopper - capacidade da cisterna de 3.000 m³ - DMT de 3.000 m</t>
  </si>
  <si>
    <t>Dragagem de silte com draga hopper - capacidade da cisterna de 4.000 m³ - DMT de 1.500 a 1.800 m</t>
  </si>
  <si>
    <t>Dragagem de silte com draga hopper - capacidade da cisterna de 4.000 m³ - DMT de 1.800 a 2.100 m</t>
  </si>
  <si>
    <t>Dragagem de silte com draga hopper - capacidade da cisterna de 4.000 m³ - DMT de 2.100 a 2.400 m</t>
  </si>
  <si>
    <t>Dragagem de silte com draga hopper - capacidade da cisterna de 4.000 m³ - DMT de 2.400 a 2.700 m</t>
  </si>
  <si>
    <t>Dragagem de silte com draga hopper - capacidade da cisterna de 4.000 m³ - DMT de 2.700 a 3.000 m</t>
  </si>
  <si>
    <t>Dragagem de silte com draga hopper - capacidade da cisterna de 4.000 m³ - DMT de 3.000 m</t>
  </si>
  <si>
    <t>Dragagem de silte com draga hopper - capacidade da cisterna de 5.000 m³ - DMT de 1.500 a 1.800 m</t>
  </si>
  <si>
    <t>Dragagem de silte com draga hopper - capacidade da cisterna de 5.000 m³ - DMT de 1.800 a 2.100 m</t>
  </si>
  <si>
    <t>Dragagem de silte com draga hopper - capacidade da cisterna de 5.000 m³ - DMT de 2.100 a 2.400 m</t>
  </si>
  <si>
    <t>Dragagem de silte com draga hopper - capacidade da cisterna de 5.000 m³ - DMT de 2.400 a 2.700 m</t>
  </si>
  <si>
    <t>Dragagem de silte com draga hopper - capacidade da cisterna de 5.000 m³ - DMT de 2.700 a 3.000 m</t>
  </si>
  <si>
    <t>Dragagem de silte com draga hopper - capacidade da cisterna de 5.000 m³ - DMT de 3.000 m</t>
  </si>
  <si>
    <t>Dragagem de silte com draga hopper - capacidade da cisterna de 750 m³ - DMT de 1.500 a 1.800 m</t>
  </si>
  <si>
    <t>Dragagem de silte com draga hopper - capacidade da cisterna de 750 m³ - DMT de 1.800 a 2.100 m</t>
  </si>
  <si>
    <t>Dragagem de silte com draga hopper - capacidade da cisterna de 750 m³ - DMT de 2.100 a 2.400 m</t>
  </si>
  <si>
    <t>Dragagem de silte com draga hopper - capacidade da cisterna de 750 m³ - DMT de 2.400 a 2.700 m</t>
  </si>
  <si>
    <t>Dragagem de silte com draga hopper - capacidade da cisterna de 750 m³ - DMT de 2.700 a 3.000 m</t>
  </si>
  <si>
    <t>Dragagem de silte com draga hopper - capacidade da cisterna de 750 m³ - DMT de 3.000 m</t>
  </si>
  <si>
    <t>Alvenaria de blocos de concreto 19 x 19 x 39 cm com espessura de 20 cm - areia extraída</t>
  </si>
  <si>
    <t>Aplicação de geotêxtil não-tecido agulhado com resistência à tração longitudinal de 14 kN/m</t>
  </si>
  <si>
    <t>Aplicação de geotêxtil não-tecido agulhado com resistência à tração longitudinal de 31 kN/m</t>
  </si>
  <si>
    <t>Boca de lobo combinada - chapéu e grelha simples - BLC 01 - areia e brita comerciais</t>
  </si>
  <si>
    <t>Boca de lobo combinada - chapéu e grelha simples - BLC 01 - areia extraída e brita produzida</t>
  </si>
  <si>
    <t>Boca de lobo combinada - chapéu e grelha simples - BLC 02 - areia e brita comerciais</t>
  </si>
  <si>
    <t>Boca de lobo combinada - chapéu e grelha simples - BLC 02 - areia extraída e brita produzida</t>
  </si>
  <si>
    <t>Boca de lobo dupla - grelha de concreto - BLDG 01 - areia e brita comerciais</t>
  </si>
  <si>
    <t>Boca de lobo dupla - grelha de concreto - BLDG 01 - areia extraída e brita produzida</t>
  </si>
  <si>
    <t>Boca de lobo dupla - grelha de concreto - BLDG 02 - areia e brita comerciais</t>
  </si>
  <si>
    <t>Boca de lobo dupla - grelha de concreto - BLDG 02 - areia extraída e brita produzida</t>
  </si>
  <si>
    <t>Boca de lobo dupla - grelha de concreto - BLDG 03 - areia e brita comerciais</t>
  </si>
  <si>
    <t>Boca de lobo dupla - grelha de concreto - BLDG 03 - areia extraída e brita produzida</t>
  </si>
  <si>
    <t>Boca de lobo dupla - grelha de concreto - BLDG 04 - areia e brita comerciais</t>
  </si>
  <si>
    <t>Boca de lobo dupla - grelha de concreto - BLDG 04 - areia extraída e brita produzida</t>
  </si>
  <si>
    <t>Boca de lobo simples - BLS 01 - areia e brita comerciais</t>
  </si>
  <si>
    <t>Boca de lobo simples - BLS 01 - areia extraída e brita produzida</t>
  </si>
  <si>
    <t>Boca de lobo simples - BLS 02 - areia e brita comerciais</t>
  </si>
  <si>
    <t>Boca de lobo simples - BLS 02 - areia extraída e brita produzida</t>
  </si>
  <si>
    <t>Boca de lobo simples - grelha de concreto - BLSG 01 - areia e brita comerciais</t>
  </si>
  <si>
    <t>Boca de lobo simples - grelha de concreto - BLSG 01 - areia extraída e brita produzida</t>
  </si>
  <si>
    <t>Boca de lobo simples - grelha de concreto - BLSG 02 - areia e brita comerciais</t>
  </si>
  <si>
    <t>Boca de lobo simples - grelha de concreto - BLSG 02 - areia extraída e brita produzida</t>
  </si>
  <si>
    <t>Boca de lobo simples - grelha de concreto - BLSG 03 - areia e brita comerciais</t>
  </si>
  <si>
    <t>Boca de lobo simples - grelha de concreto - BLSG 03 - areia extraída e brita produzida</t>
  </si>
  <si>
    <t>Boca de lobo simples - grelha de concreto - BLSG 04 - areia e brita comerciais</t>
  </si>
  <si>
    <t>Boca de lobo simples - grelha de concreto - BLSG 04 - areia extraída e brita produzida</t>
  </si>
  <si>
    <t>Boca de saída para dreno longitudinal profundo - BSD 01 - tubo de concreto perfurado - areia e brita comerciais</t>
  </si>
  <si>
    <t>Boca de saída para dreno longitudinal profundo - BSD 01 - tubo de concreto perfurado - areia extraída e brita produzida</t>
  </si>
  <si>
    <t>Boca de saída para dreno longitudinal profundo - BSD 01 - tubo de PEAD - areia e brita comerciais</t>
  </si>
  <si>
    <t>Boca de saída para dreno longitudinal profundo - BSD 01 - tubo de PEAD - areia extraída e brita produzida</t>
  </si>
  <si>
    <t>Boca de saída para dreno longitudinal profundo - BSD 02 - tubo de concreto perfurado - areia e brita comerciais</t>
  </si>
  <si>
    <t>Boca de saída para dreno longitudinal profundo - BSD 02 - tubo de concreto perfurado - areia extraída e brita produzida</t>
  </si>
  <si>
    <t>Boca de saída para dreno longitudinal profundo - BSD 02 - tubo de PEAD - areia e brita comerciais</t>
  </si>
  <si>
    <t>Boca de saída para dreno longitudinal profundo - BSD 02 - tubo de PEAD - areia extraída e brita produzida</t>
  </si>
  <si>
    <t>Boca de saída para dreno sub-horizontal em material de 1ª categoria - BSD 04 - areia e brita comerciais</t>
  </si>
  <si>
    <t>Boca de saída para dreno sub-horizontal em material de 1ª categoria - BSD 04 - areia extraída e brita produzida</t>
  </si>
  <si>
    <t>Boca de saída para dreno sub-horizontal em material de 2ª categoria - BSD 04 - areia e brita comerciais</t>
  </si>
  <si>
    <t>Boca de saída para dreno sub-horizontal em material de 2ª categoria - BSD 04 - areia extraída e brita produzida</t>
  </si>
  <si>
    <t>Boca de saída para dreno subsuperficial - BSD 03 - areia e brita comerciais</t>
  </si>
  <si>
    <t>Boca de saída para dreno subsuperficial - BSD 03 - areia extraída e brita produzida</t>
  </si>
  <si>
    <t>Caixa coletora de sarjeta - CCS 200-60 A - com grelha de concreto - areia e brita comerciais</t>
  </si>
  <si>
    <t>Caixa coletora de sarjeta - CCS 200-60 A - com grelha de concreto - areia extraída e brita produzida</t>
  </si>
  <si>
    <t>Caixa coletora de sarjeta - CCS 200-60 B - com grelha de aço - areia e brita comerciais</t>
  </si>
  <si>
    <t>Caixa coletora de sarjeta - CCS 200-60 B - com grelha de aço - areia extraída e brita produzida</t>
  </si>
  <si>
    <t>Caixa coletora de sarjeta - CCS 200-80 A - com grelha de concreto - areia e brita comerciais</t>
  </si>
  <si>
    <t>Caixa coletora de sarjeta - CCS 200-80 A - com grelha de concreto - areia extraída e brita produzida</t>
  </si>
  <si>
    <t>Caixa coletora de sarjeta - CCS 200-80 B - com grelha de aço - areia e brita comerciais</t>
  </si>
  <si>
    <t>Caixa coletora de sarjeta - CCS 200-80 B - com grelha de aço - areia extraída e brita produzida</t>
  </si>
  <si>
    <t>Caixa coletora de sarjeta - CCS 250-100 A - com grelha de concreto - areia e brita comerciais</t>
  </si>
  <si>
    <t>Caixa coletora de sarjeta - CCS 250-100 A - com grelha de concreto - areia extraída e brita produzida</t>
  </si>
  <si>
    <t>Caixa coletora de sarjeta - CCS 250-100 B - com grelha de aço - areia e brita comerciais</t>
  </si>
  <si>
    <t>Caixa coletora de sarjeta - CCS 250-100 B - com grelha de aço - areia extraída e brita produzida</t>
  </si>
  <si>
    <t>Caixa coletora de sarjeta - CCS 250-120 A - com grelha de concreto - areia e brita comerciais</t>
  </si>
  <si>
    <t>Caixa coletora de sarjeta - CCS 250-120 A - com grelha de concreto - areia extraída e brita produzida</t>
  </si>
  <si>
    <t>Caixa coletora de sarjeta - CCS 250-120 B - com grelha de aço - areia e brita comerciais</t>
  </si>
  <si>
    <t>Caixa coletora de sarjeta - CCS 250-120 B - com grelha de aço - areia extraída e brita produzida</t>
  </si>
  <si>
    <t>Caixa coletora de sarjeta - CCS 250-60 A - com grelha de concreto - areia e brita comerciais</t>
  </si>
  <si>
    <t>Caixa coletora de sarjeta - CCS 250-60 A - com grelha de concreto - areia extraída e brita produzida</t>
  </si>
  <si>
    <t>Caixa coletora de sarjeta - CCS 250-60 B - com grelha de aço - areia e brita comerciais</t>
  </si>
  <si>
    <t>Caixa coletora de sarjeta - CCS 250-60 B - com grelha de aço - areia extraída e brita produzida</t>
  </si>
  <si>
    <t>Caixa coletora de sarjeta - CCS 250-80 A - com grelha de concreto - areia e brita comerciais</t>
  </si>
  <si>
    <t>Caixa coletora de sarjeta - CCS 250-80 A - com grelha de concreto - areia extraída e brita produzida</t>
  </si>
  <si>
    <t>Caixa coletora de sarjeta - CCS 250-80 B - com grelha de aço - areia e brita comerciais</t>
  </si>
  <si>
    <t>Caixa coletora de sarjeta - CCS 250-80 B - com grelha de aço - areia extraída e brita produzida</t>
  </si>
  <si>
    <t>Caixa coletora de sarjeta - CCS 300-100 A - com grelha de concreto - areia e brita comerciais</t>
  </si>
  <si>
    <t>Caixa coletora de sarjeta - CCS 300-100 A - com grelha de concreto - areia extraída e brita produzida</t>
  </si>
  <si>
    <t>Caixa coletora de sarjeta - CCS 300-100 B - com grelha de aço - areia e brita comerciais</t>
  </si>
  <si>
    <t>Caixa coletora de sarjeta - CCS 300-100 B - com grelha de aço - areia extraída e brita produzida</t>
  </si>
  <si>
    <t>Caixa coletora de sarjeta - CCS 300-120 A - com grelha de concreto - areia e brita comerciais</t>
  </si>
  <si>
    <t>Caixa coletora de sarjeta - CCS 300-120 A - com grelha de concreto - areia extraída e brita produzida</t>
  </si>
  <si>
    <t>Caixa coletora de sarjeta - CCS 300-120 B - com grelha de aço - areia e brita comerciais</t>
  </si>
  <si>
    <t>Caixa coletora de sarjeta - CCS 300-120 B - com grelha de aço - areia extraída e brita produzida</t>
  </si>
  <si>
    <t>Caixa coletora de sarjeta - CCS 300-60 A - com grelha de concreto - areia e brita comerciais</t>
  </si>
  <si>
    <t>Caixa coletora de sarjeta - CCS 300-60 A - com grelha de concreto - areia extraída e brita produzida</t>
  </si>
  <si>
    <t>Caixa coletora de sarjeta - CCS 300-60 B - com grelha de aço - areia e brita comerciais</t>
  </si>
  <si>
    <t>Caixa coletora de sarjeta - CCS 300-60 B - com grelha de aço - areia extraída e brita produzida</t>
  </si>
  <si>
    <t>Caixa coletora de sarjeta - CCS 300-80 A - com grelha de concreto - areia e brita comerciais</t>
  </si>
  <si>
    <t>Caixa coletora de sarjeta - CCS 300-80 A - com grelha de concreto - areia extraída e brita produzida</t>
  </si>
  <si>
    <t>Caixa coletora de sarjeta - CCS 300-80 B - com grelha de aço - areia e brita comerciais</t>
  </si>
  <si>
    <t>Caixa coletora de sarjeta - CCS 300-80 B - com grelha de aço - areia extraída e brita produzida</t>
  </si>
  <si>
    <t>Caixa coletora de sarjeta - CCS 350-100 A - com grelha de concreto - areia e brita comerciais</t>
  </si>
  <si>
    <t>Caixa coletora de sarjeta - CCS 350-100 A - com grelha de concreto - areia extraída e brita produzida</t>
  </si>
  <si>
    <t>Caixa coletora de sarjeta - CCS 350-100 B - com grelha de aço - areia e brita comerciais</t>
  </si>
  <si>
    <t>Caixa coletora de sarjeta - CCS 350-100 B - com grelha de aço - areia extraída e brita produzida</t>
  </si>
  <si>
    <t>Caixa coletora de sarjeta - CCS 350-120 A - com grelha de concreto - areia e brita comerciais</t>
  </si>
  <si>
    <t>Caixa coletora de sarjeta - CCS 350-120 A - com grelha de concreto - areia extraída e brita produzida</t>
  </si>
  <si>
    <t>Caixa coletora de sarjeta - CCS 350-120 B - com grelha de aço - areia e brita comerciais</t>
  </si>
  <si>
    <t>Caixa coletora de sarjeta - CCS 350-120 B - com grelha de aço - areia extraída e brita produzida</t>
  </si>
  <si>
    <t>Caixa coletora de sarjeta - CCS 350-60 A - com grelha de concreto - areia e brita comerciais</t>
  </si>
  <si>
    <t>Caixa coletora de sarjeta - CCS 350-60 A - com grelha de concreto - areia extraída e brita produzida</t>
  </si>
  <si>
    <t>Caixa coletora de sarjeta - CCS 350-60 B - com grelha de aço - areia e brita comerciais</t>
  </si>
  <si>
    <t>Caixa coletora de sarjeta - CCS 350-60 B - com grelha de aço - areia extraída e brita produzida</t>
  </si>
  <si>
    <t>Caixa coletora de sarjeta - CCS 350-80 A - com grelha de concreto - areia e brita comerciais</t>
  </si>
  <si>
    <t>Caixa coletora de sarjeta - CCS 350-80 A - com grelha de concreto - areia extraída e brita produzida</t>
  </si>
  <si>
    <t>Caixa coletora de sarjeta - CCS 350-80 B - com grelha de aço - areia e brita comerciais</t>
  </si>
  <si>
    <t>Caixa coletora de sarjeta - CCS 350-80 B - com grelha de aço - areia extraída e brita produzida</t>
  </si>
  <si>
    <t>Caixa coletora de sarjeta - CCS 400-100 A - com grelha de concreto - areia e brita comerciais</t>
  </si>
  <si>
    <t>Caixa coletora de sarjeta - CCS 400-100 A - com grelha de concreto - areia extraída e brita produzida</t>
  </si>
  <si>
    <t>Caixa coletora de sarjeta - CCS 400-100 B - com grelha de aço - areia e brita comerciais</t>
  </si>
  <si>
    <t>Caixa coletora de sarjeta - CCS 400-100 B - com grelha de aço - areia extraída e brita produzida</t>
  </si>
  <si>
    <t>Caixa coletora de sarjeta - CCS 400-120 A - com grelha de concreto - areia e brita comerciais</t>
  </si>
  <si>
    <t>Caixa coletora de sarjeta - CCS 400-120 A - com grelha de concreto - areia extraída e brita produzida</t>
  </si>
  <si>
    <t>Caixa coletora de sarjeta - CCS 400-120 B - com grelha de aço - areia e brita comerciais</t>
  </si>
  <si>
    <t>Caixa coletora de sarjeta - CCS 400-120 B - com grelha de aço - areia extraída e brita produzida</t>
  </si>
  <si>
    <t>Caixa coletora de sarjeta - CCS 400-60 A - com grelha de concreto - areia e brita comerciais</t>
  </si>
  <si>
    <t>Caixa coletora de sarjeta - CCS 400-60 A - com grelha de concreto - areia extraída e brita produzida</t>
  </si>
  <si>
    <t>Caixa coletora de sarjeta - CCS 400-60 B - com grelha de aço - areia e brita comerciais</t>
  </si>
  <si>
    <t>Caixa coletora de sarjeta - CCS 400-60 B - com grelha de aço - areia extraída e brita produzida</t>
  </si>
  <si>
    <t>Caixa coletora de sarjeta - CCS 400-80 A - com grelha de concreto - areia e brita comerciais</t>
  </si>
  <si>
    <t>Caixa coletora de sarjeta - CCS 400-80 A - com grelha de concreto - areia extraída e brita produzida</t>
  </si>
  <si>
    <t>Caixa coletora de sarjeta - CCS 400-80 B - com grelha de aço - areia e brita comerciais</t>
  </si>
  <si>
    <t>Caixa coletora de sarjeta - CCS 400-80 B - com grelha de aço - areia extraída e brita produzida</t>
  </si>
  <si>
    <t>Caixa coletora de talvegue - CCT 01 - areia extraída e brita produzida</t>
  </si>
  <si>
    <t>Caixa coletora de talvegue - CCT 02 - areia extraída e brita produzida</t>
  </si>
  <si>
    <t>Caixa coletora de talvegue - CCT 03 - areia extraída e brita produzida</t>
  </si>
  <si>
    <t>Caixa coletora de talvegue - CCT 04 - areia e brita comerciais</t>
  </si>
  <si>
    <t>Caixa coletora de talvegue - CCT 04 - areia extraída e brita produzida</t>
  </si>
  <si>
    <t>Caixa coletora de talvegue - CCT 05 - areia e brita comerciais</t>
  </si>
  <si>
    <t>Caixa coletora de talvegue - CCT 05 - areia extraída e brita produzida</t>
  </si>
  <si>
    <t>Caixa coletora de talvegue - CCT 06 - areia extraída e brita produzida</t>
  </si>
  <si>
    <t>Caixa coletora de talvegue - CCT 07 - areia e brita comerciais</t>
  </si>
  <si>
    <t>Caixa coletora de talvegue - CCT 07 - areia extraída e brita produzida</t>
  </si>
  <si>
    <t>Caixa coletora de talvegue - CCT 08 - areia extraída e brita produzida</t>
  </si>
  <si>
    <t>Caixa coletora de talvegue - CCT 09 - areia e brita comerciais</t>
  </si>
  <si>
    <t>Caixa coletora de talvegue - CCT 09 - areia extraída e brita produzida</t>
  </si>
  <si>
    <t>Caixa coletora de talvegue - CCT 10 - areia e brita comerciais</t>
  </si>
  <si>
    <t>Caixa coletora de talvegue - CCT 10 - areia extraída e brita produzida</t>
  </si>
  <si>
    <t>Caixa coletora de talvegue - CCT 11 - areia extraída e brita produzida</t>
  </si>
  <si>
    <t>Caixa coletora de talvegue - CCT 12 - areia e brita comerciais</t>
  </si>
  <si>
    <t>Caixa coletora de talvegue - CCT 12 - areia extraída e brita produzida</t>
  </si>
  <si>
    <t>Caixa coletora de talvegue - CCT 13 - areia e brita comerciais</t>
  </si>
  <si>
    <t>Caixa coletora de talvegue - CCT 13 - areia extraída e brita produzida</t>
  </si>
  <si>
    <t>Caixa coletora de talvegue - CCT 14 - areia e brita comerciais</t>
  </si>
  <si>
    <t>Caixa coletora de talvegue - CCT 14 - areia extraída e brita produzida</t>
  </si>
  <si>
    <t>Caixa coletora de talvegue - CCT 15 - areia e brita comerciais</t>
  </si>
  <si>
    <t>Caixa coletora de talvegue - CCT 15 - areia extraída e brita produzida</t>
  </si>
  <si>
    <t>Caixa coletora de talvegue - CCT 16 - areia e brita comerciais</t>
  </si>
  <si>
    <t>Caixa coletora de talvegue - CCT 16 - areia extraída e brita produzida</t>
  </si>
  <si>
    <t>Caixa coletora de talvegue - CCT 17 - areia e brita comerciais</t>
  </si>
  <si>
    <t>Caixa coletora de talvegue - CCT 17 - areia extraída e brita produzida</t>
  </si>
  <si>
    <t>Caixa coletora de talvegue - CCT 18 - areia e brita comerciais</t>
  </si>
  <si>
    <t>Caixa coletora de talvegue - CCT 18 - areia extraída e brita produzida</t>
  </si>
  <si>
    <t>Caixa coletora de talvegue - CCT 19 - areia e brita comerciais</t>
  </si>
  <si>
    <t>Caixa coletora de talvegue - CCT 19 - areia extraída e brita produzida</t>
  </si>
  <si>
    <t>Caixa coletora de talvegue - CCT 20 - areia e brita comerciais</t>
  </si>
  <si>
    <t>Caixa coletora de talvegue - CCT 20 - areia extraída e brita produzida</t>
  </si>
  <si>
    <t>Caixa de ligação e passagem - CLP 01 - areia e brita comerciais</t>
  </si>
  <si>
    <t>Caixa de ligação e passagem - CLP 01 - areia extraída e brita produzida</t>
  </si>
  <si>
    <t>Caixa de ligação e passagem - CLP 02 - areia e brita comerciais</t>
  </si>
  <si>
    <t>Caixa de ligação e passagem - CLP 02 - areia extraída e brita produzida</t>
  </si>
  <si>
    <t>Caixa de ligação e passagem - CLP 03 - areia e brita comerciais</t>
  </si>
  <si>
    <t>Caixa de ligação e passagem - CLP 03 - areia extraída e brita produzida</t>
  </si>
  <si>
    <t>Caixa de ligação e passagem - CLP 04 - areia e brita comerciais</t>
  </si>
  <si>
    <t>Caixa de ligação e passagem - CLP 04 - areia extraída e brita produzida</t>
  </si>
  <si>
    <t>Caixa de ligação e passagem - CLP 05 - areia e brita comerciais</t>
  </si>
  <si>
    <t>Caixa de ligação e passagem - CLP 05 - areia extraída e brita produzida</t>
  </si>
  <si>
    <t>Caixa de ligação e passagem - CLP 06 - areia e brita comerciais</t>
  </si>
  <si>
    <t>Caixa de ligação e passagem - CLP 06 - areia extraída e brita produzida</t>
  </si>
  <si>
    <t>Caixa de ligação e passagem - CLP 07 - areia e brita comerciais</t>
  </si>
  <si>
    <t>Caixa de ligação e passagem - CLP 07 - areia extraída e brita produzida</t>
  </si>
  <si>
    <t>Caixa de ligação e passagem - CLP 08 - areia e brita comerciais</t>
  </si>
  <si>
    <t>Caixa de ligação e passagem - CLP 08 - areia extraída e brita produzida</t>
  </si>
  <si>
    <t>Caixa de ligação e passagem - CLP 09 - areia e brita comerciais</t>
  </si>
  <si>
    <t>Caixa de ligação e passagem - CLP 09 - areia extraída e brita produzida</t>
  </si>
  <si>
    <t>Caixa de ligação e passagem - CLP 10 - areia e brita comerciais</t>
  </si>
  <si>
    <t>Caixa de ligação e passagem - CLP 10 - areia extraída e brita produzida</t>
  </si>
  <si>
    <t>Caixa de ligação e passagem - CLP 11 - areia e brita comerciais</t>
  </si>
  <si>
    <t>Caixa de ligação e passagem - CLP 11 - areia extraída e brita produzida</t>
  </si>
  <si>
    <t>Caixa de ligação e passagem - CLP 12 - areia e brita comerciais</t>
  </si>
  <si>
    <t>Caixa de ligação e passagem - CLP 12 - areia extraída e brita produzida</t>
  </si>
  <si>
    <t>Caixa de ligação e passagem - CLP 13 - areia e brita comerciais</t>
  </si>
  <si>
    <t>Caixa de ligação e passagem - CLP 13 - areia extraída e brita produzida</t>
  </si>
  <si>
    <t>Caixa de ligação e passagem - CLP 14 - areia e brita comerciais</t>
  </si>
  <si>
    <t>Caixa de ligação e passagem - CLP 14 - areia extraída e brita produzida</t>
  </si>
  <si>
    <t>Caixa de ligação e passagem - CLP 15 - areia e brita comerciais</t>
  </si>
  <si>
    <t>Caixa de ligação e passagem - CLP 15 - areia extraída e brita produzida</t>
  </si>
  <si>
    <t>Caixa de ligação e passagem - CLP 16 - areia e brita comerciais</t>
  </si>
  <si>
    <t>Caixa de ligação e passagem - CLP 16 - areia extraída e brita produzida</t>
  </si>
  <si>
    <t>Caixa de ligação e passagem - CLP 17 - areia e brita comerciais</t>
  </si>
  <si>
    <t>Caixa de ligação e passagem - CLP 17 - areia extraída e brita produzida</t>
  </si>
  <si>
    <t>Caixa de ligação e passagem - CLP 18 - areia e brita comerciais</t>
  </si>
  <si>
    <t>Caixa de ligação e passagem - CLP 18 - areia extraída e brita produzida</t>
  </si>
  <si>
    <t>Camada drenante para proteção de muros de contenção - areia comercial</t>
  </si>
  <si>
    <t>Camada drenante para proteção de muros de contenção - areia extraída</t>
  </si>
  <si>
    <t>Camada drenante para proteção de muros de contenção - brita comercial</t>
  </si>
  <si>
    <t>Camada drenante para proteção de muros de contenção - brita produzida</t>
  </si>
  <si>
    <t>Canal em polietileno e polipropileno com efeito autolimpante e abertura de captação em ferro fundido dúctil - carga de controle de 900 kN - 100,0 x 21,0 x 57,9 cm - fornecimento e instalação em pavimento de asfalto</t>
  </si>
  <si>
    <t>Canal em polietileno e polipropileno com efeito autolimpante e abertura de captação em ferro fundido dúctil - carga de controle de 900 kN - 100,0 x 25,2 x 66,5 cm - fornecimento e instalação em pavimento de asfalto</t>
  </si>
  <si>
    <t>Canal em polietileno e polipropileno com efeito autolimpante e abertura de captação em ferro fundido dúctil - carga de controle de 900 kN - 100,0 x 42,0 x 95,0 cm - fornecimento e instalação em pavimento de asfalto</t>
  </si>
  <si>
    <t>Canal em polietileno e polipropileno com efeito autolimpante e abertura de captação em ferro fundido dúctil - carga de controle de 900 kN - 114,2 x 78,0 x 106,0 cm - fornecimento e instalação em pavimento de asfalto</t>
  </si>
  <si>
    <t>Canal em polietileno e polipropileno com efeito autolimpante e grelha de encaixe em ferro fundido dúctil - carga de controle de 400 kN - 100,0 x 14,7 x 18,6 cm - fornecimento e instalação em pavimento de asfalto</t>
  </si>
  <si>
    <t>Canal em polietileno e polipropileno com efeito autolimpante e grelha de encaixe em ferro fundido dúctil - carga de controle de 400 kN - 100,0 x 24,7 x 23,6 cm - fornecimento e instalação em pavimento de asfalto</t>
  </si>
  <si>
    <t>Canal em polietileno e polipropileno com efeito autolimpante e grelha de encaixe em ferro fundido dúctil - carga de controle de 400 kN - 100,0 x 34,9 x 29,4 cm - fornecimento e instalação em pavimento de asfalto</t>
  </si>
  <si>
    <t>Canal em polietileno e polipropileno com efeito autolimpante e grelha de encaixe em ferro fundido dúctil - carga de controle de 600 kN - 100,0 x 16,0 x 15,0 cm - fornecimento e instalação em pavimento de asfalto</t>
  </si>
  <si>
    <t>Canal em polietileno e polipropileno com efeito autolimpante e grelha de encaixe em ferro fundido dúctil - carga de controle de 600 kN - 100,0 x 21,2 x 21,0 cm - fornecimento e instalação em pavimento de asfalto</t>
  </si>
  <si>
    <t>Canal em polietileno e polipropileno com efeito autolimpante e grelha de encaixe em ferro fundido dúctil - carga de controle de 600 kN - 100,0 x 26,2 x 20,0 cm - fornecimento e instalação em pavimento de asfalto</t>
  </si>
  <si>
    <t>Canal em polietileno e polipropileno com efeito autolimpante e grelha de encaixe em poliamida reforçada - carga de controle de 250 kN - 100,0 x 16,0 x 15,0 cm - fornecimento e instalação em pavimento de asfalto</t>
  </si>
  <si>
    <t>Canal em polietileno e polipropileno com efeito autolimpante e grelha de encaixe em poliamida reforçada - carga de controle de 250 kN - 100,0 x 16,0 x 20,0 cm - fornecimento e instalação em pavimento de asfalto</t>
  </si>
  <si>
    <t>Canal em polietileno e polipropileno com efeito autolimpante e grelha de encaixe em poliamida reforçada - carga de controle de 250 kN - 100,0 x 16,0 x 7,5 cm - fornecimento e instalação em pavimento de asfalto</t>
  </si>
  <si>
    <t>Canal monobloco com corpo e grelha em concreto polímero com efeito autolimpante - carga de controle de 400 kN - 100,0 x 15,0 x 23,0 cm - fornecimento e instalação em pavimento de asfalto</t>
  </si>
  <si>
    <t>Canal monobloco com corpo e grelha em concreto polímero com efeito autolimpante - carga de controle de 400 kN - 100,0 x 15,0 x 23,0 cm - fornecimento e instalação em pavimento de concreto</t>
  </si>
  <si>
    <t>Canal monobloco com corpo e grelha em concreto polímero com efeito autolimpante - carga de controle de 400 kN - 100,0 x 25,0 x 32,0 cm - fornecimento e instalação em pavimento de asfalto</t>
  </si>
  <si>
    <t>Canal monobloco com corpo e grelha em concreto polímero com efeito autolimpante - carga de controle de 400 kN - 100,0 x 25,0 x 32,0 cm - fornecimento e instalação em pavimento de concreto</t>
  </si>
  <si>
    <t>Canal monobloco com corpo e grelha em concreto polímero com efeito autolimpante - carga de controle de 900 kN - 100,0 x 16,0 x 26,5 cm - fornecimento e instalação em pavimento de asfalto</t>
  </si>
  <si>
    <t>Canal monobloco com corpo e grelha em concreto polímero com efeito autolimpante - carga de controle de 900 kN - 100,0 x 16,0 x 26,5 cm - fornecimento e instalação em pavimento de concreto</t>
  </si>
  <si>
    <t>Canal monobloco com corpo e grelha em concreto polímero com efeito autolimpante - carga de controle de 900 kN - 100,0 x 21,0 x 28,0 cm - fornecimento e instalação em pavimento de asfalto</t>
  </si>
  <si>
    <t>Canal monobloco com corpo e grelha em concreto polímero com efeito autolimpante - carga de controle de 900 kN - 100,0 x 21,0 x 28,0 cm - fornecimento e instalação em pavimento de concreto</t>
  </si>
  <si>
    <t>Canal monobloco com corpo e grelha em concreto polímero com efeito autolimpante - carga de controle de 900 kN - 100,0 x 21,0 x 38,0 cm - fornecimento e instalação em pavimento de asfalto</t>
  </si>
  <si>
    <t>Canal monobloco com corpo e grelha em concreto polímero com efeito autolimpante - carga de controle de 900 kN - 100,0 x 21,0 x 38,0 cm - fornecimento e instalação em pavimento de concreto</t>
  </si>
  <si>
    <t>Canal monobloco com corpo e grelha em concreto polímero com efeito autolimpante - carga de controle de 900 kN - 100,0 x 21,0 x 48,0 cm - fornecimento e instalação em pavimento de asfalto</t>
  </si>
  <si>
    <t>Canal monobloco com corpo e grelha em concreto polímero com efeito autolimpante - carga de controle de 900 kN - 100,0 x 21,0 x 48,0 cm - fornecimento e instalação em pavimento de concreto</t>
  </si>
  <si>
    <t>Canal monobloco com corpo e grelha em concreto polímero com efeito autolimpante - carga de controle de 900 kN - 100,0 x 26,0 x 33,0 cm - fornecimento e instalação em pavimento de asfalto</t>
  </si>
  <si>
    <t>Canal monobloco com corpo e grelha em concreto polímero com efeito autolimpante - carga de controle de 900 kN - 100,0 x 26,0 x 33,0 cm - fornecimento e instalação em pavimento de concreto</t>
  </si>
  <si>
    <t>Canal monobloco com corpo e grelha em concreto polímero com efeito autolimpante - carga de controle de 900 kN - 100,0 x 26,0 x 53,0 cm - fornecimento e instalação em pavimento de asfalto</t>
  </si>
  <si>
    <t>Canal monobloco com corpo e grelha em concreto polímero com efeito autolimpante - carga de controle de 900 kN - 100,0 x 26,0 x 53,0 cm - fornecimento e instalação em pavimento de concreto</t>
  </si>
  <si>
    <t>Canal monobloco com corpo e grelha em concreto polímero com efeito autolimpante - carga de controle de 900 kN - 200,0 x 40,0 x 59,5 cm - fornecimento e instalação em pavimento de asfalto</t>
  </si>
  <si>
    <t>Canal monobloco com corpo e grelha em concreto polímero com efeito autolimpante - carga de controle de 900 kN - 200,0 x 40,0 x 59,5 cm - fornecimento e instalação em pavimento de concreto</t>
  </si>
  <si>
    <t>Canaleta de concreto - CAU 01 - seção de 20 x 20 cm - espessura de 10 cm - apoiada em toda a extensão</t>
  </si>
  <si>
    <t>Canaleta de concreto - CAU 02 - seção de 25 x 25 cm - espessura de 10 cm - apoiada em toda a extensão</t>
  </si>
  <si>
    <t>Canaleta de concreto - CAU 03 - seção de 30 x 30 cm - espessura de 10 cm - apoiada em toda a extensão</t>
  </si>
  <si>
    <t>Canaleta de concreto - CAU 04 - seção de 35 x 35 cm - espessura de 10 cm - apoiada em toda a extensão</t>
  </si>
  <si>
    <t>Canaleta de concreto - CAU 05 - seção de 40 x 40 cm - espessura de 10 cm - apoiada em toda a extensão</t>
  </si>
  <si>
    <t>Canaleta de concreto - CAU 07 - seção de 60 x 60 cm - espessura de 10 cm - apoiada em toda a extensão</t>
  </si>
  <si>
    <t>Canaleta meia cana D = 0,30 m assente sobre lastro de areia - areia e brita comerciais - fornecimento e instalação</t>
  </si>
  <si>
    <t>Canaleta meia cana D = 0,30 m assente sobre lastro de areia - areia extraída e brita produzida - fornecimento e instalação</t>
  </si>
  <si>
    <t>Canaleta meia cana D = 0,40 m assente sobre lastro de areia - areia e brita comerciais - fornecimento e instalação</t>
  </si>
  <si>
    <t>Canaleta meia cana D = 0,40 m assente sobre lastro de areia - areia extraída e brita produzida - fornecimento e instalação</t>
  </si>
  <si>
    <t>Chaminé dos poços de visita - CPV 01 - areia e brita comerciais</t>
  </si>
  <si>
    <t>Chaminé dos poços de visita - CPV 01 - areia extraída e brita produzida</t>
  </si>
  <si>
    <t>Chaminé dos poços de visita - CPV 02 - areia e brita comerciais</t>
  </si>
  <si>
    <t>Chaminé dos poços de visita - CPV 02 - areia extraída e brita produzida</t>
  </si>
  <si>
    <t>Chaminé dos poços de visita - CPV 03 - areia e brita comerciais</t>
  </si>
  <si>
    <t>Chaminé dos poços de visita - CPV 03 - areia extraída e brita produzida</t>
  </si>
  <si>
    <t>Chaminé dos poços de visita - CPV 04 - areia e brita comerciais</t>
  </si>
  <si>
    <t>Chaminé dos poços de visita - CPV 04 - areia extraída e brita produzida</t>
  </si>
  <si>
    <t>Chaminé dos poços de visita - CPV 05 - areia e brita comerciais</t>
  </si>
  <si>
    <t>Chaminé dos poços de visita - CPV 05 - areia extraída e brita produzida</t>
  </si>
  <si>
    <t>Chaminé dos poços de visita - CPV 06 - areia e brita comerciais</t>
  </si>
  <si>
    <t>Chaminé dos poços de visita - CPV 06 - areia extraída e brita produzida</t>
  </si>
  <si>
    <t>Chaminé dos poços de visita - CPV 07 - areia e brita comerciais</t>
  </si>
  <si>
    <t>Chaminé dos poços de visita - CPV 07 - areia extraída e brita produzida</t>
  </si>
  <si>
    <t>Coluna drenante D = 20 cm - areia comercial</t>
  </si>
  <si>
    <t>Coluna drenante D = 20 cm - areia extraída</t>
  </si>
  <si>
    <t>Descida d'água de aterros em degraus - DAD 110-26 - areia e brita comerciais</t>
  </si>
  <si>
    <t>Descida d'água de aterros em degraus - DAD 110-26 - areia extraída e brita produzida</t>
  </si>
  <si>
    <t>Descida d'água de aterros em degraus - DAD 125-30 - areia e brita comerciais</t>
  </si>
  <si>
    <t>Descida d'água de aterros em degraus - DAD 125-30 - areia extraída e brita produzida</t>
  </si>
  <si>
    <t>Descida d'água de aterros em degraus - DAD 170-35 - areia e brita comerciais</t>
  </si>
  <si>
    <t>Descida d'água de aterros em degraus - DAD 170-35 - areia extraída e brita produzida</t>
  </si>
  <si>
    <t>Descida d'água de aterros em degraus - DAD 200-40 - areia e brita comerciais</t>
  </si>
  <si>
    <t>Descida d'água de aterros em degraus - DAD 200-40 - areia extraída e brita produzida</t>
  </si>
  <si>
    <t>Descida d'água de aterros em degraus - DAD 240-54 - areia e brita comerciais</t>
  </si>
  <si>
    <t>Descida d'água de aterros em degraus - DAD 240-54 - areia extraída e brita produzida</t>
  </si>
  <si>
    <t>Descida d'água de aterros em degraus - DAD 320-35 - areia e brita comerciais</t>
  </si>
  <si>
    <t>Descida d'água de aterros em degraus - DAD 320-35 - areia extraída e brita produzida</t>
  </si>
  <si>
    <t>Descida d'água de aterros em degraus - DAD 370-45 - areia e brita comerciais</t>
  </si>
  <si>
    <t>Descida d'água de aterros em degraus - DAD 370-45 - areia extraída e brita produzida</t>
  </si>
  <si>
    <t>Descida d'água de aterros em degraus - DAD 435-55 - areia e brita comerciais</t>
  </si>
  <si>
    <t>Descida d'água de aterros em degraus - DAD 435-55 - areia extraída e brita produzida</t>
  </si>
  <si>
    <t>Descida d'água de aterros em degraus - DAD 470-35 - areia e brita comerciais</t>
  </si>
  <si>
    <t>Descida d'água de aterros em degraus - DAD 470-35 - areia extraída e brita produzida</t>
  </si>
  <si>
    <t>Descida d'água de aterros em degraus - DAD 60-36 - areia e brita comerciais</t>
  </si>
  <si>
    <t>Descida d'água de aterros em degraus - DAD 60-36 - areia extraída e brita produzida</t>
  </si>
  <si>
    <t>Descida d'água de aterros em degraus - DAD 608-50 - areia e brita comerciais</t>
  </si>
  <si>
    <t>Descida d'água de aterros em degraus - DAD 608-50 - areia extraída e brita produzida</t>
  </si>
  <si>
    <t>Descida d'água de aterros tipo rápido - DAR 40-20 - areia e brita comerciais</t>
  </si>
  <si>
    <t>Descida d'água de aterros tipo rápido - DAR 40-20 - areia extraída e brita produzida</t>
  </si>
  <si>
    <t>Descida d'água de aterros tipo rápido - DAR 60-30 - areia e brita comerciais</t>
  </si>
  <si>
    <t>Descida d'água de aterros tipo rápido - DAR 60-30 - areia extraída e brita produzida</t>
  </si>
  <si>
    <t>Descida d'água de cortes em degraus - DCD 100-50 - areia e brita comerciais</t>
  </si>
  <si>
    <t>Descida d'água de cortes em degraus - DCD 100-50 - areia extraída e brita produzida</t>
  </si>
  <si>
    <t>Descida d'água de cortes em degraus - DCD 40-40 - areia e brita comerciais</t>
  </si>
  <si>
    <t>Descida d'água de cortes em degraus - DCD 40-40 - areia extraída e brita produzida</t>
  </si>
  <si>
    <t>Descida d'água de cortes em degraus - DCD 60-30 - areia e brita comerciais</t>
  </si>
  <si>
    <t>Descida d'água de cortes em degraus - DCD 60-30 - areia extraída e brita produzida</t>
  </si>
  <si>
    <t>Descida d'água de cortes em degraus - DCD 80-40 - areia e brita comerciais</t>
  </si>
  <si>
    <t>Descida d'água de cortes em degraus - DCD 80-40 - areia extraída e brita produzida</t>
  </si>
  <si>
    <t>Dissipador de energia - DEB 180-263 - areia extraída e brita e pedra de mão produzidas</t>
  </si>
  <si>
    <t>Dissipador de energia - DEB 180-263 - areia, brita e pedra de mão comerciais</t>
  </si>
  <si>
    <t>Dissipador de energia - DEB 240-316 - areia extraída e brita e pedra de mão produzidas</t>
  </si>
  <si>
    <t>Dissipador de energia - DEB 240-316 - areia, brita e pedra de mão comerciais</t>
  </si>
  <si>
    <t>Dissipador de energia - DEB 300-366 - areia extraída e brita e pedra de mão produzidas</t>
  </si>
  <si>
    <t>Dissipador de energia - DEB 300-366 - areia, brita e pedra de mão comerciais</t>
  </si>
  <si>
    <t>Dissipador de energia - DEB 300-511 - areia extraída e brita e pedra de mão produzidas</t>
  </si>
  <si>
    <t>Dissipador de energia - DEB 300-511 - areia, brita e pedra de mão comerciais</t>
  </si>
  <si>
    <t>Dissipador de energia - DEB 300-666 - areia extraída e brita e pedra de mão produzidas</t>
  </si>
  <si>
    <t>Dissipador de energia - DEB 300-666 - areia, brita e pedra de mão comerciais</t>
  </si>
  <si>
    <t>Dissipador de energia - DEB 360-414 - areia extraída e brita e pedra de mão produzidas</t>
  </si>
  <si>
    <t>Dissipador de energia - DEB 360-414 - areia, brita e pedra de mão comerciais</t>
  </si>
  <si>
    <t>Dissipador de energia - DEB 360-584 - areia extraída e brita e pedra de mão produzidas</t>
  </si>
  <si>
    <t>Dissipador de energia - DEB 360-584 - areia, brita e pedra de mão comerciais</t>
  </si>
  <si>
    <t>Dissipador de energia - DEB 360-754 - areia extraída e brita e pedra de mão produzidas</t>
  </si>
  <si>
    <t>Dissipador de energia - DEB 360-754 - areia, brita e pedra de mão comerciais</t>
  </si>
  <si>
    <t>Dissipador de energia - DEB 450-551 - areia extraída e brita e pedra de mão produzidas</t>
  </si>
  <si>
    <t>Dissipador de energia - DEB 450-551 - areia, brita e pedra de mão comerciais</t>
  </si>
  <si>
    <t>Dissipador de energia - DEB 450-746 - areia extraída e brita e pedra de mão produzidas</t>
  </si>
  <si>
    <t>Dissipador de energia - DEB 450-746 - areia, brita e pedra de mão comerciais</t>
  </si>
  <si>
    <t>Dissipador de energia - DEB 450-956 - areia extraída e brita e pedra de mão produzidas</t>
  </si>
  <si>
    <t>Dissipador de energia - DEB 450-956 - areia, brita e pedra de mão comerciais</t>
  </si>
  <si>
    <t>Dissipador de energia - DED 01 A - areia extraída e brita e pedra de mão produzidas</t>
  </si>
  <si>
    <t>Dissipador de energia - DED 01 A - areia, brita e pedra de mão comerciais</t>
  </si>
  <si>
    <t>Dissipador de energia - DED 01 B - areia e brita comerciais</t>
  </si>
  <si>
    <t>Dissipador de energia - DED 01 B - areia extraída e brita produzida</t>
  </si>
  <si>
    <t>Dissipador de energia - DED 02 A - areia extraída e brita e pedra de mão produzidas</t>
  </si>
  <si>
    <t>Dissipador de energia - DED 02 A - areia, brita e pedra de mão comerciais</t>
  </si>
  <si>
    <t>Dissipador de energia - DED 02 B - areia e brita comerciais</t>
  </si>
  <si>
    <t>Dissipador de energia - DED 02 B - areia extraída e brita produzida</t>
  </si>
  <si>
    <t>Dissipador de energia - DED 03 A - areia extraída e brita e pedra de mão produzidas</t>
  </si>
  <si>
    <t>Dissipador de energia - DED 03 A - areia, brita e pedra de mão comerciais</t>
  </si>
  <si>
    <t>Dissipador de energia - DED 03 B - areia e brita comerciais</t>
  </si>
  <si>
    <t>Dissipador de energia - DED 03 B - areia extraída e brita produzida</t>
  </si>
  <si>
    <t>Dissipador de energia - DED 04 A - areia extraída e brita e pedra de mão produzidas</t>
  </si>
  <si>
    <t>Dissipador de energia - DED 04 A - areia, brita e pedra de mão comerciais</t>
  </si>
  <si>
    <t>Dissipador de energia - DED 04 B - areia e brita comerciais</t>
  </si>
  <si>
    <t>Dissipador de energia - DED 04 B - areia extraída e brita produzida</t>
  </si>
  <si>
    <t>Dissipador de energia - DED 05 A - areia extraída e brita e pedra de mão produzidas</t>
  </si>
  <si>
    <t>Dissipador de energia - DED 05 A - areia, brita e pedra de mão comerciais</t>
  </si>
  <si>
    <t>Dissipador de energia - DED 05 B - areia e brita comerciais</t>
  </si>
  <si>
    <t>Dissipador de energia - DED 05 B - areia extraída e brita produzida</t>
  </si>
  <si>
    <t>Dissipador de energia - DED 06 A - areia extraída e brita e pedra de mão produzidas</t>
  </si>
  <si>
    <t>Dissipador de energia - DED 06 A - areia, brita e pedra de mão comerciais</t>
  </si>
  <si>
    <t>Dissipador de energia - DED 06 B - areia e brita comerciais</t>
  </si>
  <si>
    <t>Dissipador de energia - DED 06 B - areia extraída e brita produzida</t>
  </si>
  <si>
    <t>Dissipador de energia - DED 07 A - areia extraída e brita e pedra de mão produzidas</t>
  </si>
  <si>
    <t>Dissipador de energia - DED 07 A - areia, brita e pedra de mão comerciais</t>
  </si>
  <si>
    <t>Dissipador de energia - DED 07 B - areia e brita comerciais</t>
  </si>
  <si>
    <t>Dissipador de energia - DED 07 B - areia extraída e brita produzida</t>
  </si>
  <si>
    <t>Dissipador de energia - DED 08 A - areia extraída e brita e pedra de mão produzidas</t>
  </si>
  <si>
    <t>Dissipador de energia - DED 08 A - areia, brita e pedra de mão comerciais</t>
  </si>
  <si>
    <t>Dissipador de energia - DED 08 B - areia e brita comerciais</t>
  </si>
  <si>
    <t>Dissipador de energia - DED 08 B - areia extraída e brita produzida</t>
  </si>
  <si>
    <t>Dissipador de energia - DED 09 A - areia extraída e brita e pedra de mão produzidas</t>
  </si>
  <si>
    <t>Dissipador de energia - DED 09 A - areia, brita e pedra de mão comerciais</t>
  </si>
  <si>
    <t>Dissipador de energia - DED 09 B - areia e brita comerciais</t>
  </si>
  <si>
    <t>Dissipador de energia - DED 09 B - areia extraída e brita produzida</t>
  </si>
  <si>
    <t>Dissipador de energia - DED 10 A - areia extraída e brita e pedra de mão produzidas</t>
  </si>
  <si>
    <t>Dissipador de energia - DED 10 A - areia, brita e pedra de mão comerciais</t>
  </si>
  <si>
    <t>Dissipador de energia - DED 10 B - areia e brita comerciais</t>
  </si>
  <si>
    <t>Dissipador de energia - DED 10 B - areia extraída e brita produzida</t>
  </si>
  <si>
    <t>Dissipador de energia - DED 11 A - areia extraída e brita e pedra de mão produzidas</t>
  </si>
  <si>
    <t>Dissipador de energia - DED 11 A - areia, brita e pedra de mão comerciais</t>
  </si>
  <si>
    <t>Dissipador de energia - DED 11 B - areia e brita comerciais</t>
  </si>
  <si>
    <t>Dissipador de energia - DED 11 B - areia extraída e brita produzida</t>
  </si>
  <si>
    <t>Dissipador de energia - DED 12 A - areia extraída e brita e pedra de mão produzidas</t>
  </si>
  <si>
    <t>Dissipador de energia - DED 12 A - areia, brita e pedra de mão comerciais</t>
  </si>
  <si>
    <t>Dissipador de energia - DED 12 B - areia e brita comerciais</t>
  </si>
  <si>
    <t>Dissipador de energia - DED 12 B - areia extraída e brita produzida</t>
  </si>
  <si>
    <t>Dissipador de energia - DED 13 A - areia extraída e brita e pedra de mão produzidas</t>
  </si>
  <si>
    <t>Dissipador de energia - DED 13 A - areia, brita e pedra de mão comerciais</t>
  </si>
  <si>
    <t>Dissipador de energia - DED 13 B - areia e brita comerciais</t>
  </si>
  <si>
    <t>Dissipador de energia - DED 13 B - areia extraída e brita produzida</t>
  </si>
  <si>
    <t>Dissipador de energia - DES 100-300 - areia extraída e brita e pedra de mão produzidas</t>
  </si>
  <si>
    <t>Dissipador de energia - DES 100-300 - areia, brita e pedra de mão comerciais</t>
  </si>
  <si>
    <t>Dissipador de energia - DES 108-324 - areia extraída e brita e pedra de mão produzidas</t>
  </si>
  <si>
    <t>Dissipador de energia - DES 108-324 - areia, brita e pedra de mão comerciais</t>
  </si>
  <si>
    <t>Dissipador de energia - DES 120-360 - areia extraída e brita e pedra de mão produzidas</t>
  </si>
  <si>
    <t>Dissipador de energia - DES 120-360 - areia, brita e pedra de mão comerciais</t>
  </si>
  <si>
    <t>Dissipador de energia - DES 125-375 - areia extraída e brita e pedra de mão produzidas</t>
  </si>
  <si>
    <t>Dissipador de energia - DES 125-375 - areia, brita e pedra de mão comerciais</t>
  </si>
  <si>
    <t>Dissipador de energia - DES 150-450 - areia extraída e brita e pedra de mão produzidas</t>
  </si>
  <si>
    <t>Dissipador de energia - DES 150-450 - areia, brita e pedra de mão comerciais</t>
  </si>
  <si>
    <t>Dissipador de energia - DES 160-480 - areia extraída e brita e pedra de mão produzidas</t>
  </si>
  <si>
    <t>Dissipador de energia - DES 160-480 - areia, brita e pedra de mão comerciais</t>
  </si>
  <si>
    <t>Dissipador de energia - DES 60-180 - areia extraída e brita e pedra de mão produzidas</t>
  </si>
  <si>
    <t>Dissipador de energia - DES 60-180 - areia, brita e pedra de mão comerciais</t>
  </si>
  <si>
    <t>Dissipador de energia - DES 73-219 - areia extraída e brita e pedra de mão produzidas</t>
  </si>
  <si>
    <t>Dissipador de energia - DES 73-219 - areia, brita e pedra de mão comerciais</t>
  </si>
  <si>
    <t>Dissipador de energia - DES 80-240 - areia extraída e brita e pedra de mão produzidas</t>
  </si>
  <si>
    <t>Dissipador de energia - DES 80-240 - areia, brita e pedra de mão comerciais</t>
  </si>
  <si>
    <t>Dissipador de energia - DES 88-264 - areia extraída e brita e pedra de mão produzidas</t>
  </si>
  <si>
    <t>Dissipador de energia - DES 88-264 - areia, brita e pedra de mão comerciais</t>
  </si>
  <si>
    <t>Dissipador de energia - DES 90-270 - areia extraída e brita e pedra de mão produzidas</t>
  </si>
  <si>
    <t>Dissipador de energia - DES 90-270 - areia, brita e pedra de mão comerciais</t>
  </si>
  <si>
    <t>Dreno de pavimento em microvala com geocomposto drenante H = 0,40 m - inclusive corte, enchimento com areia e selo asfáltico</t>
  </si>
  <si>
    <t>Dreno de pavimento em microvala com geocomposto drenante H = 0,60 m - inclusive corte, enchimento com areia e selo asfáltico</t>
  </si>
  <si>
    <t>Dreno de PVC D = 100 mm para OAE - fornecimento e instalação</t>
  </si>
  <si>
    <t>Dreno de PVC D = 150 mm para OAE - fornecimento e instalação</t>
  </si>
  <si>
    <t>Dreno de PVC D = 75 mm para OAE - fornecimento e instalação</t>
  </si>
  <si>
    <t>Dreno em tubo de aço galvanizado D = 100 mm em OAE - fornecimento e instalação</t>
  </si>
  <si>
    <t>Dreno em tubo de aço galvanizado D = 80 mm em OAE - fornecimento e instalação</t>
  </si>
  <si>
    <t>Dreno longitudinal de pavimento H = 0,40 m - com geocomposto drenante</t>
  </si>
  <si>
    <t>Dreno longitudinal de pavimento H = 0,60 m - com geocomposto drenante</t>
  </si>
  <si>
    <t>Dreno longitudinal de pavimento H = 1,00 m - com geocomposto drenante</t>
  </si>
  <si>
    <t>Dreno longitudinal de pavimento H = 1,50 m - com geocomposto drenante</t>
  </si>
  <si>
    <t>Dreno longitudinal profundo em tubo de concreto D = 0,40 m em vala de H = 1,10 m e L = 1,00 m com brita envolta em geotêxtil</t>
  </si>
  <si>
    <t>Dreno longitudinal profundo para corte em rocha - DPR 01 - tubo de concreto perfurado e brita comercial</t>
  </si>
  <si>
    <t>Dreno longitudinal profundo para corte em rocha - DPR 01 - tubo de concreto perfurado e brita produzida</t>
  </si>
  <si>
    <t>Dreno longitudinal profundo para corte em rocha - DPR 01 - tubo PEAD e brita comercial</t>
  </si>
  <si>
    <t>Dreno longitudinal profundo para corte em rocha - DPR 01 - tubo PEAD e brita produzida</t>
  </si>
  <si>
    <t>Dreno longitudinal profundo para corte em rocha - DPR 02 - tubo de concreto perfurado e brita comercial</t>
  </si>
  <si>
    <t>Dreno longitudinal profundo para corte em rocha - DPR 02 - tubo de concreto perfurado e brita produzida</t>
  </si>
  <si>
    <t>Dreno longitudinal profundo para corte em rocha - DPR 02 - tubo PEAD e brita comercial</t>
  </si>
  <si>
    <t>Dreno longitudinal profundo para corte em rocha - DPR 02 - tubo PEAD e brita produzida</t>
  </si>
  <si>
    <t>Dreno longitudinal profundo para corte em rocha - DPR 03 - brita comercial</t>
  </si>
  <si>
    <t>Dreno longitudinal profundo para corte em rocha - DPR 03 - brita produzida</t>
  </si>
  <si>
    <t>Dreno longitudinal profundo para corte em rocha - DPR 04 - brita comercial</t>
  </si>
  <si>
    <t>Dreno longitudinal profundo para corte em rocha - DPR 04 - brita produzida</t>
  </si>
  <si>
    <t>Dreno longitudinal profundo para corte em rocha - DPR 05 - tubo de concreto poroso e areia comercial</t>
  </si>
  <si>
    <t>Dreno longitudinal profundo para corte em rocha - DPR 05 - tubo de concreto poroso e areia extraída</t>
  </si>
  <si>
    <t>Dreno longitudinal profundo para corte em solo - DPS 01 - tubo PEAD e areia comercial</t>
  </si>
  <si>
    <t>Dreno longitudinal profundo para corte em solo - DPS 01 - tubo PEAD e areia extraída</t>
  </si>
  <si>
    <t>Dreno longitudinal profundo para corte em solo - DPS 02 - tubo PEAD e areia comercial</t>
  </si>
  <si>
    <t>Dreno longitudinal profundo para corte em solo - DPS 02 - tubo PEAD e areia extraída</t>
  </si>
  <si>
    <t>Dreno longitudinal profundo para corte em solo - DPS 03 - tubo de concreto perfurado, areia e brita comerciais - madeira com utilização de 5 vezes</t>
  </si>
  <si>
    <t>Dreno longitudinal profundo para corte em solo - DPS 03 - tubo de concreto perfurado, areia extraída e brita produzida - madeira com utilização de 5 vezes</t>
  </si>
  <si>
    <t>Dreno longitudinal profundo para corte em solo - DPS 03 - tubo PEAD, areia e brita comerciais - madeira com utilização de 5 vezes</t>
  </si>
  <si>
    <t>Dreno longitudinal profundo para corte em solo - DPS 03 - tubo PEAD, areia extraída e brita produzida - madeira com utilização de 5 vezes</t>
  </si>
  <si>
    <t>Dreno longitudinal profundo para corte em solo - DPS 04 - tubo de concreto perfurado, areia e brita comerciais - madeira com utilização de 5 vezes</t>
  </si>
  <si>
    <t>Dreno longitudinal profundo para corte em solo - DPS 04 - tubo de concreto perfurado, areia extraída e brita produzida - madeira com utilização de 5 vezes</t>
  </si>
  <si>
    <t>Dreno longitudinal profundo para corte em solo - DPS 04 - tubo PEAD, areia e brita comerciais - madeira com utilização de 5 vezes</t>
  </si>
  <si>
    <t>Dreno longitudinal profundo para corte em solo - DPS 04 - tubo PEAD, areia extraída e brita produzida - madeira com utilização de 5 vezes</t>
  </si>
  <si>
    <t>Dreno longitudinal profundo para corte em solo - DPS 05 - dreno cego - brita comercial</t>
  </si>
  <si>
    <t>Dreno longitudinal profundo para corte em solo - DPS 05 - dreno cego - brita produzida</t>
  </si>
  <si>
    <t>Dreno longitudinal profundo para corte em solo - DPS 06 - dreno cego - brita comercial</t>
  </si>
  <si>
    <t>Dreno longitudinal profundo para corte em solo - DPS 06 - dreno cego - brita produzida</t>
  </si>
  <si>
    <t>Dreno longitudinal profundo para corte em solo - DPS 07 - tubo de concreto perfurado e brita produzida</t>
  </si>
  <si>
    <t>Dreno longitudinal profundo para corte em solo - DPS 07 - tubo PEAD e brita comercial</t>
  </si>
  <si>
    <t>Dreno longitudinal profundo para corte em solo - DPS 07 - tubo PEAD e brita produzida</t>
  </si>
  <si>
    <t>Dreno longitudinal profundo para corte em solo - DPS 08 - tubo de concreto perfurado e brita comercial</t>
  </si>
  <si>
    <t>Dreno longitudinal profundo para corte em solo - DPS 08 - tubo de concreto perfurado e brita produzida</t>
  </si>
  <si>
    <t>Dreno longitudinal profundo para corte em solo - DPS 08 - tubo PEAD e brita comercial</t>
  </si>
  <si>
    <t>Dreno longitudinal profundo para corte em solo - DPS 08 - tubo PEAD e brita produzida</t>
  </si>
  <si>
    <t>Dreno profundo H = 1,0 m - com geocomposto drenante - inclusive escavação e reaterro</t>
  </si>
  <si>
    <t>Dreno profundo H = 1,5 m - com geocomposto drenante - inclusive escavação e reaterro</t>
  </si>
  <si>
    <t>Dreno sub-horizontal - DSH 01 - material de 1ª categoria</t>
  </si>
  <si>
    <t>Dreno sub-horizontal - DSH 01 - material de 2ª categoria</t>
  </si>
  <si>
    <t>Dreno subsuperficial - DSS 01 - tubo de concreto perfurado e areia comercial</t>
  </si>
  <si>
    <t>Dreno subsuperficial - DSS 01 - tubo de concreto perfurado e areia extraída</t>
  </si>
  <si>
    <t>Dreno subsuperficial - DSS 01 - tubo PEAD e areia comercial</t>
  </si>
  <si>
    <t>Dreno subsuperficial - DSS 01 - tubo PEAD e areia extraída</t>
  </si>
  <si>
    <t>Dreno subsuperficial - DSS 02 - brita comercial</t>
  </si>
  <si>
    <t>Dreno subsuperficial - DSS 02 - brita produzida</t>
  </si>
  <si>
    <t>Dreno subsuperficial - DSS 03 - brita comercial</t>
  </si>
  <si>
    <t>Dreno subsuperficial - DSS 03 - brita produzida</t>
  </si>
  <si>
    <t>Dreno subsuperficial - DSS 04 - tubo de concreto perfurado e brita comercial</t>
  </si>
  <si>
    <t>Dreno subsuperficial - DSS 04 - tubo de concreto perfurado e brita produzida</t>
  </si>
  <si>
    <t>Dreno subsuperficial - DSS 04 - tubo PEAD e brita comercial</t>
  </si>
  <si>
    <t>Dreno subsuperficial - DSS 04 - tubo PEAD e brita produzida</t>
  </si>
  <si>
    <t>Dreno tipo barbacã - DRB 01 - D = 75 mm em estrutura de contenção de encosta - excluso o tubo de drenagem</t>
  </si>
  <si>
    <t>Dreno tipo barbacã - DRB 02 - D = 50 mm em estrutura de contenção de encosta - excluso o tubo de drenagem</t>
  </si>
  <si>
    <t>Entrada para descida d'água - EDA 01 A - areia e brita comerciais</t>
  </si>
  <si>
    <t>Entrada para descida d'água - EDA 01 A - areia extraída e brita produzida</t>
  </si>
  <si>
    <t>Entrada para descida d'água - EDA 01 B - areia e brita comerciais</t>
  </si>
  <si>
    <t>Entrada para descida d'água - EDA 01 B - areia extraída e brita produzida</t>
  </si>
  <si>
    <t>Entrada para descida d'água - EDA 02 A - areia e brita comerciais</t>
  </si>
  <si>
    <t>Entrada para descida d'água - EDA 02 A - areia extraída e brita produzida</t>
  </si>
  <si>
    <t>Entrada para descida d'água - EDA 02 B - areia e brita comerciais</t>
  </si>
  <si>
    <t>Entrada para descida d'água - EDA 02 B - areia extraída e brita produzida</t>
  </si>
  <si>
    <t>Entrada para descida d'água - EDA 03 A - areia e brita comerciais</t>
  </si>
  <si>
    <t>Entrada para descida d'água - EDA 03 A - areia extraída e brita produzida</t>
  </si>
  <si>
    <t>Entrada para descida d'água - EDA 03 B - areia e brita comerciais</t>
  </si>
  <si>
    <t>Entrada para descida d'água - EDA 03 B - areia extraída e brita produzida</t>
  </si>
  <si>
    <t>Entrada para descida d'água - EDA 04 A - areia e brita comerciais</t>
  </si>
  <si>
    <t>Entrada para descida d'água - EDA 04 A - areia extraída e brita produzida</t>
  </si>
  <si>
    <t>Entrada para descida d'água - EDA 04 B - areia e brita comerciais</t>
  </si>
  <si>
    <t>Entrada para descida d'água - EDA 04 B - areia extraída e brita produzida</t>
  </si>
  <si>
    <t>Entrada para descida d'água - EDA 05 A - areia e brita comerciais</t>
  </si>
  <si>
    <t>Entrada para descida d'água - EDA 05 A - areia extraída e brita produzida</t>
  </si>
  <si>
    <t>Entrada para descida d'água - EDA 05 B - areia e brita comerciais</t>
  </si>
  <si>
    <t>Entrada para descida d'água - EDA 05 B - areia extraída e brita produzida</t>
  </si>
  <si>
    <t>Entrada para descida d'água - EDA 06 A - areia e brita comerciais</t>
  </si>
  <si>
    <t>Entrada para descida d'água - EDA 06 A - areia extraída e brita produzida</t>
  </si>
  <si>
    <t>Entrada para descida d'água - EDA 06 B - areia e brita comerciais</t>
  </si>
  <si>
    <t>Entrada para descida d'água - EDA 06 B - areia extraída e brita produzida</t>
  </si>
  <si>
    <t>Entrada para descida d'água - EDA 07 A - areia e brita comerciais</t>
  </si>
  <si>
    <t>Entrada para descida d'água - EDA 07 A - areia extraída e brita produzida</t>
  </si>
  <si>
    <t>Entrada para descida d'água - EDA 07 B - areia e brita comerciais</t>
  </si>
  <si>
    <t>Entrada para descida d'água - EDA 07 B - areia extraída e brita produzida</t>
  </si>
  <si>
    <t>Entrada para descida d'água - EDA 08 A - areia e brita comerciais</t>
  </si>
  <si>
    <t>Entrada para descida d'água - EDA 08 A - areia extraída e brita produzida</t>
  </si>
  <si>
    <t>Entrada para descida d'água - EDA 08 B - areia e brita comerciais</t>
  </si>
  <si>
    <t>Entrada para descida d'água - EDA 08 B - areia extraída e brita produzida</t>
  </si>
  <si>
    <t>Entrada para descida d'água - EDA 09 A - areia e brita comerciais</t>
  </si>
  <si>
    <t>Entrada para descida d'água - EDA 09 A - areia extraída e brita produzida</t>
  </si>
  <si>
    <t>Entrada para descida d'água - EDA 09 B - areia e brita comerciais</t>
  </si>
  <si>
    <t>Entrada para descida d'água - EDA 09 B - areia extraída e brita produzida</t>
  </si>
  <si>
    <t>Entrada para descida d'água - EDA 10 A - areia e brita comerciais</t>
  </si>
  <si>
    <t>Entrada para descida d'água - EDA 10 A - areia extraída e brita produzida</t>
  </si>
  <si>
    <t>Entrada para descida d'água - EDA 10 B - areia e brita comerciais</t>
  </si>
  <si>
    <t>Entrada para descida d'água - EDA 10 B - areia extraída e brita produzida</t>
  </si>
  <si>
    <t>Entrada para descida d'água - EDA 11 A - areia e brita comerciais</t>
  </si>
  <si>
    <t>Entrada para descida d'água - EDA 11 A - areia extraída e brita produzida</t>
  </si>
  <si>
    <t>Entrada para descida d'água - EDA 11 B - areia e brita comerciais</t>
  </si>
  <si>
    <t>Entrada para descida d'água - EDA 11 B - areia extraída e brita produzida</t>
  </si>
  <si>
    <t>Entrada para descida d'água - EDA 12 A - areia e brita comerciais</t>
  </si>
  <si>
    <t>Entrada para descida d'água - EDA 12 A - areia extraída e brita produzida</t>
  </si>
  <si>
    <t>Entrada para descida d'água - EDA 12 B - areia e brita comerciais</t>
  </si>
  <si>
    <t>Entrada para descida d'água - EDA 12 B - areia extraída e brita produzida</t>
  </si>
  <si>
    <t>Entrada para descida d'água - EDA 13 A - areia e brita comerciais</t>
  </si>
  <si>
    <t>Entrada para descida d'água - EDA 13 A - areia extraída e brita produzida</t>
  </si>
  <si>
    <t>Entrada para descida d'água - EDA 13 B - areia e brita comerciais</t>
  </si>
  <si>
    <t>Entrada para descida d'água - EDA 13 B - areia extraída e brita produzida</t>
  </si>
  <si>
    <t>Entrada para descida d'água - EDA 14 A - areia e brita comerciais</t>
  </si>
  <si>
    <t>Entrada para descida d'água - EDA 14 A - areia extraída e brita produzida</t>
  </si>
  <si>
    <t>Entrada para descida d'água - EDA 14 B - areia e brita comerciais</t>
  </si>
  <si>
    <t>Entrada para descida d'água - EDA 14 B - areia extraída e brita produzida</t>
  </si>
  <si>
    <t>Entrada para descida d'água - EDA 15 A - areia e brita comerciais</t>
  </si>
  <si>
    <t>Entrada para descida d'água - EDA 15 A - areia extraída e brita produzida</t>
  </si>
  <si>
    <t>Entrada para descida d'água - EDA 15 B - areia e brita comerciais</t>
  </si>
  <si>
    <t>Entrada para descida d'água - EDA 15 B - areia extraída e brita produzida</t>
  </si>
  <si>
    <t>Entrada para descida d'água - EDA 16 A - areia e brita comerciais</t>
  </si>
  <si>
    <t>Entrada para descida d'água - EDA 16 A - areia extraída e brita produzida</t>
  </si>
  <si>
    <t>Entrada para descida d'água - EDA 16 B - areia e brita comerciais</t>
  </si>
  <si>
    <t>Entrada para descida d'água - EDA 16 B - areia extraída e brita produzida</t>
  </si>
  <si>
    <t>Envelope de brita para tubos com diâmetro externo de 75 a 110 mm - L = 15 cm e H = 15 cm</t>
  </si>
  <si>
    <t>Escavação mecânica de vala para drenagem com valetadeira em material de 1ª categoria</t>
  </si>
  <si>
    <t>Escavação mecânica de vala trapezoidal ou triangular em material de 1ª categoria para drenagem superficial com retroescavadeira - 0,10 m² ≤ seção &lt; 0,15 m²</t>
  </si>
  <si>
    <t>Escavação mecânica de vala trapezoidal ou triangular em material de 1ª categoria para drenagem superficial com retroescavadeira - 0,15 m² ≤ seção &lt; 0,20 m²</t>
  </si>
  <si>
    <t>Escavação mecânica de vala trapezoidal ou triangular em material de 1ª categoria para drenagem superficial com retroescavadeira - 0,20 m² ≤ seção &lt; 0,30 m²</t>
  </si>
  <si>
    <t>Escavação mecânica de vala trapezoidal ou triangular em material de 1ª categoria para drenagem superficial com retroescavadeira - 0,30 m² ≤ seção &lt; 0,50 m²</t>
  </si>
  <si>
    <t>Escavação mecânica de vala trapezoidal ou triangular em material de 1ª categoria para drenagem superficial com retroescavadeira - seção &lt; 0,10 m²</t>
  </si>
  <si>
    <t>Esgotamento de água com bomba submersa</t>
  </si>
  <si>
    <t>Esgotamento de dreno horizontal profundo a vácuo</t>
  </si>
  <si>
    <t>Geodreno vertical para tratamento de solos moles</t>
  </si>
  <si>
    <t>Grelha de concreto 54 x 100 cm para boca-de-lobo - areia e brita comerciais - sobrecarga do trem tipo TB 45</t>
  </si>
  <si>
    <t>Grelha de concreto 54 x 100 cm para boca-de-lobo - areia extraída e brita produzida - sobrecarga do trem tipo TB 45</t>
  </si>
  <si>
    <t>Lastro de areia comercial - espalhamento manual</t>
  </si>
  <si>
    <t>Lastro de areia comercial - espalhamento mecânico</t>
  </si>
  <si>
    <t>Lastro de areia extraída - espalhamento manual</t>
  </si>
  <si>
    <t>Lastro de areia extraída - espalhamento mecânico</t>
  </si>
  <si>
    <t>Lastro de brita comercial compactado com soquete vibratório - espalhamento manual</t>
  </si>
  <si>
    <t>Lastro de brita produzida compactado com soquete vibratório - espalhamento manual</t>
  </si>
  <si>
    <t>Lastro de pedra de mão ou rachão - espalhamento manual</t>
  </si>
  <si>
    <t>Meio-fio de concreto - MFC 01 - areia e brita comerciais - fôrma de madeira</t>
  </si>
  <si>
    <t>Meio-fio de concreto - MFC 01 - areia extraída e brita produzida - fôrma de madeira</t>
  </si>
  <si>
    <t>Meio-fio de concreto - MFC 01 moldado no local com extrusora e concreto usinado - areia e brita comerciais</t>
  </si>
  <si>
    <t>Meio-fio de concreto - MFC 01 moldado no local com extrusora e concreto usinado - areia extraída e brita produzida</t>
  </si>
  <si>
    <t>Meio-fio de concreto - MFC 02 - areia e brita comerciais - fôrma de madeira</t>
  </si>
  <si>
    <t>Meio-fio de concreto - MFC 02 - areia extraída e brita produzida - fôrma de madeira</t>
  </si>
  <si>
    <t>Meio-fio de concreto - MFC 02 moldado no local com extrusora e concreto usinado - areia e brita comerciais</t>
  </si>
  <si>
    <t>Meio-fio de concreto - MFC 02 moldado no local com extrusora e concreto usinado - areia extraída e brita produzida</t>
  </si>
  <si>
    <t>Meio-fio de concreto - MFC 03 - areia e brita comerciais - fôrma de madeira</t>
  </si>
  <si>
    <t>Meio-fio de concreto - MFC 03 - areia extraída e brita produzida - fôrma de madeira</t>
  </si>
  <si>
    <t>Meio-fio de concreto - MFC 03 moldado no local com extrusora e concreto usinado - areia e brita comerciais</t>
  </si>
  <si>
    <t>Meio-fio de concreto - MFC 03 moldado no local com extrusora e concreto usinado - areia extraída e brita produzida</t>
  </si>
  <si>
    <t>Meio-fio de concreto - MFC 04 - areia e brita comerciais - fôrma de madeira</t>
  </si>
  <si>
    <t>Meio-fio de concreto - MFC 04 - areia extraída e brita produzida - fôrma de madeira</t>
  </si>
  <si>
    <t>Meio-fio de concreto - MFC 04 moldado no local com extrusora e concreto usinado - areia e brita comerciais</t>
  </si>
  <si>
    <t>Meio-fio de concreto - MFC 04 moldado no local com extrusora e concreto usinado - areia extraída e brita produzida</t>
  </si>
  <si>
    <t>Meio-fio de concreto - MFC 05 - areia e brita comerciais - fôrma de madeira</t>
  </si>
  <si>
    <t>Meio-fio de concreto - MFC 05 - areia extraída e brita produzida - fôrma de madeira</t>
  </si>
  <si>
    <t>Meio-fio de concreto - MFC 05 moldado no local com extrusora e concreto usinado - areia e brita comerciais</t>
  </si>
  <si>
    <t>Meio-fio de concreto - MFC 05 moldado no local com extrusora e concreto usinado - areia extraída e brita produzida</t>
  </si>
  <si>
    <t>Meio-fio de concreto - MFC 06 - areia e brita comerciais - fôrma de madeira</t>
  </si>
  <si>
    <t>Meio-fio de concreto - MFC 06 - areia extraída e brita produzida - fôrma de madeira</t>
  </si>
  <si>
    <t>Meio-fio de concreto - MFC 06 moldado no local com extrusora e concreto usinado - areia e brita comerciais</t>
  </si>
  <si>
    <t>Meio-fio de concreto - MFC 06 moldado no local com extrusora e concreto usinado - areia extraída e brita produzida</t>
  </si>
  <si>
    <t>Meio-fio de concreto - MFC 07 - areia e brita comerciais - fôrma de madeira</t>
  </si>
  <si>
    <t>Meio-fio de concreto - MFC 07 - areia extraída e brita produzida - fôrma de madeira</t>
  </si>
  <si>
    <t>Meio-fio de concreto - MFC 07 moldado no local com extrusora e concreto usinado - areia e brita comerciais</t>
  </si>
  <si>
    <t>Meio-fio de concreto - MFC 07 moldado no local com extrusora e concreto usinado - areia extraída e brita produzida</t>
  </si>
  <si>
    <t>Meio-fio de concreto - MFC 08 - areia e brita comerciais - fôrma de madeira</t>
  </si>
  <si>
    <t>Meio-fio de concreto - MFC 08 - areia extraída e brita produzida - fôrma de madeira</t>
  </si>
  <si>
    <t>Meio-fio de concreto - MFC 08 moldado no local com extrusora e concreto usinado - areia e brita comerciais</t>
  </si>
  <si>
    <t>Meio-fio de concreto - MFC 08 moldado no local com extrusora e concreto usinado - areia extraída e brita produzida</t>
  </si>
  <si>
    <t>Microvala para dreno de pavimento com geocomposto drenante H = 0,4 m</t>
  </si>
  <si>
    <t>Microvala para dreno de pavimento com geocomposto drenante H = 0,6 m</t>
  </si>
  <si>
    <t>Perfuração para dreno sub-horizontal em material de 1ª categoria com D = 75 mm (linha NW)</t>
  </si>
  <si>
    <t>Perfuração para dreno sub-horizontal em material de 2ª categoria com D = 75 mm (linha NW)</t>
  </si>
  <si>
    <t>Poço de visita - PVI 01 - areia e brita comerciais</t>
  </si>
  <si>
    <t>Poço de visita - PVI 01 - areia extraída e brita produzida</t>
  </si>
  <si>
    <t>Poço de visita - PVI 02 - areia e brita comerciais</t>
  </si>
  <si>
    <t>Poço de visita - PVI 02 - areia extraída e brita produzida</t>
  </si>
  <si>
    <t>Poço de visita - PVI 03 - areia e brita comerciais</t>
  </si>
  <si>
    <t>Poço de visita - PVI 03 - areia extraída e brita produzida</t>
  </si>
  <si>
    <t>Poço de visita - PVI 04 - areia e brita comerciais</t>
  </si>
  <si>
    <t>Poço de visita - PVI 04 - areia extraída e brita produzida</t>
  </si>
  <si>
    <t>Poço de visita - PVI 05 - areia e brita comerciais</t>
  </si>
  <si>
    <t>Poço de visita - PVI 05 - areia extraída e brita produzida</t>
  </si>
  <si>
    <t>Poço de visita - PVI 06 - areia e brita comerciais</t>
  </si>
  <si>
    <t>Poço de visita - PVI 06 - areia extraída e brita produzida</t>
  </si>
  <si>
    <t>Poço de visita - PVI 07 - areia e brita comerciais</t>
  </si>
  <si>
    <t>Poço de visita - PVI 07 - areia extraída e brita produzida</t>
  </si>
  <si>
    <t>Poço de visita - PVI 08 - areia e brita comerciais</t>
  </si>
  <si>
    <t>Poço de visita - PVI 08 - areia extraída e brita produzida</t>
  </si>
  <si>
    <t>Poço de visita - PVI 09 - areia e brita comerciais</t>
  </si>
  <si>
    <t>Poço de visita - PVI 09 - areia extraída e brita produzida</t>
  </si>
  <si>
    <t>Poço de visita - PVI 10 - areia e brita comerciais</t>
  </si>
  <si>
    <t>Poço de visita - PVI 10 - areia extraída e brita produzida</t>
  </si>
  <si>
    <t>Poço de visita - PVI 11 - areia e brita comerciais</t>
  </si>
  <si>
    <t>Poço de visita - PVI 11 - areia extraída e brita produzida</t>
  </si>
  <si>
    <t>Poço de visita - PVI 12 - areia e brita comerciais</t>
  </si>
  <si>
    <t>Poço de visita - PVI 12 - areia extraída e brita produzida</t>
  </si>
  <si>
    <t>Poço de visita - PVI 13 - areia e brita comerciais</t>
  </si>
  <si>
    <t>Poço de visita - PVI 13 - areia extraída e brita produzida</t>
  </si>
  <si>
    <t>Poço de visita - PVI 14 - areia e brita comerciais</t>
  </si>
  <si>
    <t>Poço de visita - PVI 14 - areia extraída e brita produzida</t>
  </si>
  <si>
    <t>Poço de visita - PVI 15 - areia e brita comerciais</t>
  </si>
  <si>
    <t>Poço de visita - PVI 15 - areia extraída e brita produzida</t>
  </si>
  <si>
    <t>Poço de visita - PVI 16 - areia e brita comerciais</t>
  </si>
  <si>
    <t>Poço de visita - PVI 16 - areia extraída e brita produzida</t>
  </si>
  <si>
    <t>Poço de visita - PVI 17 - areia e brita comerciais</t>
  </si>
  <si>
    <t>Poço de visita - PVI 17 - areia extraída e brita produzida</t>
  </si>
  <si>
    <t>Poço de visita - PVI 18 - areia e brita comerciais</t>
  </si>
  <si>
    <t>Poço de visita - PVI 18 - areia extraída e brita produzida</t>
  </si>
  <si>
    <t>Reaterro e compactação em vala de dreno com geocomposto</t>
  </si>
  <si>
    <t>Sarjeta trapezoidal de canteiro central de concreto - SZCC 100-25 - areia e brita comerciais</t>
  </si>
  <si>
    <t>Sarjeta trapezoidal de canteiro central de concreto - SZCC 100-25 - areia extraída e brita produzida</t>
  </si>
  <si>
    <t>Sarjeta trapezoidal de canteiro central de concreto - SZCC 100-25 moldada no local com extrusora e concreto usinado - areia e brita comerciais</t>
  </si>
  <si>
    <t>Sarjeta trapezoidal de canteiro central de concreto - SZCC 100-25 moldada no local com extrusora e concreto usinado - areia extraída e brita produzida</t>
  </si>
  <si>
    <t>Sarjeta trapezoidal de canteiro central de concreto - SZCC 140-35 - areia e brita comerciais</t>
  </si>
  <si>
    <t>Sarjeta trapezoidal de canteiro central de concreto - SZCC 140-35 - areia extraída e brita produzida</t>
  </si>
  <si>
    <t>Sarjeta trapezoidal de canteiro central de concreto - SZCC 140-35 moldada no local com extrusora e concreto usinado - areia e brita comerciais</t>
  </si>
  <si>
    <t>Sarjeta trapezoidal de canteiro central de concreto - SZCC 140-35 moldada no local com extrusora e concreto usinado - areia extraída e brita produzida</t>
  </si>
  <si>
    <t>Sarjeta trapezoidal de concreto - SZC 60-20 - escavação mecânica - areia e brita comerciais</t>
  </si>
  <si>
    <t>Sarjeta trapezoidal de concreto - SZC 60-20 - escavação mecânica - areia extraída e brita produzida</t>
  </si>
  <si>
    <t>Sarjeta trapezoidal de concreto - SZC 60-20 moldada no local com extrusora e concreto usinado - escavação mecânica - areia e brita comerciais</t>
  </si>
  <si>
    <t>Sarjeta trapezoidal de concreto - SZC 60-20 moldada no local com extrusora e concreto usinado - escavação mecânica - areia extraída e brita produzida</t>
  </si>
  <si>
    <t>Sarjeta trapezoidal de concreto - SZC 90-30 - escavação mecânica - areia e brita comerciais</t>
  </si>
  <si>
    <t>Sarjeta trapezoidal de concreto - SZC 90-30 - escavação mecânica - areia extraída e brita produzida</t>
  </si>
  <si>
    <t>Sarjeta trapezoidal de concreto - SZC 90-30 moldada no local com extrusora e concreto usinado - escavação mecânica - areia e brita comerciais</t>
  </si>
  <si>
    <t>Sarjeta trapezoidal de concreto - SZC 90-30 moldada no local com extrusora e concreto usinado - escavação mecânica - areia extraída e brita produzida</t>
  </si>
  <si>
    <t>Sarjeta trapezoidal de grama - SZG 60-20 - escavação mecânica</t>
  </si>
  <si>
    <t>Sarjeta trapezoidal de grama - SZG 90-30 - escavação mecânica</t>
  </si>
  <si>
    <t>Sarjeta trapezoidal sem revestimento - SZT 60-20 - escavação mecânica</t>
  </si>
  <si>
    <t>Sarjeta trapezoidal sem revestimento - SZT 90-30 - escavação mecânica</t>
  </si>
  <si>
    <t>Sarjeta triangular de canteiro central de concreto - STCC 100-25 - areia e brita comerciais</t>
  </si>
  <si>
    <t>Sarjeta triangular de canteiro central de concreto - STCC 100-25 - areia extraída e brita produzida</t>
  </si>
  <si>
    <t>Sarjeta triangular de canteiro central de concreto - STCC 100-25 moldada no local com extrusora e concreto usinado - areia e brita comerciais</t>
  </si>
  <si>
    <t>Sarjeta triangular de canteiro central de concreto - STCC 100-25 moldada no local com extrusora e concreto usinado - areia extraída e brita produzida</t>
  </si>
  <si>
    <t>Sarjeta triangular de canteiro central de concreto - STCC 140-35 - areia e brita comerciais</t>
  </si>
  <si>
    <t>Sarjeta triangular de canteiro central de concreto - STCC 140-35 - areia extraída e brita produzida</t>
  </si>
  <si>
    <t>Sarjeta triangular de canteiro central de concreto - STCC 140-35 moldada no local com extrusora e concreto usinado - areia e brita comerciais</t>
  </si>
  <si>
    <t>Sarjeta triangular de canteiro central de concreto - STCC 140-35 moldada no local com extrusora e concreto usinado - areia extraída e brita produzida</t>
  </si>
  <si>
    <t>Sarjeta triangular de canteiro central de grama - STCG 100-25 - escavação mecânica</t>
  </si>
  <si>
    <t>Sarjeta triangular de canteiro central de grama - STCG 140-35 - escavação mecânica</t>
  </si>
  <si>
    <t>Sarjeta triangular de canteiro central de grama - STCG 200-25 - escavação mecânica</t>
  </si>
  <si>
    <t>Sarjeta triangular de canteiro central de grama - STCG 300-37,5 - escavação mecânica</t>
  </si>
  <si>
    <t>Sarjeta triangular de concreto - STC 100-20 - escavação mecânica - areia e brita comerciais</t>
  </si>
  <si>
    <t>Sarjeta triangular de concreto - STC 100-20 - escavação mecânica - areia extraída e brita produzida</t>
  </si>
  <si>
    <t>Sarjeta triangular de concreto - STC 100-20 moldada no local com extrusora e concreto usinado - escavação mecânica - areia e brita comerciais</t>
  </si>
  <si>
    <t>Sarjeta triangular de concreto - STC 100-20 moldada no local com extrusora e concreto usinado - escavação mecânica - areia extraída e brita produzida</t>
  </si>
  <si>
    <t>Sarjeta triangular de concreto - STC 100-21 - escavação mecânica - areia e brita comerciais</t>
  </si>
  <si>
    <t>Sarjeta triangular de concreto - STC 100-21 - escavação mecânica - areia extraída e brita produzida</t>
  </si>
  <si>
    <t>Sarjeta triangular de concreto - STC 100-21 moldada no local com extrusora e concreto usinado - escavação mecânica - areia e brita comerciais</t>
  </si>
  <si>
    <t>Sarjeta triangular de concreto - STC 100-21 moldada no local com extrusora e concreto usinado - escavação mecânica - areia extraída e brita produzida</t>
  </si>
  <si>
    <t>Sarjeta triangular de concreto - STC 108-25 - escavação mecânica - areia e brita comerciais</t>
  </si>
  <si>
    <t>Sarjeta triangular de concreto - STC 108-25 - escavação mecânica - areia extraída e brita produzida</t>
  </si>
  <si>
    <t>Sarjeta triangular de concreto - STC 108-25 moldada no local com extrusora e concreto usinado - escavação mecânica - areia e brita comerciais</t>
  </si>
  <si>
    <t>Sarjeta triangular de concreto - STC 108-25 moldada no local com extrusora e concreto usinado - escavação mecânica - areia extraída e brita produzida</t>
  </si>
  <si>
    <t>Sarjeta triangular de concreto - STC 125-25 - escavação mecânica - areia e brita comerciais</t>
  </si>
  <si>
    <t>Sarjeta triangular de concreto - STC 125-25 - escavação mecânica - areia extraída e brita produzida</t>
  </si>
  <si>
    <t>Sarjeta triangular de concreto - STC 125-25 moldada no local com extrusora e concreto usinado - escavação mecânica - areia e brita comerciais</t>
  </si>
  <si>
    <t>Sarjeta triangular de concreto - STC 125-25 moldada no local com extrusora e concreto usinado - escavação mecânica - areia extraída e brita produzida</t>
  </si>
  <si>
    <t>Sarjeta triangular de concreto - STC 125-27 - escavação mecânica - areia e brita comerciais</t>
  </si>
  <si>
    <t>Sarjeta triangular de concreto - STC 125-27 - escavação mecânica - areia extraída e brita produzida</t>
  </si>
  <si>
    <t>Sarjeta triangular de concreto - STC 125-27 moldada no local com extrusora e concreto usinado - escavação mecânica - areia e brita comerciais</t>
  </si>
  <si>
    <t>Sarjeta triangular de concreto - STC 125-27 moldada no local com extrusora e concreto usinado - escavação mecânica - areia extraída e brita produzida</t>
  </si>
  <si>
    <t>Sarjeta triangular de concreto - STC 150-30 - escavação mecânica - areia e brita comerciais</t>
  </si>
  <si>
    <t>Sarjeta triangular de concreto - STC 150-30 - escavação mecânica - areia extraída e brita produzida</t>
  </si>
  <si>
    <t>Sarjeta triangular de concreto - STC 150-30 moldada no local com extrusora e concreto usinado - escavação mecânica - areia e brita comerciais</t>
  </si>
  <si>
    <t>Sarjeta triangular de concreto - STC 150-30 moldada no local com extrusora e concreto usinado - escavação mecânica - areia extraída e brita produzida</t>
  </si>
  <si>
    <t>Sarjeta triangular de concreto - STC 150-32 - escavação mecânica - areia e brita comerciais</t>
  </si>
  <si>
    <t>Sarjeta triangular de concreto - STC 150-32 - escavação mecânica - areia extraída e brita produzida</t>
  </si>
  <si>
    <t>Sarjeta triangular de concreto - STC 150-32 moldada no local com extrusora e concreto usinado - escavação mecânica - areia e brita comerciais</t>
  </si>
  <si>
    <t>Sarjeta triangular de concreto - STC 150-32 moldada no local com extrusora e concreto usinado - escavação mecânica - areia extraída e brita produzida</t>
  </si>
  <si>
    <t>Sarjeta triangular de concreto - STC 73-15 - escavação mecânica - areia e brita comerciais</t>
  </si>
  <si>
    <t>Sarjeta triangular de concreto - STC 73-15 - escavação mecânica - areia extraída e brita produzida</t>
  </si>
  <si>
    <t>Sarjeta triangular de concreto - STC 73-15 moldada no local com extrusora e concreto usinado - escavação mecânica - areia e brita comerciais</t>
  </si>
  <si>
    <t>Sarjeta triangular de concreto - STC 73-15 moldada no local com extrusora e concreto usinado - escavação mecânica - areia extraída e brita produzida</t>
  </si>
  <si>
    <t>Sarjeta triangular de concreto - STC 80-15 - escavação mecânica - areia e brita comerciais</t>
  </si>
  <si>
    <t>Sarjeta triangular de concreto - STC 80-15 - escavação mecânica - areia extraída e brita produzida</t>
  </si>
  <si>
    <t>Sarjeta triangular de concreto - STC 80-15 moldada no local com extrusora e concreto usinado - escavação mecânica - areia e brita comerciais</t>
  </si>
  <si>
    <t>Sarjeta triangular de concreto - STC 80-15 moldada no local com extrusora e concreto usinado - escavação mecânica - areia extraída e brita produzida</t>
  </si>
  <si>
    <t>Sarjeta triangular de concreto - STC 80-17 - escavação mecânica - areia e brita comerciais</t>
  </si>
  <si>
    <t>Sarjeta triangular de concreto - STC 80-17 - escavação mecânica - areia extraída e brita produzida</t>
  </si>
  <si>
    <t>Sarjeta triangular de concreto - STC 80-17 moldada no local com extrusora e concreto usinado - escavação mecânica - areia e brita comerciais</t>
  </si>
  <si>
    <t>Sarjeta triangular de concreto - STC 80-17 moldada no local com extrusora e concreto usinado - escavação mecânica - areia extraída e brita produzida</t>
  </si>
  <si>
    <t>Sarjeta triangular de concreto - STC 88-20 - escavação mecânica - areia e brita comerciais</t>
  </si>
  <si>
    <t>Sarjeta triangular de concreto - STC 88-20 - escavação mecânica - areia extraída e brita produzida</t>
  </si>
  <si>
    <t>Sarjeta triangular de concreto - STC 88-20 moldada no local com extrusora e concreto usinado - escavação mecânica - areia e brita comerciais</t>
  </si>
  <si>
    <t>Sarjeta triangular de concreto - STC 88-20 moldada no local com extrusora e concreto usinado - escavação mecânica - areia extraída e brita produzida</t>
  </si>
  <si>
    <t>Sarjeta triangular de grama - STG 100-20 - escavação mecânica</t>
  </si>
  <si>
    <t>Sarjeta triangular de grama - STG 125-25 - escavação mecânica</t>
  </si>
  <si>
    <t>Sarjeta triangular de grama - STG 80-15 - escavação mecânica</t>
  </si>
  <si>
    <t>Sarjeta triangular sem revestimento - STT 100-20 - escavação mecânica</t>
  </si>
  <si>
    <t>Sarjeta triangular sem revestimento - STT 125-25 - escavação mecânica</t>
  </si>
  <si>
    <t>Sarjeta triangular sem revestimento - STT 80-15 - escavação mecânica</t>
  </si>
  <si>
    <t>Selo asfáltico de microvala para dreno de pavimento com geocomposto</t>
  </si>
  <si>
    <t>Transposição de segmentos de sarjeta - TSS 120 - areia e brita comerciais</t>
  </si>
  <si>
    <t>Transposição de segmentos de sarjeta - TSS 120 - areia extraída e brita produzida</t>
  </si>
  <si>
    <t>Transposição de segmentos de sarjeta - TSS 130 - areia e brita comerciais</t>
  </si>
  <si>
    <t>Transposição de segmentos de sarjeta - TSS 130 - areia extraída e brita produzida</t>
  </si>
  <si>
    <t>Transposição de segmentos de sarjeta - TSS 140 - areia e brita comerciais</t>
  </si>
  <si>
    <t>Transposição de segmentos de sarjeta - TSS 140 - areia extraída e brita produzida</t>
  </si>
  <si>
    <t>Transposição de segmentos de sarjeta - TSS 150 - areia e brita comerciais</t>
  </si>
  <si>
    <t>Transposição de segmentos de sarjeta - TSS 150 - areia extraída e brita produzida</t>
  </si>
  <si>
    <t>Transposição de segmentos de sarjeta - TSS 170 - areia e brita comerciais</t>
  </si>
  <si>
    <t>Transposição de segmentos de sarjeta - TSS 170 - areia extraída e brita produzida</t>
  </si>
  <si>
    <t>Transposição de segmentos de sarjeta - TSS 200 - areia e brita comerciais</t>
  </si>
  <si>
    <t>Transposição de segmentos de sarjeta - TSS 200 - areia extraída e brita produzida</t>
  </si>
  <si>
    <t>Tubo de concreto PA1 comercial para drenagem - D = 0,50 m - fornecimento e instalação</t>
  </si>
  <si>
    <t>Tubo de concreto PA1 comercial para drenagem - D = 0,60 m - fornecimento e instalação</t>
  </si>
  <si>
    <t>Tubo de concreto PA1 comercial para drenagem - D = 0,80 m - fornecimento e instalação</t>
  </si>
  <si>
    <t>Tubo de concreto PA1 comercial para drenagem - D = 1,00 m - fornecimento e instalação</t>
  </si>
  <si>
    <t>Tubo de concreto PA1 comercial para drenagem - D = 1,20 m - fornecimento e instalação</t>
  </si>
  <si>
    <t>Tubo de concreto PA1 comercial para drenagem - D = 1,50 m - fornecimento e instalação</t>
  </si>
  <si>
    <t>Tubo de concreto PA1 produzido na obra para drenagem - D = 0,60 m - areia e brita comerciais - fornecimento e instalação</t>
  </si>
  <si>
    <t>Tubo de concreto PA1 produzido na obra para drenagem - D = 0,60 m - areia extraída e brita produzida - fornecimento e instalação</t>
  </si>
  <si>
    <t>Tubo de concreto PA1 produzido na obra para drenagem - D = 0,80 m - areia e brita comerciais - fornecimento e instalação</t>
  </si>
  <si>
    <t>Tubo de concreto PA1 produzido na obra para drenagem - D = 0,80 m - areia extraída e brita produzida - fornecimento e instalação</t>
  </si>
  <si>
    <t>Tubo de concreto PA1 produzido na obra para drenagem - D = 1,00 m - areia e brita comerciais - fornecimento e instalação</t>
  </si>
  <si>
    <t>Tubo de concreto PA1 produzido na obra para drenagem - D = 1,00 m - areia extraída e brita produzida - fornecimento e instalação</t>
  </si>
  <si>
    <t>Tubo de concreto PA1 produzido na obra para drenagem - D = 1,20 m - areia e brita comerciais - fornecimento e instalação</t>
  </si>
  <si>
    <t>Tubo de concreto PA1 produzido na obra para drenagem - D = 1,20 m - areia extraída e brita produzida - fornecimento e instalação</t>
  </si>
  <si>
    <t>Tubo de concreto PA1 produzido na obra para drenagem - D = 1,50 m - areia e brita comerciais - fornecimento e instalação</t>
  </si>
  <si>
    <t>Tubo de concreto PA1 produzido na obra para drenagem - D = 1,50 m - areia extraída e brita produzida - fornecimento e instalação</t>
  </si>
  <si>
    <t>Tubo de concreto PA2 comercial para drenagem - D = 0,50 m - fornecimento e instalação</t>
  </si>
  <si>
    <t>Tubo de concreto PA2 comercial para drenagem - D = 0,60 m - fornecimento e instalação</t>
  </si>
  <si>
    <t>Tubo de concreto PA2 comercial para drenagem - D = 0,80 m - fornecimento e instalação</t>
  </si>
  <si>
    <t>Tubo de concreto PA2 comercial para drenagem - D = 1,00 m - fornecimento e instalação</t>
  </si>
  <si>
    <t>Tubo de concreto PA2 comercial para drenagem - D = 1,20 m - fornecimento e instalação</t>
  </si>
  <si>
    <t>Tubo de concreto PA2 comercial para drenagem - D = 1,50 m - fornecimento e instalação</t>
  </si>
  <si>
    <t>Tubo de concreto PA2 produzido na obra para drenagem - D = 0,60 m - areia e brita comerciais - fornecimento e instalação</t>
  </si>
  <si>
    <t>Tubo de concreto PA2 produzido na obra para drenagem - D = 0,60 m - areia extraída e brita produzida - fornecimento e instalação</t>
  </si>
  <si>
    <t>Tubo de concreto PA2 produzido na obra para drenagem - D = 0,80 m - areia e brita comerciais - fornecimento e instalação</t>
  </si>
  <si>
    <t>Tubo de concreto PA2 produzido na obra para drenagem - D = 0,80 m - areia extraída e brita produzida - fornecimento e instalação</t>
  </si>
  <si>
    <t>Tubo de concreto PA2 produzido na obra para drenagem - D = 1,00 m - areia e brita comerciais - fornecimento e instalação</t>
  </si>
  <si>
    <t>Tubo de concreto PA2 produzido na obra para drenagem - D = 1,00 m - areia extraída e brita produzida - fornecimento e instalação</t>
  </si>
  <si>
    <t>Tubo de concreto PA2 produzido na obra para drenagem - D = 1,20 m - areia e brita comerciais - fornecimento e instalação</t>
  </si>
  <si>
    <t>Tubo de concreto PA2 produzido na obra para drenagem - D = 1,20 m - areia extraída e brita produzida - fornecimento e instalação</t>
  </si>
  <si>
    <t>Tubo de concreto PA2 produzido na obra para drenagem - D = 1,50 m - areia e brita comerciais - fornecimento e instalação</t>
  </si>
  <si>
    <t>Tubo de concreto PA2 produzido na obra para drenagem - D = 1,50 m - areia extraída e brita produzida - fornecimento e instalação</t>
  </si>
  <si>
    <t>Tubo de concreto PA3 comercial para drenagem - D = 0,50 m - fornecimento e instalação</t>
  </si>
  <si>
    <t>Tubo de concreto PA3 comercial para drenagem - D = 0,60 m - fornecimento e instalação</t>
  </si>
  <si>
    <t>Tubo de concreto PA3 comercial para drenagem - D = 0,80 m - fornecimento e instalação</t>
  </si>
  <si>
    <t>Tubo de concreto PA3 comercial para drenagem - D = 1,00 m - fornecimento e instalação</t>
  </si>
  <si>
    <t>Tubo de concreto PA3 comercial para drenagem - D = 1,20 m - fornecimento e instalação</t>
  </si>
  <si>
    <t>Tubo de concreto PA3 comercial para drenagem - D = 1,50 m - fornecimento e instalação</t>
  </si>
  <si>
    <t>Tubo de concreto PA3 produzido na obra para drenagem - D = 0,60 m - areia e brita comerciais - fornecimento e instalação</t>
  </si>
  <si>
    <t>Tubo de concreto PA3 produzido na obra para drenagem - D = 0,60 m - areia extraída e brita produzida - fornecimento e instalação</t>
  </si>
  <si>
    <t>Tubo de concreto PA3 produzido na obra para drenagem - D = 0,80 m - areia e brita comerciais - fornecimento e instalação</t>
  </si>
  <si>
    <t>Tubo de concreto PA3 produzido na obra para drenagem - D = 0,80 m - areia extraída e brita produzida - fornecimento e instalação</t>
  </si>
  <si>
    <t>Tubo de concreto PA3 produzido na obra para drenagem - D = 1,00 m - areia e brita comerciais - fornecimento e instalação</t>
  </si>
  <si>
    <t>Tubo de concreto PA3 produzido na obra para drenagem - D = 1,00 m - areia extraída e brita produzida - fornecimento e instalação</t>
  </si>
  <si>
    <t>Tubo de concreto PA3 produzido na obra para drenagem - D = 1,20 m - areia e brita comerciais - fornecimento e instalação</t>
  </si>
  <si>
    <t>Tubo de concreto PA3 produzido na obra para drenagem - D = 1,20 m - areia extraída e brita produzida - fornecimento e instalação</t>
  </si>
  <si>
    <t>Tubo de concreto PA3 produzido na obra para drenagem - D = 1,50 m - areia e brita comerciais - fornecimento e instalação</t>
  </si>
  <si>
    <t>Tubo de concreto PA3 produzido na obra para drenagem - D = 1,50 m - areia extraída e brita produzida - fornecimento e instalação</t>
  </si>
  <si>
    <t>Tubo de concreto PA4 comercial para drenagem - D = 0,50 m - fornecimento e instalação</t>
  </si>
  <si>
    <t>Tubo de concreto PA4 comercial para drenagem - D = 0,60 m - fornecimento e instalação</t>
  </si>
  <si>
    <t>Tubo de concreto PA4 comercial para drenagem - D = 0,80 m - fornecimento e instalação</t>
  </si>
  <si>
    <t>Tubo de concreto PA4 comercial para drenagem - D = 1,00 m - fornecimento e instalação</t>
  </si>
  <si>
    <t>Tubo de concreto PA4 comercial para drenagem - D = 1,20 m - fornecimento e instalação</t>
  </si>
  <si>
    <t>Tubo de concreto PA4 comercial para drenagem - D = 1,50 m - fornecimento e instalação</t>
  </si>
  <si>
    <t>Tubo de concreto PA4 produzido na obra para drenagem - D = 0,60 m - areia e brita comerciais - fornecimento e instalação</t>
  </si>
  <si>
    <t>Tubo de concreto PA4 produzido na obra para drenagem - D = 0,60 m - areia extraída e brita produzida - fornecimento e instalação</t>
  </si>
  <si>
    <t>Tubo de concreto PA4 produzido na obra para drenagem - D = 0,80 m - areia e brita comerciais - fornecimento e instalação</t>
  </si>
  <si>
    <t>Tubo de concreto PA4 produzido na obra para drenagem - D = 0,80 m - areia extraída e brita produzida - fornecimento e instalação</t>
  </si>
  <si>
    <t>Tubo de concreto PA4 produzido na obra para drenagem - D = 1,00 m - areia e brita comerciais - fornecimento e instalação</t>
  </si>
  <si>
    <t>Tubo de concreto PA4 produzido na obra para drenagem - D = 1,00 m - areia extraída e brita produzida - fornecimento e instalação</t>
  </si>
  <si>
    <t>Tubo de concreto PA4 produzido na obra para drenagem - D = 1,20 m - areia e brita comerciais - fornecimento e instalação</t>
  </si>
  <si>
    <t>Tubo de concreto PA4 produzido na obra para drenagem - D = 1,20 m - areia extraída e brita produzida - fornecimento e instalação</t>
  </si>
  <si>
    <t>Tubo de concreto PA4 produzido na obra para drenagem - D = 1,50 m - areia e brita comerciais - fornecimento e instalação</t>
  </si>
  <si>
    <t>Tubo de concreto PA4 produzido na obra para drenagem - D = 1,50 m - areia extraída e brita produzida - fornecimento e instalação</t>
  </si>
  <si>
    <t>Tubo de concreto perfurado produzido na obra para drenagem - D = 0,40 m - fornecimento e instalação</t>
  </si>
  <si>
    <t>Tubo de PVC para dreno tipo barbacã - D = 50 mm - fornecimento e instalação</t>
  </si>
  <si>
    <t>Tubo de PVC para dreno tipo barbacã - D = 75 mm - fornecimento e instalação</t>
  </si>
  <si>
    <t>Tubo PEAD para drenagem - D = 1.000 mm - fornecimento e instalação</t>
  </si>
  <si>
    <t>Tubo PEAD para drenagem - D = 1.050 mm - fornecimento e instalação</t>
  </si>
  <si>
    <t>Tubo PEAD para drenagem - D = 1.200 mm - fornecimento e instalação</t>
  </si>
  <si>
    <t>Tubo PEAD para drenagem - D = 1.500 mm - fornecimento e instalação</t>
  </si>
  <si>
    <t>Tubo PEAD para drenagem - D = 400 mm - fornecimento e instalação</t>
  </si>
  <si>
    <t>Tubo PEAD para drenagem - D = 450 mm - fornecimento e instalação</t>
  </si>
  <si>
    <t>Tubo PEAD para drenagem - D = 500 mm - fornecimento e instalação</t>
  </si>
  <si>
    <t>Tubo PEAD para drenagem - D = 600 mm - fornecimento e instalação</t>
  </si>
  <si>
    <t>Tubo PEAD para drenagem - D = 750 mm - fornecimento e instalação</t>
  </si>
  <si>
    <t>Tubo PEAD para drenagem - D = 800 mm - fornecimento e instalação</t>
  </si>
  <si>
    <t>Tubo PEAD para drenagem - D = 900 mm - fornecimento e instalação</t>
  </si>
  <si>
    <t>Valeta de proteção de aterro sem revestimento - VPAT 120-30 - escavação mecânica</t>
  </si>
  <si>
    <t>Valeta de proteção de aterro sem revestimento - VPAT 160-30 - escavação mecânica</t>
  </si>
  <si>
    <t>Valeta de proteção de aterros com revestimento de concreto - VPAC 120-30 - escavação mecânica - areia e brita comerciais</t>
  </si>
  <si>
    <t>Valeta de proteção de aterros com revestimento de concreto - VPAC 120-30 - escavação mecânica - areia extraída e brita produzida</t>
  </si>
  <si>
    <t>Valeta de proteção de aterros com revestimento de concreto - VPAC 160-30 - escavação mecânica - areia e brita comerciais</t>
  </si>
  <si>
    <t>Valeta de proteção de aterros com revestimento de concreto - VPAC 160-30 - escavação mecânica - areia extraída e brita produzida</t>
  </si>
  <si>
    <t>Valeta de proteção de aterros com revestimento vegetal - VPAG 120-30 - escavação mecânica</t>
  </si>
  <si>
    <t>Valeta de proteção de aterros com revestimento vegetal - VPAG 160-30 - escavação mecânica</t>
  </si>
  <si>
    <t>Valeta de proteção de corte sem revestimento - VPCT 120-30 - escavação mecânica</t>
  </si>
  <si>
    <t>Valeta de proteção de corte sem revestimento - VPCT 160-30 - escavação mecânica</t>
  </si>
  <si>
    <t>Valeta de proteção de cortes com revestimento de concreto - VPCC 120-30 - escavação mecânica - areia e brita comerciais</t>
  </si>
  <si>
    <t>Valeta de proteção de cortes com revestimento de concreto - VPCC 120-30 - escavação mecânica - areia extraída e brita produzida</t>
  </si>
  <si>
    <t>Valeta de proteção de cortes com revestimento de concreto - VPCC 160-30 - escavação mecânica - areia e brita comerciais</t>
  </si>
  <si>
    <t>Valeta de proteção de cortes com revestimento de concreto - VPCC 160-30 - escavação mecânica - areia extraída e brita produzida</t>
  </si>
  <si>
    <t>Valeta de proteção de cortes com revestimento vegetal - VPCG 120-30 - escavação mecânica</t>
  </si>
  <si>
    <t>Valeta de proteção de cortes com revestimento vegetal - VPCG 160-30 - escavação mecânica</t>
  </si>
  <si>
    <t>Escoramento com estacas de perfis metálicos W 250 x 38,5 kg/m, espaçadas em 1,5 m, intercaladas com prancha de madeira com espessura de 5 cm e ficha de 0 a 0,2 H - sem reaproveitamento - fornecimento e instalação</t>
  </si>
  <si>
    <t>Escoramento com estacas de perfis metálicos W 250 x 38,5 kg/m, espaçadas em 1,5 m, intercaladas com prancha de madeira com espessura de 5 cm e ficha de 0,20 a 0,4 H - sem reaproveitamento - fornecimento e instalação</t>
  </si>
  <si>
    <t>Escoramento com estacas de perfis metálicos W 250 x 38,5 kg/m, espaçadas em 1,5 m, intercaladas com prancha de madeira com espessura de 5 cm e ficha de 0,40 a 0,6 H - sem reaproveitamento - fornecimento e instalação</t>
  </si>
  <si>
    <t>Escoramento com perfis metálicos W 150 x 18,0 kg/m a cada metro e chapas de aço - estroncas a cada 2 m não incluídas - profundidade de até 10 m - aço com utilização de 20 vezes - fornecimento, instalação e retirada</t>
  </si>
  <si>
    <t>Escoramento com pontaletes D = 10 cm - utilização de 1 vez - confecção, instalação e retirada</t>
  </si>
  <si>
    <t>Escoramento com pontaletes D = 10 cm - utilização de 2 vezes - confecção, instalação e retirada</t>
  </si>
  <si>
    <t>Escoramento com pontaletes D = 10 cm - utilização de 3 vezes - confecção, instalação e retirada</t>
  </si>
  <si>
    <t>Escoramento com pontaletes D = 10 cm - utilização de 5 vezes - confecção, instalação e retirada</t>
  </si>
  <si>
    <t>Escoramento com pontaletes D = 15 cm - utilização de 1 vez - confecção e instalação</t>
  </si>
  <si>
    <t>Escoramento com pontaletes D = 15 cm - utilização de 2 vezes - confecção, instalação e retirada</t>
  </si>
  <si>
    <t>Escoramento com pontaletes D = 15 cm - utilização de 3 vezes - confecção, instalação e retirada</t>
  </si>
  <si>
    <t>Escoramento com pontaletes D = 15 cm - utilização de 5 vezes - confecção, instalação e retirada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</si>
  <si>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</si>
  <si>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Escoramento contínuo de valas com tábuas de 2,5 x 30 cm e longarinas de 6 x 16 cm - estroncas a cada metro não incluídas - profundidade de até 4 m - madeira sem reaproveitamento - confecção e instalação</t>
  </si>
  <si>
    <t>Escoramento metálico com quadro tubular contraventado - capacidade de carga até 3,8 t/m² - quadro de 1,0 x 1,0 x 1,25 m - utilização de 50 vezes - fornecimento, instalação e retirada</t>
  </si>
  <si>
    <t>Escoramento metálico tubular galvanizado para formas com capacidade de 2.100 a 750 kg por unidade - regulável de 3,0 a 4,5 m - utilização de 20 vezes - fornecimento, instalação e retirada</t>
  </si>
  <si>
    <t>Escoramento metálico tubular galvanizado para formas com capacidade de 3.200 a 1.600 kg por unidade - regulável de 1,8 a 3,0 m - utilização de 20 vezes - fornecimento, instalação e retirada</t>
  </si>
  <si>
    <t>Estroncas em perfil metálico W 150 x 18,0 kg/m - utilização de 20 vezes</t>
  </si>
  <si>
    <t>Estroncas para valas com D = 15 cm - madeira com utilização de 3 vezes</t>
  </si>
  <si>
    <t>Estroncas para valas com D = 15 cm - madeira sem reaproveitamento</t>
  </si>
  <si>
    <t>Estroncas para valas com D = 20 cm - madeira com utilização de 3 vezes</t>
  </si>
  <si>
    <t>Estroncas para valas com D = 20 cm - madeira sem reaproveitamento</t>
  </si>
  <si>
    <t>Apoio náutico para a colocação da armação em camisa metálica</t>
  </si>
  <si>
    <t>Apoio náutico para a escavação com perfuratriz tipo Wirth em rocha com média dureza e média abrasão - resistência à compressão menor que 80 MPa - D = 600 a 1.800 mm</t>
  </si>
  <si>
    <t>Apoio náutico para a escavação com perfuratriz tipo Wirth em rocha de alta dureza e alta abrasão - resistência à compressão acima de 80 MPa - D = 600 a 1.800 mm</t>
  </si>
  <si>
    <t>Apoio náutico para a escavação com perfuratriz tipo Wirth em solo D = 600 a 1.800 mm</t>
  </si>
  <si>
    <t>Apoio náutico para a execução da concretagem de camisas metálicas</t>
  </si>
  <si>
    <t>Apoio náutico para a execução da cravação de camisa metálica D = 600 a 1.800 mm</t>
  </si>
  <si>
    <t>Armação de estaca escavada ou estaca barrete em aço CA-50 com apoio de guindaste - fornecimento, preparo e colocação</t>
  </si>
  <si>
    <t>Arrasamento de estacas de concreto com seção de até 900 cm²</t>
  </si>
  <si>
    <t>Arrasamento de estacas de concreto com seção superior à 900 cm²</t>
  </si>
  <si>
    <t>Berço para pré-moldagem de estacas protendidas com capacidade de 19 m³, inclusive formas metálicas - utilização de 100 vezes</t>
  </si>
  <si>
    <t>Camisa metálica com espessura de 12,5 mm D = 1.400 mm - cravada com martelo vibratório - sem escavação - cravação</t>
  </si>
  <si>
    <t>Camisa metálica com espessura de 12,5 mm D = 1.400 mm - para passagem de lâmina d'água - posicionamento</t>
  </si>
  <si>
    <t>Camisa metálica com espessura de 12,5 mm D = 1.500 mm - cravada com martelo vibratório - sem escavação - cravação</t>
  </si>
  <si>
    <t>Camisa metálica com espessura de 12,5 mm D = 1.500 mm - para passagem de lâmina d'água - posicionamento</t>
  </si>
  <si>
    <t>Camisa metálica com espessura de 12,5 mm D = 1.600 mm - cravada com martelo vibratório - sem escavação - cravação</t>
  </si>
  <si>
    <t>Camisa metálica com espessura de 12,5 mm D = 1.600 mm - para passagem de lâmina d'água - posicionamento</t>
  </si>
  <si>
    <t>Camisa metálica com espessura de 12,5 mm D = 1.700 mm - cravada com martelo vibratório - sem escavação - cravação</t>
  </si>
  <si>
    <t>Camisa metálica com espessura de 12,5 mm D = 1.700 mm - para passagem de lâmina d'água - posicionamento</t>
  </si>
  <si>
    <t>Camisa metálica com espessura de 12,5 mm D = 1.800 mm - cravada com martelo vibratório - sem escavação - cravação</t>
  </si>
  <si>
    <t>Camisa metálica com espessura de 12,5 mm D = 1.800 mm - para passagem de lâmina d'água - posicionamento</t>
  </si>
  <si>
    <t>Camisa metálica com espessura de 16 mm D = 1.500 mm - cravada com martelo vibratório - sem escavação - cravação</t>
  </si>
  <si>
    <t>Camisa metálica com espessura de 16 mm D = 1.500 mm - para passagem de lâmina d'água - posicionamento</t>
  </si>
  <si>
    <t>Camisa metálica com espessura de 16 mm D = 1.600 mm - cravada com martelo vibratório - sem escavação - cravação</t>
  </si>
  <si>
    <t>Camisa metálica com espessura de 16 mm D = 1.600 mm - para passagem de lâmina d'água - posicionamento</t>
  </si>
  <si>
    <t>Camisa metálica com espessura de 16 mm D = 1.700 mm - cravada com martelo vibratório - sem escavação - cravação</t>
  </si>
  <si>
    <t>Camisa metálica com espessura de 16 mm D = 1.700 mm - para passagem de lâmina d'água - posicionamento</t>
  </si>
  <si>
    <t>Camisa metálica com espessura de 16 mm D = 1.800 mm - cravada com martelo vibratório - sem escavação - cravação</t>
  </si>
  <si>
    <t>Camisa metálica com espessura de 16 mm D = 1.800 mm - para passagem de lâmina d'água - posicionamento</t>
  </si>
  <si>
    <t>Camisa metálica com espessura de 6,3 mm D = 1.000 mm - cravada com martelo vibratório - sem escavação - cravação</t>
  </si>
  <si>
    <t>Camisa metálica com espessura de 6,3 mm D = 1.000 mm - para passagem de lâmina d'água - posicionamento</t>
  </si>
  <si>
    <t>Camisa metálica com espessura de 6,3 mm D = 400 mm - cravada com martelo vibratório - sem escavação - cravação</t>
  </si>
  <si>
    <t>Camisa metálica com espessura de 6,3 mm D = 400 mm - para passagem de lâmina d'água - posicionamento</t>
  </si>
  <si>
    <t>Camisa metálica com espessura de 6,3 mm D = 500 mm - cravada com martelo vibratório - sem escavação - cravação</t>
  </si>
  <si>
    <t>Camisa metálica com espessura de 6,3 mm D = 500 mm - para passagem de lâmina d'água - posicionamento</t>
  </si>
  <si>
    <t>Camisa metálica com espessura de 6,3 mm D = 600 mm - cravada com martelo vibratório - sem escavação - cravação</t>
  </si>
  <si>
    <t>Camisa metálica com espessura de 6,3 mm D = 600 mm - para passagem de lâmina d'água - posicionamento</t>
  </si>
  <si>
    <t>Camisa metálica com espessura de 6,3 mm D = 700 mm - cravada com martelo vibratório - sem escavação - cravação</t>
  </si>
  <si>
    <t>Camisa metálica com espessura de 6,3 mm D = 700 mm - para passagem de lâmina d'água - posicionamento</t>
  </si>
  <si>
    <t>Camisa metálica com espessura de 6,3 mm D = 800 mm - cravada com martelo vibratório - sem escavação - cravação</t>
  </si>
  <si>
    <t>Camisa metálica com espessura de 6,3 mm D = 800 mm - para passagem de lâmina d'água - posicionamento</t>
  </si>
  <si>
    <t>Camisa metálica com espessura de 6,3 mm D = 900 mm - cravada com martelo vibratório - sem escavação - cravação</t>
  </si>
  <si>
    <t>Camisa metálica com espessura de 6,3 mm D = 900 mm - para passagem de lâmina d'água - posicionamento</t>
  </si>
  <si>
    <t>Camisa metálica com espessura de 8 mm D = 1.000 mm - cravada com martelo vibratório - sem escavação - cravação</t>
  </si>
  <si>
    <t>Camisa metálica com espessura de 8 mm D = 1.000 mm - para passagem de lâmina d'água - posicionamento</t>
  </si>
  <si>
    <t>Camisa metálica com espessura de 8 mm D = 1.100 mm - cravada com martelo vibratório - sem escavação - cravação</t>
  </si>
  <si>
    <t>Camisa metálica com espessura de 8 mm D = 1.100 mm - para passagem de lâmina d'água - posicionamento</t>
  </si>
  <si>
    <t>Camisa metálica com espessura de 8 mm D = 1.200 mm - cravada com martelo vibratório - sem escavação - cravação</t>
  </si>
  <si>
    <t>Camisa metálica com espessura de 8 mm D = 1.200 mm - para passagem de lâmina d'água - posicionamento</t>
  </si>
  <si>
    <t>Camisa metálica com espessura de 8 mm D = 700 mm - cravada com martelo vibratório - sem escavação - cravação</t>
  </si>
  <si>
    <t>Camisa metálica com espessura de 8 mm D = 700 mm - para passagem de lâmina d'água - posicionamento</t>
  </si>
  <si>
    <t>Camisa metálica com espessura de 8 mm D = 800 mm - cravada com martelo vibratório - sem escavação - cravação</t>
  </si>
  <si>
    <t>Camisa metálica com espessura de 8 mm D = 800 mm - para passagem de lâmina d'água - posicionamento</t>
  </si>
  <si>
    <t>Camisa metálica com espessura de 8 mm D = 900 mm - cravada com martelo vibratório - sem escavação - cravação</t>
  </si>
  <si>
    <t>Camisa metálica com espessura de 8 mm D = 900 mm - para passagem de lâmina d'água - posicionamento</t>
  </si>
  <si>
    <t>Camisa metálica com espessura de 9,5 mm D = 1.000 mm - cravada com martelo vibratório - sem escavação - cravação</t>
  </si>
  <si>
    <t>Camisa metálica com espessura de 9,5 mm D = 1.000 mm - para passagem de lâmina d'água - posicionamento</t>
  </si>
  <si>
    <t>Camisa metálica com espessura de 9,5 mm D = 1.100 mm - cravada com martelo vibratório - sem escavação - cravação</t>
  </si>
  <si>
    <t>Camisa metálica com espessura de 9,5 mm D = 1.100 mm - para passagem de lâmina d'água - posicionamento</t>
  </si>
  <si>
    <t>Camisa metálica com espessura de 9,5 mm D = 1.200 mm - cravada com martelo vibratório - sem escavação - cravação</t>
  </si>
  <si>
    <t>Camisa metálica com espessura de 9,5 mm D = 1.200 mm - para passagem de lâmina d'água - posicionamento</t>
  </si>
  <si>
    <t>Camisa metálica com espessura de 9,5 mm D = 1.300 mm - cravada com martelo vibratório - sem escavação - cravação</t>
  </si>
  <si>
    <t>Camisa metálica com espessura de 9,5 mm D = 1.300 mm - para passagem de lâmina d'água - posicionamento</t>
  </si>
  <si>
    <t>Camisa metálica com espessura de 9,5 mm D = 1.400 mm - cravada com martelo vibratório - sem escavação - cravação</t>
  </si>
  <si>
    <t>Camisa metálica com espessura de 9,5 mm D = 1.400 mm - para passagem de lâmina d'água - posicionamento</t>
  </si>
  <si>
    <t>Camisa metálica com espessura de 9,5 mm D = 1.500 mm - cravada com martelo vibratório - sem escavação - cravação</t>
  </si>
  <si>
    <t>Camisa metálica com espessura de 9,5 mm D = 1.500 mm - para passagem de lâmina d'água - posicionamento</t>
  </si>
  <si>
    <t>Camisa metálica com espessura de 9,5 mm D = 900 mm - cravada com martelo vibratório - sem escavação - cravação</t>
  </si>
  <si>
    <t>Camisa metálica com espessura de 9,5 mm D = 900 mm - para passagem de lâmina d'água - posicionamento</t>
  </si>
  <si>
    <t>Coluna de brita D = 50 cm executada com perfuratriz tipo bottom feed - brita comercial - confecção e cravação</t>
  </si>
  <si>
    <t>Coluna de brita D = 50 cm executada com perfuratriz tipo bottom feed - brita produzida - confecção e cravação</t>
  </si>
  <si>
    <t>Coluna de brita D = 60 cm executada com perfuratriz tipo bottom feed - brita comercial - confecção e cravação</t>
  </si>
  <si>
    <t>Coluna de brita D = 60 cm executada com perfuratriz tipo bottom feed - brita produzida - confecção e cravação</t>
  </si>
  <si>
    <t>Coluna de brita D = 70 cm executada com perfuratriz tipo bottom feed - brita comercial - confecção e cravação</t>
  </si>
  <si>
    <t>Coluna de brita D = 70 cm executada com perfuratriz tipo bottom feed - brita produzida - confecção e cravação</t>
  </si>
  <si>
    <t>Coluna de brita D = 80 cm executada com perfuratriz tipo bottom feed - brita comercial - confecção e cravação</t>
  </si>
  <si>
    <t>Coluna de brita D = 80 cm executada com perfuratriz tipo bottom feed - brita produzida - confecção e cravação</t>
  </si>
  <si>
    <t>Confecção de camisa metálica em aço ASTM A36 com espessura de 12,5 mm - D = 1.400 mm</t>
  </si>
  <si>
    <t>Confecção de camisa metálica em aço ASTM A36 com espessura de 12,5 mm - D = 1.500 mm</t>
  </si>
  <si>
    <t>Confecção de camisa metálica em aço ASTM A36 com espessura de 12,5 mm - D = 1.600 mm</t>
  </si>
  <si>
    <t>Confecção de camisa metálica em aço ASTM A36 com espessura de 12,5 mm - D = 1.700 mm</t>
  </si>
  <si>
    <t>Confecção de camisa metálica em aço ASTM A36 com espessura de 12,5 mm - D = 1.800 mm</t>
  </si>
  <si>
    <t>Confecção de camisa metálica em aço ASTM A36 com espessura de 16 mm - D = 1.500 mm</t>
  </si>
  <si>
    <t>Confecção de camisa metálica em aço ASTM A36 com espessura de 16 mm - D = 1.600 mm</t>
  </si>
  <si>
    <t>Confecção de camisa metálica em aço ASTM A36 com espessura de 16 mm - D = 1.700 mm</t>
  </si>
  <si>
    <t>Confecção de camisa metálica em aço ASTM A36 com espessura de 16 mm - D = 1.800 mm</t>
  </si>
  <si>
    <t>Confecção de camisa metálica em aço ASTM A36 com espessura de 6,3 mm - D = 1.000 mm</t>
  </si>
  <si>
    <t>Confecção de camisa metálica em aço ASTM A36 com espessura de 6,3 mm - D = 400 mm</t>
  </si>
  <si>
    <t>Confecção de camisa metálica em aço ASTM A36 com espessura de 6,3 mm - D = 500 mm</t>
  </si>
  <si>
    <t>Confecção de camisa metálica em aço ASTM A36 com espessura de 6,3 mm - D = 600 mm</t>
  </si>
  <si>
    <t>Confecção de camisa metálica em aço ASTM A36 com espessura de 6,3 mm - D = 700 mm</t>
  </si>
  <si>
    <t>Confecção de camisa metálica em aço ASTM A36 com espessura de 6,3 mm - D = 800 mm</t>
  </si>
  <si>
    <t>Confecção de camisa metálica em aço ASTM A36 com espessura de 6,3 mm - D = 900 mm</t>
  </si>
  <si>
    <t>Confecção de camisa metálica em aço ASTM A36 com espessura de 8 mm - D = 1.000 mm</t>
  </si>
  <si>
    <t>Confecção de camisa metálica em aço ASTM A36 com espessura de 8 mm - D = 1.100 mm</t>
  </si>
  <si>
    <t>Confecção de camisa metálica em aço ASTM A36 com espessura de 8 mm - D = 1.200 mm</t>
  </si>
  <si>
    <t>Confecção de camisa metálica em aço ASTM A36 com espessura de 8 mm - D = 700 mm</t>
  </si>
  <si>
    <t>Confecção de camisa metálica em aço ASTM A36 com espessura de 8 mm - D = 800 mm</t>
  </si>
  <si>
    <t>Confecção de camisa metálica em aço ASTM A36 com espessura de 8 mm - D = 900 mm</t>
  </si>
  <si>
    <t>Confecção de camisa metálica em aço ASTM A36 com espessura de 9,5 mm - D = 1.000 mm</t>
  </si>
  <si>
    <t>Confecção de camisa metálica em aço ASTM A36 com espessura de 9,5 mm - D = 1.100 mm</t>
  </si>
  <si>
    <t>Confecção de camisa metálica em aço ASTM A36 com espessura de 9,5 mm - D = 1.200 mm</t>
  </si>
  <si>
    <t>Confecção de camisa metálica em aço ASTM A36 com espessura de 9,5 mm - D = 1.300 mm</t>
  </si>
  <si>
    <t>Confecção de camisa metálica em aço ASTM A36 com espessura de 9,5 mm - D = 1.400 mm</t>
  </si>
  <si>
    <t>Confecção de camisa metálica em aço ASTM A36 com espessura de 9,5 mm - D = 1.500 mm</t>
  </si>
  <si>
    <t>Confecção de camisa metálica em aço ASTM A36 com espessura de 9,5 mm - D = 900 mm</t>
  </si>
  <si>
    <t>Contraventamento de grupo de estacas submersas em aço ASTM A36 - confecção e instalação</t>
  </si>
  <si>
    <t>Escavação com perfuratriz tipo Wirth em rocha com média dureza e média abrasão - resistência à compressão menor que 80 MPa - D = 1.000 mm</t>
  </si>
  <si>
    <t>Escavação com perfuratriz tipo Wirth em rocha com média dureza e média abrasão - resistência à compressão menor que 80 MPa - D = 1.100 mm</t>
  </si>
  <si>
    <t>Escavação com perfuratriz tipo Wirth em rocha com média dureza e média abrasão - resistência à compressão menor que 80 MPa - D = 1.200 mm</t>
  </si>
  <si>
    <t>Escavação com perfuratriz tipo Wirth em rocha com média dureza e média abrasão - resistência à compressão menor que 80 MPa - D = 1.300 mm</t>
  </si>
  <si>
    <t>Escavação com perfuratriz tipo Wirth em rocha com média dureza e média abrasão - resistência à compressão menor que 80 MPa - D = 1.400 mm</t>
  </si>
  <si>
    <t>Escavação com perfuratriz tipo Wirth em rocha com média dureza e média abrasão - resistência à compressão menor que 80 MPa - D = 1.500 mm</t>
  </si>
  <si>
    <t>Escavação com perfuratriz tipo Wirth em rocha com média dureza e média abrasão - resistência à compressão menor que 80 MPa - D = 1.600 mm</t>
  </si>
  <si>
    <t>Escavação com perfuratriz tipo Wirth em rocha com média dureza e média abrasão - resistência à compressão menor que 80 MPa - D = 1.700 mm</t>
  </si>
  <si>
    <t>Escavação com perfuratriz tipo Wirth em rocha com média dureza e média abrasão - resistência à compressão menor que 80 MPa - D = 1.800 mm</t>
  </si>
  <si>
    <t>Escavação com perfuratriz tipo Wirth em rocha com média dureza e média abrasão - resistência à compressão menor que 80 MPa - D = 600 mm</t>
  </si>
  <si>
    <t>Escavação com perfuratriz tipo Wirth em rocha com média dureza e média abrasão - resistência à compressão menor que 80 MPa - D = 700 mm</t>
  </si>
  <si>
    <t>Escavação com perfuratriz tipo Wirth em rocha com média dureza e média abrasão - resistência à compressão menor que 80 MPa - D = 800 mm</t>
  </si>
  <si>
    <t>Escavação com perfuratriz tipo Wirth em rocha com média dureza e média abrasão - resistência à compressão menor que 80 MPa - D = 900 mm</t>
  </si>
  <si>
    <t>Escavação com perfuratriz tipo Wirth em rocha de alta dureza e alta abrasão - resistência à compressão acima de 80 MPa - D = 1.000 mm</t>
  </si>
  <si>
    <t>Escavação com perfuratriz tipo Wirth em rocha de alta dureza e alta abrasão - resistência à compressão acima de 80 MPa - D = 1.100 mm</t>
  </si>
  <si>
    <t>Escavação com perfuratriz tipo Wirth em rocha de alta dureza e alta abrasão - resistência à compressão acima de 80 MPa - D = 1.200 mm</t>
  </si>
  <si>
    <t>Escavação com perfuratriz tipo Wirth em rocha de alta dureza e alta abrasão - resistência à compressão acima de 80 MPa - D = 1.300 mm</t>
  </si>
  <si>
    <t>Escavação com perfuratriz tipo Wirth em rocha de alta dureza e alta abrasão - resistência à compressão acima de 80 MPa - D = 1.400 mm</t>
  </si>
  <si>
    <t>Escavação com perfuratriz tipo Wirth em rocha de alta dureza e alta abrasão - resistência à compressão acima de 80 MPa - D = 1.500 mm</t>
  </si>
  <si>
    <t>Escavação com perfuratriz tipo Wirth em rocha de alta dureza e alta abrasão - resistência à compressão acima de 80 MPa - D = 1.600 mm</t>
  </si>
  <si>
    <t>Escavação com perfuratriz tipo Wirth em rocha de alta dureza e alta abrasão - resistência à compressão acima de 80 MPa - D = 1.700 mm</t>
  </si>
  <si>
    <t>Escavação com perfuratriz tipo Wirth em rocha de alta dureza e alta abrasão - resistência à compressão acima de 80 MPa - D = 1.800 mm</t>
  </si>
  <si>
    <t>Escavação com perfuratriz tipo Wirth em rocha de alta dureza e alta abrasão - resistência à compressão acima de 80 MPa - D = 600 mm</t>
  </si>
  <si>
    <t>Escavação com perfuratriz tipo Wirth em rocha de alta dureza e alta abrasão - resistência à compressão acima de 80 MPa - D = 700 mm</t>
  </si>
  <si>
    <t>Escavação com perfuratriz tipo Wirth em rocha de alta dureza e alta abrasão - resistência à compressão acima de 80 MPa - D = 800 mm</t>
  </si>
  <si>
    <t>Escavação com perfuratriz tipo Wirth em rocha de alta dureza e alta abrasão - resistência à compressão acima de 80 MPa - D = 900 mm</t>
  </si>
  <si>
    <t>Escavação com perfuratriz tipo Wirth em solo - D = 1.000 mm</t>
  </si>
  <si>
    <t>Escavação com perfuratriz tipo Wirth em solo - D = 1.100 mm</t>
  </si>
  <si>
    <t>Escavação com perfuratriz tipo Wirth em solo - D = 1.200 mm</t>
  </si>
  <si>
    <t>Escavação com perfuratriz tipo Wirth em solo - D = 1.300 mm</t>
  </si>
  <si>
    <t>Escavação com perfuratriz tipo Wirth em solo - D = 1.400 mm</t>
  </si>
  <si>
    <t>Escavação com perfuratriz tipo Wirth em solo - D = 1.500 mm</t>
  </si>
  <si>
    <t>Escavação com perfuratriz tipo Wirth em solo - D = 1.600 mm</t>
  </si>
  <si>
    <t>Escavação com perfuratriz tipo Wirth em solo - D = 1.700 mm</t>
  </si>
  <si>
    <t>Escavação com perfuratriz tipo Wirth em solo - D = 1.800 mm</t>
  </si>
  <si>
    <t>Escavação com perfuratriz tipo Wirth em solo - D = 600 mm</t>
  </si>
  <si>
    <t>Escavação com perfuratriz tipo Wirth em solo - D = 700 mm</t>
  </si>
  <si>
    <t>Escavação com perfuratriz tipo Wirth em solo - D = 800 mm</t>
  </si>
  <si>
    <t>Escavação com perfuratriz tipo Wirth em solo - D = 900 mm</t>
  </si>
  <si>
    <t>Estaca barrete escavada com uso de fluido estabilizante - confecção</t>
  </si>
  <si>
    <t>Estaca broca manual D = 25 cm - confecção</t>
  </si>
  <si>
    <t>Estaca broca manual D = 30 cm - confecção</t>
  </si>
  <si>
    <t>Estaca circular tipo estacão escavada com uso de fluido estabilizante - confecção</t>
  </si>
  <si>
    <t>Estaca duplo perfil metálico W 250 x 17,9 - com emenda - fornecimento e cravação</t>
  </si>
  <si>
    <t>Estaca duplo trilho TR 25 - com emenda - fornecimento e cravação</t>
  </si>
  <si>
    <t>Estaca duplo trilho TR 37 - com emenda - fornecimento e cravação</t>
  </si>
  <si>
    <t>Estaca duplo trilho TR 45 - com emenda - fornecimento e cravação</t>
  </si>
  <si>
    <t>Estaca duplo trilho TR 57 - com emenda - fornecimento e cravação</t>
  </si>
  <si>
    <t>Estaca duplo trilho TR 68 - com emenda - fornecimento e cravação</t>
  </si>
  <si>
    <t>Estaca Franki com fuste apiloado D = 35 cm - confecção</t>
  </si>
  <si>
    <t>Estaca Franki com fuste apiloado D = 40 cm - confecção</t>
  </si>
  <si>
    <t>Estaca Franki com fuste apiloado D = 45 cm - confecção</t>
  </si>
  <si>
    <t>Estaca Franki com fuste apiloado D = 52 cm - confecção</t>
  </si>
  <si>
    <t>Estaca Franki com fuste apiloado D = 60 cm - confecção</t>
  </si>
  <si>
    <t>Estaca Franki com fuste apiloado D = 70 cm - confecção</t>
  </si>
  <si>
    <t>Estaca hélice contínua - confecção</t>
  </si>
  <si>
    <t>Estaca hélice de deslocamento - confecção</t>
  </si>
  <si>
    <t>Estaca perfil metálico W 150 x 22,5 (H) - fornecimento e cravação</t>
  </si>
  <si>
    <t>Estaca prancha metálica - fornecimento e cravação até 12 metros</t>
  </si>
  <si>
    <t>Estaca prancha metálica com apoio de flutuante - fornecimento e cravação de 12 metros</t>
  </si>
  <si>
    <t>Estaca prancha metálica com apoio de flutuante e utilização de 10 vezes - fornecimento, cravação até 12 metros</t>
  </si>
  <si>
    <t>Estaca prancha metálica com utilização de 10 vezes - fornecimento, cravação até 12 metros</t>
  </si>
  <si>
    <t>Estaca pré-moldada de concreto armado centrifugado com compressão admissível de 100 t - sem emenda - fornecimento e cravação</t>
  </si>
  <si>
    <t>Estaca pré-moldada de concreto armado centrifugado com compressão admissível de 125 t - sem emenda - fornecimento e cravação</t>
  </si>
  <si>
    <t>Estaca pré-moldada de concreto armado centrifugado com compressão admissível de 170 t - sem emenda - fornecimento e cravação</t>
  </si>
  <si>
    <t>Estaca pré-moldada de concreto armado centrifugado com compressão admissível de 230 t - sem emenda - fornecimento e cravação</t>
  </si>
  <si>
    <t>Estaca pré-moldada de concreto armado centrifugado com compressão admissível de 300 t - sem emenda - fornecimento e cravação</t>
  </si>
  <si>
    <t>Estaca pré-moldada de concreto armado centrifugado com compressão admissível de 55 t - sem emenda - fornecimento e cravação</t>
  </si>
  <si>
    <t>Estaca pré-moldada de concreto armado centrifugado com compressão admissível de 80 t - sem emenda - fornecimento e cravação</t>
  </si>
  <si>
    <t>Estaca pré-moldada de concreto protendido 15 x 15 cm - produzida - sem emenda - cravação</t>
  </si>
  <si>
    <t>Estaca pré-moldada de concreto protendido 17 x 17 cm - produzida - sem emenda - cravação</t>
  </si>
  <si>
    <t>Estaca pré-moldada de concreto protendido 20 x 20 cm - produzida - sem emenda - cravação</t>
  </si>
  <si>
    <t>Estaca pré-moldada de concreto protendido 21 x 21 cm - produzida - sem emenda - cravação</t>
  </si>
  <si>
    <t>Estaca pré-moldada de concreto protendido 23 x 23 cm - produzida - sem emenda - cravação</t>
  </si>
  <si>
    <t>Estaca pré-moldada de concreto protendido 25 x 25 cm - produzida - sem emenda - cravação</t>
  </si>
  <si>
    <t>Estaca pré-moldada de concreto protendido 26 x 26 cm - produzida - sem emenda - cravação</t>
  </si>
  <si>
    <t>Estaca pré-moldada de concreto protendido 30 x 30 cm - produzida - sem emenda - cravação</t>
  </si>
  <si>
    <t>Estaca pré-moldada de concreto protendido 33 x 33 cm - produzida - sem emenda - cravação</t>
  </si>
  <si>
    <t>Estaca pré-moldada de concreto protendido 35 x 35 cm - produzida - sem emenda - cravação</t>
  </si>
  <si>
    <t>Estaca pré-moldada de concreto protendido 38 x 38 cm - produzida - sem emenda - cravação</t>
  </si>
  <si>
    <t>Estaca pré-moldada de concreto protendido 40 x 40 cm - produzida - sem emenda - cravação</t>
  </si>
  <si>
    <t>Estaca pré-moldada de concreto protendido 42 x 42 cm - produzida - sem emenda - cravação</t>
  </si>
  <si>
    <t>Estaca pré-moldada de concreto protendido 45 x 45 cm - produzida - sem emenda - cravação</t>
  </si>
  <si>
    <t>Estaca pré-moldada de concreto protendido com compressão admissível de 100 t - comercial - sem emenda - fornecimento e cravação</t>
  </si>
  <si>
    <t>Estaca pré-moldada de concreto protendido com compressão admissível de 25 t - comercial - sem emenda - fornecimento e cravação</t>
  </si>
  <si>
    <t>Estaca pré-moldada de concreto protendido com compressão admissível de 35 t - comercial - sem emenda - fornecimento e cravação</t>
  </si>
  <si>
    <t>Estaca pré-moldada de concreto protendido com compressão admissível de 60 t - comercial - sem emenda - fornecimento e cravação</t>
  </si>
  <si>
    <t>Estaca pré-moldada de concreto protendido com compressão admissível de 75 t - comercial - sem emenda - fornecimento e cravação</t>
  </si>
  <si>
    <t>Estaca raiz perfurada na rocha com D = 16 cm - confecção</t>
  </si>
  <si>
    <t>Estaca raiz perfurada na rocha com D = 20 cm - confecção</t>
  </si>
  <si>
    <t>Estaca raiz perfurada na rocha com D = 25 cm - confecção</t>
  </si>
  <si>
    <t>Estaca raiz perfurada na rocha com D = 31 cm - confecção</t>
  </si>
  <si>
    <t>Estaca raiz perfurada na rocha com D = 40 cm - confecção</t>
  </si>
  <si>
    <t>Estaca raiz perfurada na rocha com D = 45 cm - confecção</t>
  </si>
  <si>
    <t>Estaca raiz perfurada no solo com D = 16 cm - confecção</t>
  </si>
  <si>
    <t>Estaca raiz perfurada no solo com D = 20 cm - confecção</t>
  </si>
  <si>
    <t>Estaca raiz perfurada no solo com D = 25 cm - confecção</t>
  </si>
  <si>
    <t>Estaca raiz perfurada no solo com D = 31 cm - confecção</t>
  </si>
  <si>
    <t>Estaca raiz perfurada no solo com D = 40 cm - confecção</t>
  </si>
  <si>
    <t>Estaca raiz perfurada no solo com D = 45 cm - confecção</t>
  </si>
  <si>
    <t>Estaca Strauss D = 25 cm - confecção</t>
  </si>
  <si>
    <t>Estaca Strauss D = 32 cm - confecção</t>
  </si>
  <si>
    <t>Estaca Strauss D = 38 cm - confecção</t>
  </si>
  <si>
    <t>Estaca Strauss D = 45 cm - confecção</t>
  </si>
  <si>
    <t>Estaca trilho TR 25 - fornecimento e cravação</t>
  </si>
  <si>
    <t>Estaca trilho TR 37 - fornecimento e cravação</t>
  </si>
  <si>
    <t>Estaca trilho TR 45 - fornecimento e cravação</t>
  </si>
  <si>
    <t>Estaca trilho TR 57 - fornecimento e cravação</t>
  </si>
  <si>
    <t>Estaca trilho TR 68 - fornecimento e cravação</t>
  </si>
  <si>
    <t>Estaca triplo trilho TR 25 - com emenda - fornecimento e cravação</t>
  </si>
  <si>
    <t>Estaca triplo trilho TR 37 - com emenda - fornecimento e cravação</t>
  </si>
  <si>
    <t>Estaca triplo trilho TR 45 - com emenda - fornecimento e cravação</t>
  </si>
  <si>
    <t>Estaca triplo trilho TR 57 - com emenda - fornecimento e cravação</t>
  </si>
  <si>
    <t>Estaca triplo trilho TR 68 - com emenda - fornecimento e cravação</t>
  </si>
  <si>
    <t>Fabricação de estaca pré-moldada de concreto protendida seção 15 x 15 cm</t>
  </si>
  <si>
    <t>Fabricação de estaca pré-moldada de concreto protendida seção 17 x 17 cm</t>
  </si>
  <si>
    <t>Fabricação de estaca pré-moldada de concreto protendida seção 20 x 20 cm</t>
  </si>
  <si>
    <t>Fabricação de estaca pré-moldada de concreto protendida seção 21 x 21 cm</t>
  </si>
  <si>
    <t>Fabricação de estaca pré-moldada de concreto protendida seção 23 x 23 cm</t>
  </si>
  <si>
    <t>Fabricação de estaca pré-moldada de concreto protendida seção 25 x 25 cm</t>
  </si>
  <si>
    <t>Fabricação de estaca pré-moldada de concreto protendida seção 26 x 26 cm</t>
  </si>
  <si>
    <t>Fabricação de estaca pré-moldada de concreto protendida seção 30 x 30 cm</t>
  </si>
  <si>
    <t>Fabricação de estaca pré-moldada de concreto protendida seção 33 x 33 cm</t>
  </si>
  <si>
    <t>Fabricação de estaca pré-moldada de concreto protendida seção 35 x 35 cm</t>
  </si>
  <si>
    <t>Fabricação de estaca pré-moldada de concreto protendida seção 38 x 38 cm</t>
  </si>
  <si>
    <t>Fabricação de estaca pré-moldada de concreto protendida seção 40 x 40 cm</t>
  </si>
  <si>
    <t>Fabricação de estaca pré-moldada de concreto protendida seção 42 x 42 cm</t>
  </si>
  <si>
    <t>Fabricação de estaca pré-moldada de concreto protendida seção 45 x 45 cm</t>
  </si>
  <si>
    <t>Gabarito de cravação de estacas submersas em aço ASTM A36 - confecção e instalação</t>
  </si>
  <si>
    <t>Muro guia para estaca barrete com duas cortinas de 10 x 110 cm</t>
  </si>
  <si>
    <t>Estrutura em perfil de aço ASTM A36 corte, solda e montagem - fornecimento e instalação</t>
  </si>
  <si>
    <t>Fornecimento e aplicação de adesivo estrutural à base de resina epóxi</t>
  </si>
  <si>
    <t>Hidrojateamento em superfície de aço grau WJ-2</t>
  </si>
  <si>
    <t>Jateamento abrasivo em chapa de aço por esteira contínua</t>
  </si>
  <si>
    <t>Jateamento de chapa de aço com o uso de granalhas de aço grau Sa 2</t>
  </si>
  <si>
    <t>Jateamento de chapa de aço com o uso de granalhas de aço grau Sa 2 1/2</t>
  </si>
  <si>
    <t>Jateamento de chapa de aço com o uso de granalhas de aço grau Sa 2 1/2 - em espaço confinado</t>
  </si>
  <si>
    <t>Jateamento de chapa de aço com o uso de granalhas de aço grau Sa 3</t>
  </si>
  <si>
    <t>Pintura com epóxi de dois componentes com pistola a ar comprimido, uma demão, espessura de 120 µm</t>
  </si>
  <si>
    <t>Pintura com primer epóxi de dois componentes com pistola a ar comprimido, uma demão, espessura de 70 µm</t>
  </si>
  <si>
    <t>Pintura com selante epóxi vinílico com pistola airless, uma demão, espessura de 80 µm</t>
  </si>
  <si>
    <t>Pintura com tinta anti-incrustante com pistola airless, uma demão, espessura de 125 µm</t>
  </si>
  <si>
    <t>Pintura com tinta anticorrosiva à base de epóxi poliamida de dois componentes com pistola a ar comprimido, uma demão, espessura de 150 µm</t>
  </si>
  <si>
    <t>Pintura de acabamento com esmalte epóxi com pistola a ar comprimido, uma demão, espessura de 40 µm</t>
  </si>
  <si>
    <t>Pintura de acabamento com esmalte sintético com pistola a ar comprimido, uma demão, espessura de 30 µm</t>
  </si>
  <si>
    <t>Pintura de acabamento com tinta de poliuretano acrílico de dois componentes com pistola airless, uma demão, espessura de 70 µm</t>
  </si>
  <si>
    <t>Pintura de acabamento com tinta de poliuretano acrílico de dois componentes com pistola airless, uma demão, espessura de 70 µm - em espaço confinado</t>
  </si>
  <si>
    <t>Pintura de fundo com tinta alquídica com pistola a ar comprimido, uma demão, espessura de 30 µm</t>
  </si>
  <si>
    <t>Pintura de fundo com tinta anticorrosiva à base de epóxi poliamida de dois componentes com pistola airless, uma demão, espessura de 100 µm - em espaço confinado</t>
  </si>
  <si>
    <t>Pintura de fundo com tinta anticorrosiva à base de epóxi poliamida de dois componentes com pistola airless, uma demão, espessura de 160 µm</t>
  </si>
  <si>
    <t>Pintura de fundo com tinta anticorrosiva à base de epóxi poliamida de dois componentes com pistola airless, uma demão, espessura de 160 µm - em espaço confinado</t>
  </si>
  <si>
    <t>Pintura de fundo com tinta epóxi com pistola a ar comprimido, uma demão, espessura de 120 µm</t>
  </si>
  <si>
    <t>Pintura shop primer em chapa de aço por esteira contínua</t>
  </si>
  <si>
    <t>Solda elétrica de perfis metálicos e chapas de aço com eletrodo E60XX</t>
  </si>
  <si>
    <t>Solda elétrica de perfis metálicos e chapas de aço com eletrodo E70XX</t>
  </si>
  <si>
    <t>Tratamento de superfície de aço com ferramenta mecânica grau SP-11</t>
  </si>
  <si>
    <t>Tratamento de superfície de aço com ferramenta mecânica grau SP-11 - em espaço confinado</t>
  </si>
  <si>
    <t>Tratamento em chapa de aço por esteira contínua</t>
  </si>
  <si>
    <t>Alinhamento manual da grade do AMV para qualquer abertura e qualquer bitola</t>
  </si>
  <si>
    <t>Assentamento dos materiais metálicos do AMV 1:10, TR 45, bitola larga</t>
  </si>
  <si>
    <t>Assentamento dos materiais metálicos do AMV 1:10, TR 45, bitola métrica</t>
  </si>
  <si>
    <t>Assentamento dos materiais metálicos do AMV 1:10, TR 45, bitola mista</t>
  </si>
  <si>
    <t>Assentamento dos materiais metálicos do AMV 1:10, TR 57, bitola larga</t>
  </si>
  <si>
    <t>Assentamento dos materiais metálicos do AMV 1:10, TR 57, bitola métrica</t>
  </si>
  <si>
    <t>Assentamento dos materiais metálicos do AMV 1:10, TR 57, bitola mista</t>
  </si>
  <si>
    <t>Assentamento dos materiais metálicos do AMV 1:10, TR 68, bitola larga</t>
  </si>
  <si>
    <t>Assentamento dos materiais metálicos do AMV 1:10, TR 68, bitola métrica</t>
  </si>
  <si>
    <t>Assentamento dos materiais metálicos do AMV 1:10, TR 68, bitola mista</t>
  </si>
  <si>
    <t>Assentamento dos materiais metálicos do AMV 1:10, UIC 60, bitola larga</t>
  </si>
  <si>
    <t>Assentamento dos materiais metálicos do AMV 1:10, UIC 60, bitola métrica</t>
  </si>
  <si>
    <t>Assentamento dos materiais metálicos do AMV 1:10, UIC 60, bitola mista</t>
  </si>
  <si>
    <t>Assentamento dos materiais metálicos do AMV 1:12, TR 45, bitola larga</t>
  </si>
  <si>
    <t>Assentamento dos materiais metálicos do AMV 1:12, TR 45, bitola métrica</t>
  </si>
  <si>
    <t>Assentamento dos materiais metálicos do AMV 1:12, TR 45, bitola mista</t>
  </si>
  <si>
    <t>Assentamento dos materiais metálicos do AMV 1:12, TR 57, bitola larga</t>
  </si>
  <si>
    <t>Assentamento dos materiais metálicos do AMV 1:12, TR 57, bitola métrica</t>
  </si>
  <si>
    <t>Assentamento dos materiais metálicos do AMV 1:12, TR 57, bitola mista</t>
  </si>
  <si>
    <t>Assentamento dos materiais metálicos do AMV 1:12, TR 68, bitola larga</t>
  </si>
  <si>
    <t>Assentamento dos materiais metálicos do AMV 1:12, TR 68, bitola métrica</t>
  </si>
  <si>
    <t>Assentamento dos materiais metálicos do AMV 1:12, TR 68, bitola mista</t>
  </si>
  <si>
    <t>Assentamento dos materiais metálicos do AMV 1:12, UIC 60, bitola larga</t>
  </si>
  <si>
    <t>Assentamento dos materiais metálicos do AMV 1:12, UIC 60, bitola métrica</t>
  </si>
  <si>
    <t>Assentamento dos materiais metálicos do AMV 1:12, UIC 60, bitola mista</t>
  </si>
  <si>
    <t>Assentamento dos materiais metálicos do AMV 1:14, TR 45, bitola larga</t>
  </si>
  <si>
    <t>Assentamento dos materiais metálicos do AMV 1:14, TR 45, bitola métrica</t>
  </si>
  <si>
    <t>Assentamento dos materiais metálicos do AMV 1:14, TR 45, bitola mista</t>
  </si>
  <si>
    <t>Assentamento dos materiais metálicos do AMV 1:14, TR 57, bitola larga</t>
  </si>
  <si>
    <t>Assentamento dos materiais metálicos do AMV 1:14, TR 57, bitola métrica</t>
  </si>
  <si>
    <t>Assentamento dos materiais metálicos do AMV 1:14, TR 57, bitola mista</t>
  </si>
  <si>
    <t>Assentamento dos materiais metálicos do AMV 1:14, TR 68, bitola larga</t>
  </si>
  <si>
    <t>Assentamento dos materiais metálicos do AMV 1:14, TR 68, bitola métrica</t>
  </si>
  <si>
    <t>Assentamento dos materiais metálicos do AMV 1:14, TR 68, bitola mista</t>
  </si>
  <si>
    <t>Assentamento dos materiais metálicos do AMV 1:14, UIC 60, bitola larga</t>
  </si>
  <si>
    <t>Assentamento dos materiais metálicos do AMV 1:14, UIC 60, bitola métrica</t>
  </si>
  <si>
    <t>Assentamento dos materiais metálicos do AMV 1:14, UIC 60, bitola mista</t>
  </si>
  <si>
    <t>Assentamento dos materiais metálicos do AMV 1:20, TR 57, bitola larga</t>
  </si>
  <si>
    <t>Assentamento dos materiais metálicos do AMV 1:20, TR 57, bitola métrica</t>
  </si>
  <si>
    <t>Assentamento dos materiais metálicos do AMV 1:20, TR 57, bitola mista</t>
  </si>
  <si>
    <t>Assentamento dos materiais metálicos do AMV 1:20, TR 68, bitola larga</t>
  </si>
  <si>
    <t>Assentamento dos materiais metálicos do AMV 1:20, TR 68, bitola métrica</t>
  </si>
  <si>
    <t>Assentamento dos materiais metálicos do AMV 1:20, TR 68, bitola mista</t>
  </si>
  <si>
    <t>Assentamento dos materiais metálicos do AMV 1:20, UIC 60, bitola larga</t>
  </si>
  <si>
    <t>Assentamento dos materiais metálicos do AMV 1:20, UIC 60, bitola métrica</t>
  </si>
  <si>
    <t>Assentamento dos materiais metálicos do AMV 1:20, UIC 60, bitola mista</t>
  </si>
  <si>
    <t>Assentamento dos materiais metálicos do AMV 1:8, TR 45, bitola larga</t>
  </si>
  <si>
    <t>Assentamento dos materiais metálicos do AMV 1:8, TR 45, bitola métrica</t>
  </si>
  <si>
    <t>Assentamento dos materiais metálicos do AMV 1:8, TR 45, bitola mista</t>
  </si>
  <si>
    <t>Assentamento dos materiais metálicos do AMV 1:8, TR 57, bitola larga</t>
  </si>
  <si>
    <t>Assentamento dos materiais metálicos do AMV 1:8, TR 57, bitola métrica</t>
  </si>
  <si>
    <t>Assentamento dos materiais metálicos do AMV 1:8, TR 57, bitola mista</t>
  </si>
  <si>
    <t>Lançamento manual de lastro em AMV com descarga da brita por caminhão</t>
  </si>
  <si>
    <t>Lançamento mecânico de lastro em AMV com descarga da brita por caminhão e espalhamento com carregadeira de pneus</t>
  </si>
  <si>
    <t>Nivelamento de AMV com socaria com grupo vibrador e levante de até 10 cm, abertura 1:10, bitola larga, dormente de madeira ou concreto</t>
  </si>
  <si>
    <t>Nivelamento de AMV com socaria com grupo vibrador e levante de até 10 cm, abertura 1:10, bitola métrica, dormente de madeira ou concreto</t>
  </si>
  <si>
    <t>Nivelamento de AMV com socaria com grupo vibrador e levante de até 10 cm, abertura 1:10, bitola mista, dormente de madeira ou concreto</t>
  </si>
  <si>
    <t>Nivelamento de AMV com socaria com grupo vibrador e levante de até 10 cm, abertura 1:12, bitola larga, dormente de madeira ou concreto</t>
  </si>
  <si>
    <t>Nivelamento de AMV com socaria com grupo vibrador e levante de até 10 cm, abertura 1:12, bitola métrica, dormente de madeira ou concreto</t>
  </si>
  <si>
    <t>Nivelamento de AMV com socaria com grupo vibrador e levante de até 10 cm, abertura 1:12, bitola mista, dormente de madeira ou concreto</t>
  </si>
  <si>
    <t>Nivelamento de AMV com socaria com grupo vibrador e levante de até 10 cm, abertura 1:14, bitola larga, dormente de madeira ou concreto</t>
  </si>
  <si>
    <t>Nivelamento de AMV com socaria com grupo vibrador e levante de até 10 cm, abertura 1:14, bitola métrica, dormente de madeira ou concreto</t>
  </si>
  <si>
    <t>Nivelamento de AMV com socaria com grupo vibrador e levante de até 10 cm, abertura 1:14, bitola mista, dormente de madeira ou concreto</t>
  </si>
  <si>
    <t>Nivelamento de AMV com socaria com grupo vibrador e levante de até 10 cm, abertura 1:20, bitola larga, dormente de madeira ou concreto</t>
  </si>
  <si>
    <t>Nivelamento de AMV com socaria com grupo vibrador e levante de até 10 cm, abertura 1:20, bitola métrica, dormente de madeira ou concreto</t>
  </si>
  <si>
    <t>Nivelamento de AMV com socaria com grupo vibrador e levante de até 10 cm, abertura 1:20, bitola mista, dormente de madeira ou concreto</t>
  </si>
  <si>
    <t>Nivelamento de AMV com socaria com grupo vibrador e levante de até 10 cm, abertura 1:8, bitola larga, dormente de madeira</t>
  </si>
  <si>
    <t>Nivelamento de AMV com socaria com grupo vibrador e levante de até 10 cm, abertura 1:8, bitola métrica, dormente de madeira</t>
  </si>
  <si>
    <t>Nivelamento de AMV com socaria com grupo vibrador e levante de até 10 cm, abertura 1:8, bitola mista, dormente de madeira</t>
  </si>
  <si>
    <t>Nivelamento de AMV com socaria manual e levante de até 10 cm, abertura 1:10, bitola larga, dormente de madeira ou concreto</t>
  </si>
  <si>
    <t>Nivelamento de AMV com socaria manual e levante de até 10 cm, abertura 1:10, bitola métrica, dormente de madeira ou concreto</t>
  </si>
  <si>
    <t>Nivelamento de AMV com socaria manual e levante de até 10 cm, abertura 1:10, bitola mista, dormente de madeira ou concreto</t>
  </si>
  <si>
    <t>Nivelamento de AMV com socaria manual e levante de até 10 cm, abertura 1:12, bitola larga, dormente de madeira ou concreto</t>
  </si>
  <si>
    <t>Nivelamento de AMV com socaria manual e levante de até 10 cm, abertura 1:12, bitola métrica, dormente de madeira ou concreto</t>
  </si>
  <si>
    <t>Nivelamento de AMV com socaria manual e levante de até 10 cm, abertura 1:12, bitola mista, dormente de madeira ou concreto</t>
  </si>
  <si>
    <t>Nivelamento de AMV com socaria manual e levante de até 10 cm, abertura 1:14, bitola larga, dormente de madeira ou concreto</t>
  </si>
  <si>
    <t>Nivelamento de AMV com socaria manual e levante de até 10 cm, abertura 1:14, bitola métrica, dormente de madeira ou concreto</t>
  </si>
  <si>
    <t>Nivelamento de AMV com socaria manual e levante de até 10 cm, abertura 1:14, bitola mista, dormente de madeira ou concreto</t>
  </si>
  <si>
    <t>Nivelamento de AMV com socaria manual e levante de até 10 cm, abertura 1:20, bitola larga, dormente de madeira ou concreto</t>
  </si>
  <si>
    <t>Nivelamento de AMV com socaria manual e levante de até 10 cm, abertura 1:20, bitola métrica, dormente de madeira ou concreto</t>
  </si>
  <si>
    <t>Nivelamento de AMV com socaria manual e levante de até 10 cm, abertura 1:20, bitola mista, dormente de madeira ou concreto</t>
  </si>
  <si>
    <t>Nivelamento de AMV com socaria manual e levante de até 10 cm, abertura 1:8, bitola larga, dormente de madeira</t>
  </si>
  <si>
    <t>Nivelamento de AMV com socaria manual e levante de até 10 cm, abertura 1:8, bitola métrica, dormente de madeira</t>
  </si>
  <si>
    <t>Nivelamento de AMV com socaria manual e levante de até 10 cm, abertura 1:8, bitola mista, dormente de madeira</t>
  </si>
  <si>
    <t>Posicionamento de jogo de dormentes de concreto para AMV 1:10, bitola larga</t>
  </si>
  <si>
    <t>jg</t>
  </si>
  <si>
    <t>Posicionamento de jogo de dormentes de concreto para AMV 1:10, bitola métrica</t>
  </si>
  <si>
    <t>Posicionamento de jogo de dormentes de concreto para AMV 1:10, bitola mista</t>
  </si>
  <si>
    <t>Posicionamento de jogo de dormentes de concreto para AMV 1:12, bitola larga</t>
  </si>
  <si>
    <t>Posicionamento de jogo de dormentes de concreto para AMV 1:12, bitola métrica</t>
  </si>
  <si>
    <t>Posicionamento de jogo de dormentes de concreto para AMV 1:12, bitola mista</t>
  </si>
  <si>
    <t>Posicionamento de jogo de dormentes de concreto para AMV 1:14, bitola larga</t>
  </si>
  <si>
    <t>Posicionamento de jogo de dormentes de concreto para AMV 1:14, bitola métrica</t>
  </si>
  <si>
    <t>Posicionamento de jogo de dormentes de concreto para AMV 1:14, bitola mista</t>
  </si>
  <si>
    <t>Posicionamento de jogo de dormentes de concreto para AMV 1:20, bitola larga</t>
  </si>
  <si>
    <t>Posicionamento de jogo de dormentes de concreto para AMV 1:20, bitola métrica</t>
  </si>
  <si>
    <t>Posicionamento de jogo de dormentes de concreto para AMV 1:20, bitola mista</t>
  </si>
  <si>
    <t>Posicionamento de jogo de dormentes de madeira para AMV 1:10, bitola larga</t>
  </si>
  <si>
    <t>Posicionamento de jogo de dormentes de madeira para AMV 1:10, bitola métrica</t>
  </si>
  <si>
    <t>Posicionamento de jogo de dormentes de madeira para AMV 1:10, bitola mista</t>
  </si>
  <si>
    <t>Posicionamento de jogo de dormentes de madeira para AMV 1:12, bitola larga</t>
  </si>
  <si>
    <t>Posicionamento de jogo de dormentes de madeira para AMV 1:12, bitola métrica</t>
  </si>
  <si>
    <t>Posicionamento de jogo de dormentes de madeira para AMV 1:12, bitola mista</t>
  </si>
  <si>
    <t>Posicionamento de jogo de dormentes de madeira para AMV 1:14, bitola larga</t>
  </si>
  <si>
    <t>Posicionamento de jogo de dormentes de madeira para AMV 1:14, bitola métrica</t>
  </si>
  <si>
    <t>Posicionamento de jogo de dormentes de madeira para AMV 1:14, bitola mista</t>
  </si>
  <si>
    <t>Posicionamento de jogo de dormentes de madeira para AMV 1:20, bitola larga</t>
  </si>
  <si>
    <t>Posicionamento de jogo de dormentes de madeira para AMV 1:20, bitola métrica</t>
  </si>
  <si>
    <t>Posicionamento de jogo de dormentes de madeira para AMV 1:20, bitola mista</t>
  </si>
  <si>
    <t>Posicionamento de jogo de dormentes de madeira para AMV 1:8, bitola larga</t>
  </si>
  <si>
    <t>Posicionamento de jogo de dormentes de madeira para AMV 1:8, bitola métrica</t>
  </si>
  <si>
    <t>Posicionamento de jogo de dormentes de madeira para AMV 1:8, bitola mista</t>
  </si>
  <si>
    <t>Regularização manual do lastro do AMV para qualquer abertura e qualquer bitola</t>
  </si>
  <si>
    <t>Demolição de AMV 1:10 TR 37, em bitola métrica, dormente de madeira, com separação e empilhamento</t>
  </si>
  <si>
    <t>Demolição de AMV 1:10 TR 45, em bitola larga, dormente de madeira, com separação e empilhamento</t>
  </si>
  <si>
    <t>Demolição de AMV 1:10 TR 45, em bitola métrica, dormente de madeira, com separação e empilhamento</t>
  </si>
  <si>
    <t>Demolição de AMV 1:10 TR 45, em bitola mista, dormente de madeira, com separação e empilhamento</t>
  </si>
  <si>
    <t>Demolição de AMV 1:10 TR 57, em bitola larga, dormente de madeira, com separação e empilhamento</t>
  </si>
  <si>
    <t>Demolição de AMV 1:10 TR 57, em bitola métrica, dormente de madeira, com separação e empilhamento</t>
  </si>
  <si>
    <t>Demolição de AMV 1:10 TR 57, em bitola mista, dormente de madeira, com separação e empilhamento</t>
  </si>
  <si>
    <t>Demolição de AMV 1:10 TR 68, em bitola larga, dormente de madeira, com separação e empilhamento</t>
  </si>
  <si>
    <t>Demolição de AMV 1:10 TR 68, em bitola mista, dormente de madeira, com separação e empilhamento</t>
  </si>
  <si>
    <t>Demolição de AMV 1:12 TR 37, em bitola métrica, dormente de madeira, com separação e empilhamento</t>
  </si>
  <si>
    <t>Demolição de AMV 1:12 TR 45, em bitola larga, dormente de madeira, com separação e empilhamento</t>
  </si>
  <si>
    <t>Demolição de AMV 1:12 TR 45, em bitola métrica, dormente de madeira, com separação e empilhamento</t>
  </si>
  <si>
    <t>Demolição de AMV 1:12 TR 45, em bitola mista, dormente de madeira, com separação e empilhamento</t>
  </si>
  <si>
    <t>Demolição de AMV 1:12 TR 57, em bitola larga, dormente de madeira, com separação e empilhamento</t>
  </si>
  <si>
    <t>Demolição de AMV 1:12 TR 57, em bitola métrica, dormente de madeira, com separação e empilhamento</t>
  </si>
  <si>
    <t>Demolição de AMV 1:12 TR 57, em bitola mista, dormente de madeira, com separação e empilhamento</t>
  </si>
  <si>
    <t>Demolição de AMV 1:12 TR 68, em bitola larga, dormente de madeira, com separação e empilhamento</t>
  </si>
  <si>
    <t>Demolição de AMV 1:12 TR 68, em bitola mista, dormente de madeira, com separação e empilhamento</t>
  </si>
  <si>
    <t>Demolição de AMV 1:14 TR 37, em bitola métrica, dormente de madeira, com separação e empilhamento</t>
  </si>
  <si>
    <t>Demolição de AMV 1:14 TR 45, em bitola larga, dormente de madeira, com separação e empilhamento</t>
  </si>
  <si>
    <t>Demolição de AMV 1:14 TR 45, em bitola métrica, dormente de madeira, com separação e empilhamento</t>
  </si>
  <si>
    <t>Demolição de AMV 1:14 TR 45, em bitola mista, dormente de madeira, com separação e empilhamento</t>
  </si>
  <si>
    <t>Demolição de AMV 1:14 TR 57, em bitola larga, dormente de madeira, com separação e empilhamento</t>
  </si>
  <si>
    <t>Demolição de AMV 1:14 TR 57, em bitola métrica, dormente de madeira, com separação e empilhamento</t>
  </si>
  <si>
    <t>Demolição de AMV 1:14 TR 57, em bitola mista, dormente de madeira, com separação e empilhamento</t>
  </si>
  <si>
    <t>Demolição de AMV 1:14 TR 68, em bitola larga, dormente de madeira, com separação e empilhamento</t>
  </si>
  <si>
    <t>Demolição de AMV 1:14 TR 68, em bitola mista, dormente de madeira, com separação e empilhamento</t>
  </si>
  <si>
    <t>Demolição de AMV 1:20 TR 57, em bitola larga, dormente de madeira, com separação e empilhamento</t>
  </si>
  <si>
    <t>Demolição de AMV 1:20 TR 57, em bitola métrica, dormente de madeira, com separação e empilhamento</t>
  </si>
  <si>
    <t>Demolição de AMV 1:20 TR 57, em bitola mista, dormente de madeira, com separação e empilhamento</t>
  </si>
  <si>
    <t>Demolição de AMV 1:20 TR 68, em bitola larga, dormente de madeira, com separação e empilhamento</t>
  </si>
  <si>
    <t>Demolição de AMV 1:20 TR 68, em bitola mista, dormente de madeira, com separação e empilhamento</t>
  </si>
  <si>
    <t>Demolição de AMV 1:8 TR 37, em bitola métrica, dormente de madeira, com separação e empilhamento</t>
  </si>
  <si>
    <t>Demolição de AMV 1:8 TR 45, em bitola larga, dormente de madeira, com separação e empilhamento</t>
  </si>
  <si>
    <t>Demolição de AMV 1:8 TR 45, em bitola métrica, dormente de madeira, com separação e empilhamento</t>
  </si>
  <si>
    <t>Demolição de AMV 1:8 TR 45, em bitola mista, dormente de madeira, com separação e empilhamento</t>
  </si>
  <si>
    <t>Demolição de AMV 1:8 TR 57, em bitola larga, dormente de madeira, com separação e empilhamento</t>
  </si>
  <si>
    <t>Demolição de AMV 1:8 TR 57, em bitola métrica, dormente de madeira, com separação e empilhamento</t>
  </si>
  <si>
    <t>Demolição de AMV 1:8 TR 57, em bitola mista, dormente de madeira, com separação e empilhamento</t>
  </si>
  <si>
    <t>Demolição de via, bitola larga, 1.667 dormentes de madeira/km, trilho TR 45, barra com 12 m de comprimento, com separação e empilhamento</t>
  </si>
  <si>
    <t>Demolição de via, bitola larga, 1.667 dormentes de madeira/km, trilho TR 57, barra com 12 m de comprimento, com separação e empilhamento</t>
  </si>
  <si>
    <t>Demolição de via, bitola larga, 1.667 dormentes de madeira/km, trilho TR 68, barra com 12 m de comprimento, com separação e empilhamento</t>
  </si>
  <si>
    <t>Demolição de via, bitola larga, 1.750 dormentes de madeira/km, trilho TR 45, barra com 12 m de comprimento, com separação e empilhamento</t>
  </si>
  <si>
    <t>Demolição de via, bitola larga, 1.750 dormentes de madeira/km, trilho TR 57, barra com 12 m de comprimento, com separação e empilhamento</t>
  </si>
  <si>
    <t>Demolição de via, bitola larga, 1.750 dormentes de madeira/km, trilho TR 68, barra com 12 m de comprimento, com separação e empilhamento</t>
  </si>
  <si>
    <t>Demolição de via, bitola métrica, 1.667 dormentes de madeira/km, trilho TR 37, barra com 12 m de comprimento, com separação e empilhamento</t>
  </si>
  <si>
    <t>Demolição de via, bitola métrica, 1.667 dormentes de madeira/km, trilho TR 45, barra com 12 m de comprimento, com separação e empilhamento</t>
  </si>
  <si>
    <t>Demolição de via, bitola métrica, 1.667 dormentes de madeira/km, trilho TR 57, barra com 12 m de comprimento, com separação e empilhamento</t>
  </si>
  <si>
    <t>Demolição de via, bitola métrica, 1.750 dormentes de madeira/km, trilho TR 37, barra com 12 m de comprimento, com separação e empilhamento</t>
  </si>
  <si>
    <t>Demolição de via, bitola métrica, 1.750 dormentes de madeira/km, trilho TR 45, barra com 12 m de comprimento, com separação e empilhamento</t>
  </si>
  <si>
    <t>Demolição de via, bitola métrica, 1.750 dormentes de madeira/km, trilho TR 57, barra com 12 m de comprimento, com separação e empilhamento</t>
  </si>
  <si>
    <t>Demolição de via, bitola mista, 1.667 dormentes de madeira/km, trilho TR 45, barra com 12 m de comprimento, com separação e empilhamento</t>
  </si>
  <si>
    <t>Demolição de via, bitola mista, 1.667 dormentes de madeira/km, trilho TR 57, barra com 12 m de comprimento, com separação e empilhamento</t>
  </si>
  <si>
    <t>Demolição de via, bitola mista, 1.667 dormentes de madeira/km, trilho TR 68, barra com 12 m de comprimento, com separação e empilhamento</t>
  </si>
  <si>
    <t>Demolição de via, bitola mista, 1.750 dormentes de madeira/km, trilho TR 45, barra com 12 m de comprimento, com separação e empilhamento</t>
  </si>
  <si>
    <t>Demolição de via, bitola mista, 1.750 dormentes de madeira/km, trilho TR 57, barra com 12 m de comprimento, com separação e empilhamento</t>
  </si>
  <si>
    <t>Demolição de via, bitola mista, 1.750 dormentes de madeira/km, trilho TR 68, barra com 12 m de comprimento, com separação e empilhamento</t>
  </si>
  <si>
    <t>Retirada manual de dormente de madeira, bitola larga ou mista, com separação e empilhamento</t>
  </si>
  <si>
    <t>Retirada manual de dormente de madeira, bitola métrica, com separação e empilhamento</t>
  </si>
  <si>
    <t>Aferição da geometria da via com carro controle</t>
  </si>
  <si>
    <t>Capina química da plataforma ferroviária</t>
  </si>
  <si>
    <t>Estabilização dinâmica da via</t>
  </si>
  <si>
    <t>Nivelamento de junta com socaria manual da via</t>
  </si>
  <si>
    <t>Nivelamento de via com grupo gerador/vibrador e levante de até 10 cm - bitola métrica ou larga com dormente de madeira ou concreto e taxa de dormentação de 1.667 un/km</t>
  </si>
  <si>
    <t>Nivelamento de via com grupo gerador/vibrador e levante de até 10 cm - bitola métrica ou larga com dormente de madeira ou concreto e taxa de dormentação de 1.750 un/km</t>
  </si>
  <si>
    <t>Nivelamento de via com grupo gerador/vibrador e levante de até 10 cm - bitola métrica ou larga com dormente de madeira ou concreto e taxa de dormentação de 1.850 un/km</t>
  </si>
  <si>
    <t>Nivelamento de via com grupo gerador/vibrador e levante de até 10 cm - bitola mista com dormente de madeira ou concreto e taxa de dormentação de 1.667 un/km</t>
  </si>
  <si>
    <t>Nivelamento de via com grupo gerador/vibrador e levante de até 10 cm - bitola mista com dormente de madeira ou concreto e taxa de dormentação de 1.750 un/km</t>
  </si>
  <si>
    <t>Nivelamento de via com grupo gerador/vibrador e levante de até 10 cm - bitola mista com dormente de madeira ou concreto e taxa de dormentação de 1.850 un/km</t>
  </si>
  <si>
    <t>Nivelamento de via com socaria manual e levante de até 10 cm - bitola métrica ou larga com dormente de madeira ou concreto e taxa de dormentação de 1.667 un/km</t>
  </si>
  <si>
    <t>Nivelamento de via com socaria manual e levante de até 10 cm - bitola métrica ou larga com dormente de madeira ou concreto e taxa de dormentação de 1.750 un/km</t>
  </si>
  <si>
    <t>Nivelamento de via com socaria manual e levante de até 10 cm - bitola métrica ou larga com dormente de madeira ou concreto e taxa de dormentação de 1.850 un/km</t>
  </si>
  <si>
    <t>Nivelamento de via com socaria manual e levante de até 10 cm - bitola mista com dormente de madeira ou concreto e taxa de dormentação de 1.667 un/km</t>
  </si>
  <si>
    <t>Nivelamento de via com socaria manual e levante de até 10 cm - bitola mista com dormente de madeira ou concreto e taxa de dormentação de 1.750 un/km</t>
  </si>
  <si>
    <t>Nivelamento de via com socaria manual e levante de até 10 cm - bitola mista com dormente de madeira ou concreto e taxa de dormentação de 1.850 un/km</t>
  </si>
  <si>
    <t>Nivelamento e alinhamento de via com socadora automática e levante de até 10 cm - qualquer bitola ou dormente e taxa de dormentação de 1.667 un/km</t>
  </si>
  <si>
    <t>Nivelamento e alinhamento de via com socadora automática e levante de até 10 cm - qualquer bitola ou dormente e taxa de dormentação de 1.750 un/km</t>
  </si>
  <si>
    <t>Regularização do lastro com reguladora de lastro</t>
  </si>
  <si>
    <t>Regularização manual do lastro em via corrida, bitola larga, com qualquer tipo de dormente</t>
  </si>
  <si>
    <t>Regularização manual do lastro em via corrida, bitola métrica, com qualquer tipo de dormente</t>
  </si>
  <si>
    <t>Regularização manual do lastro em via corrida, bitola mista, com qualquer tipo de dormente</t>
  </si>
  <si>
    <t>Alívio de tensão, com martelo de bronze, em TLS com 120 de comprimento de TR45, taxa de dormentação de 1.667 un/km, para qualquer bitola e fixação elástica</t>
  </si>
  <si>
    <t>Alívio de tensão, com martelo de bronze, em TLS com 120 de comprimento de TR45, taxa de dormentação de 1.750 un/km, para qualquer bitola e fixação elástica</t>
  </si>
  <si>
    <t>Alívio de tensão, com martelo de bronze, em TLS com 120 de comprimento de TR57, taxa de dormentação de 1.667 un/km, para qualquer bitola e fixação elástica</t>
  </si>
  <si>
    <t>Alívio de tensão, com martelo de bronze, em TLS com 120 de comprimento de TR57, taxa de dormentação de 1.750 un/km, para qualquer bitola e fixação elástica</t>
  </si>
  <si>
    <t>Alívio de tensão, com martelo de bronze, em TLS com 120 de comprimento de TR68, taxa de dormentação de 1.667 un/km, para qualquer bitola e fixação elástica</t>
  </si>
  <si>
    <t>Alívio de tensão, com martelo de bronze, em TLS com 120 de comprimento de TR68, taxa de dormentação de 1.750 un/km, para qualquer bitola e fixação elástica</t>
  </si>
  <si>
    <t>Alívio de tensão, com martelo de bronze, em TLS com 120 de comprimento de UIC60, taxa de dormentação de 1.667 un/km, para qualquer bitola e fixação elástica</t>
  </si>
  <si>
    <t>Alívio de tensão, com martelo de bronze, em TLS com 120 de comprimento de UIC60, taxa de dormentação de 1.750 un/km, para qualquer bitola e fixação elástica</t>
  </si>
  <si>
    <t>Alívio de tensão, com martelo de bronze, em TLS com 240 de comprimento de TR45, taxa de dormentação de 1.667 un/km, para qualquer bitola e fixação elástica</t>
  </si>
  <si>
    <t>Alívio de tensão, com martelo de bronze, em TLS com 240 de comprimento de TR45, taxa de dormentação de 1.750 un/km, para qualquer bitola e fixação elástica</t>
  </si>
  <si>
    <t>Alívio de tensão, com martelo de bronze, em TLS com 240 de comprimento de TR57, taxa de dormentação de 1.667 un/km, para qualquer bitola e fixação elástica</t>
  </si>
  <si>
    <t>Alívio de tensão, com martelo de bronze, em TLS com 240 de comprimento de TR57, taxa de dormentação de 1.750 un/km, para qualquer bitola e fixação elástica</t>
  </si>
  <si>
    <t>Alívio de tensão, com martelo de bronze, em TLS com 240 de comprimento de TR68, taxa de dormentação de 1.667 un/km, para qualquer bitola e fixação elástica</t>
  </si>
  <si>
    <t>Alívio de tensão, com martelo de bronze, em TLS com 240 de comprimento de TR68, taxa de dormentação de 1.750 un/km, para qualquer bitola e fixação elástica</t>
  </si>
  <si>
    <t>Alívio de tensão, com martelo de bronze, em TLS com 240 de comprimento de UIC60, taxa de dormentação de 1.667 un/km, para qualquer bitola e fixação elástica</t>
  </si>
  <si>
    <t>Alívio de tensão, com martelo de bronze, em TLS com 240 de comprimento de UIC60, taxa de dormentação de 1.750 un/km, para qualquer bitola e fixação elástica</t>
  </si>
  <si>
    <t>Colocação manual de grampo elástico Pandrol</t>
  </si>
  <si>
    <t>Colocação manual de retensor para trilho TR45</t>
  </si>
  <si>
    <t>Colocação manual de retensor para trilho TR57</t>
  </si>
  <si>
    <t>Colocação manual de retensor para trilho TR68</t>
  </si>
  <si>
    <t>Colocação manual de retensor para trilho UIC60</t>
  </si>
  <si>
    <t>Colocação mecanizada de grampo elástico Pandrol</t>
  </si>
  <si>
    <t>Contratrilho TR45, comprimento de 12 m, sobre dormente de madeira, taxa de dormentação de 1.750 un/km, tala de junção de 6 furos e fixação rígida - posicionamento e assentamento manual</t>
  </si>
  <si>
    <t>Contratrilho TR57, comprimento de 12 m, sobre dormente de madeira, taxa de dormentação de 1.750 un/km, tala de junção de 6 furos e fixação rígida - posicionamento e assentamento manual</t>
  </si>
  <si>
    <t>Contratrilho TR68, comprimento de 12 m, sobre dormente de madeira, taxa de dormentação de 1.750 un/km, tala de junção de 6 furos e fixação rígida - posicionamento e assentamento manual</t>
  </si>
  <si>
    <t>Contratrilho UIC60, comprimento de 12 m, sobre dormente de madeira, taxa de dormentação de 1.750 un/km, tala de junção de 6 furos e fixação rígida - posicionamento e assentamento manual</t>
  </si>
  <si>
    <t>Dormente de concreto monobloco protendido bitola larga - confecção</t>
  </si>
  <si>
    <t>Dormente de concreto monobloco protendido bitola métrica - confecção</t>
  </si>
  <si>
    <t>Dormente de concreto monobloco protendido bitola mista - confecção</t>
  </si>
  <si>
    <t>Dormente de concreto monobloco protendido para AMV bitola larga ou mista - confecção</t>
  </si>
  <si>
    <t>Dormente de concreto monobloco protendido para AMV bitola métrica - confecção</t>
  </si>
  <si>
    <t>Dormente de concreto monobloco, bitola larga, taxa de dormentação de 1.667 un/km, fixação elástica Pandrol - posicionamento mecanizado com carregadeira</t>
  </si>
  <si>
    <t>Dormente de concreto monobloco, bitola larga, taxa de dormentação de 1.667 un/km, fixação elástica Pandrol - posicionamento mecanizado com pórtico</t>
  </si>
  <si>
    <t>Dormente de concreto monobloco, bitola larga, taxa de dormentação de 1.750 un/km, fixação elástica Pandrol - posicionamento mecanizado com carregadeira</t>
  </si>
  <si>
    <t>Dormente de concreto monobloco, bitola larga, taxa de dormentação de 1.750 un/km, fixação elástica Pandrol - posicionamento mecanizado com pórtico</t>
  </si>
  <si>
    <t>Dormente de concreto monobloco, bitola métrica, taxa de dormentação de 1.667 un/km, fixação elástica Pandrol - posicionamento mecanizado com carregadeira</t>
  </si>
  <si>
    <t>Dormente de concreto monobloco, bitola métrica, taxa de dormentação de 1.667 un/km, fixação elástica Pandrol - posicionamento mecanizado com pórtico</t>
  </si>
  <si>
    <t>Dormente de concreto monobloco, bitola métrica, taxa de dormentação de 1.750 un/km, fixação elástica Pandrol - posicionamento mecanizado com carregadeira</t>
  </si>
  <si>
    <t>Dormente de concreto monobloco, bitola métrica, taxa de dormentação de 1.750 un/km, fixação elástica Pandrol - posicionamento mecanizado com pórtico</t>
  </si>
  <si>
    <t>Dormente de concreto monobloco, bitola mista, taxa de dormentação de 1.667 un/km, fixação elástica Pandrol - posicionamento mecanizado com carregadeira</t>
  </si>
  <si>
    <t>Dormente de concreto monobloco, bitola mista, taxa de dormentação de 1.667 un/km, fixação elástica Pandrol - posicionamento mecanizado com pórtico</t>
  </si>
  <si>
    <t>Dormente de concreto monobloco, bitola mista, taxa de dormentação de 1.750 un/km, fixação elástica Pandrol - posicionamento mecanizado com carregadeira</t>
  </si>
  <si>
    <t>Dormente de concreto monobloco, bitola mista, taxa de dormentação de 1.750 un/km, fixação elástica Pandrol - posicionamento mecanizado com pórtico</t>
  </si>
  <si>
    <t>Dormente de madeira para ponte, bitola métrica ou larga, para TR45, fixação rígida - posicionamento e assentamento mecanizado</t>
  </si>
  <si>
    <t>Dormente de madeira para ponte, bitola métrica ou larga, para TR57, fixação rígida - posicionamento e assentamento mecanizado</t>
  </si>
  <si>
    <t>Dormente de madeira para ponte, bitola métrica ou larga, para TR68, fixação rígida - posicionamento e assentamento mecanizado</t>
  </si>
  <si>
    <t>Dormente de madeira para ponte, bitola métrica ou larga, para UIC60, fixação rígida - posicionamento e assentamento mecanizado</t>
  </si>
  <si>
    <t>Dormente de madeira, bitola larga ou mista - posicionamento manual</t>
  </si>
  <si>
    <t>Dormente de madeira, bitola larga ou mista, taxa de dormentação de 1.667 un/km - posicionamento mecanizado com carregadeira</t>
  </si>
  <si>
    <t>Dormente de madeira, bitola larga ou mista, taxa de dormentação de 1.750 un/km - posicionamento mecanizado com carregadeira</t>
  </si>
  <si>
    <t>Dormente de madeira, bitola métrica - posicionamento manual</t>
  </si>
  <si>
    <t>Dormente de madeira, bitola métrica, taxa de dormentação de 1.667 un/km - posicionamento mecanizado com carregadeira</t>
  </si>
  <si>
    <t>Dormente de madeira, bitola métrica, taxa de dormentação de 1.750 un/km - posicionamento mecanizado com carregadeira</t>
  </si>
  <si>
    <t>Lançamento de lastro, 10 cm de altura, primeiro levante, descarga de pedra britada de caminhões</t>
  </si>
  <si>
    <t>Lubrificador de trilhos e de flanges de rodas</t>
  </si>
  <si>
    <t>Posicionamento mecanizado de trilhos</t>
  </si>
  <si>
    <t>Pré-alinhamento manual da grade com dormente de madeira</t>
  </si>
  <si>
    <t>Pré-alinhamento mecanizado da grade</t>
  </si>
  <si>
    <t>Solda aluminotérmica para TR45 com cadinho descartável, executada no campo, para formação de trilho longo soldado (TLS)</t>
  </si>
  <si>
    <t>Solda aluminotérmica para TR57 com cadinho descartável, executada no campo, para formação de trilho longo soldado (TLS)</t>
  </si>
  <si>
    <t>Solda aluminotérmica para TR68 com cadinho descartável, executada no campo, para formação de trilho longo soldado (TLS)</t>
  </si>
  <si>
    <t>Solda aluminotérmica para UIC60 com cadinho descartável, executada no campo, para formação de trilho longo soldado (TLS)</t>
  </si>
  <si>
    <t>Solda elétrica por caldeamento para qualquer perfil de trilho, comprimento de 12 m, em estaleiro para formação de trilho longo soldado</t>
  </si>
  <si>
    <t>Solda elétrica por caldeamento para trilho TR45, comprimento de até 24 m, em via com dormente de concreto para formação de barra ou trilho longo soldado</t>
  </si>
  <si>
    <t>Solda elétrica por caldeamento para trilho TR45, comprimento de até 24 m, em via com dormente de madeira para formação de barra ou trilho longo soldado</t>
  </si>
  <si>
    <t>Trilho TR45, comprimento de 12 m, sobre dormente de concreto, bitola métrica ou larga, taxa de dormentação de 1.667 un/km, tala de junção de 6 furos e fixação elástica Pandrol - posicionamento e assentamento manual</t>
  </si>
  <si>
    <t>Trilho TR45, comprimento de 12 m, sobre dormente de concreto, bitola métrica ou larga, taxa de dormentação de 1.750 un/km, tala de junção de 6 furos e fixação elástica Pandrol - posicionamento e assentamento manual</t>
  </si>
  <si>
    <t>Trilho TR45, comprimento de 12 m, sobre dormente de concreto, bitola mista, taxa de dormentação de 1.667 un/km, tala de junção de 6 furos e fixação elástica Pandrol - posicionamento e assentamento manual</t>
  </si>
  <si>
    <t>Trilho TR45, comprimento de 12 m, sobre dormente de concreto, bitola mista, taxa de dormentação de 1.750 un/km, tala de junção de 6 furos e fixação elástica Pandrol - posicionamento e assentamento manual</t>
  </si>
  <si>
    <t>Trilho TR45, comprimento de 12 m, sobre dormente de madeira, bitola métrica ou larga, taxa de dormentação de 1.667 un/km, tala de junção de 6 furos e fixação rígida - posicionamento e assentamento manual</t>
  </si>
  <si>
    <t>Trilho TR45, comprimento de 12 m, sobre dormente de madeira, bitola métrica ou larga, taxa de dormentação de 1.750 un/km, tala de junção de 6 furos e fixação rígida - posicionamento e assentamento manual</t>
  </si>
  <si>
    <t>Trilho TR45, comprimento de 12 m, sobre dormente de madeira, bitola mista, taxa de dormentação de 1.667 un/km, tala de junção de 6 furos e fixação rígida - posicionamento e assentamento manual</t>
  </si>
  <si>
    <t>Trilho TR45, comprimento de 12 m, sobre dormente de madeira, bitola mista, taxa de dormentação de 1.750 un/km, tala de junção de 6 furos e fixação rígida - posicionamento e assentamento manual</t>
  </si>
  <si>
    <t>Trilho TR45, comprimento de 120 m (TLS), formado por trilhos curtos de 12 m soldados por caldeamento - confecção em estaleiro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</si>
  <si>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</si>
  <si>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Trilho TR45, comprimento de 120 m (TLS), sobre dormente de concreto, bitola mista, taxa de dormentação de 1.667 un/km, tala de junção de 6 furos e fixação elástica Pandrol - posicionamento e assentamento mecanizado</t>
  </si>
  <si>
    <t>Trilho TR45, comprimento de 120 m (TLS), sobre dormente de concreto, bitola mista,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</si>
  <si>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</si>
  <si>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rígida - posicionamento e assentamento mecanizado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</si>
  <si>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</si>
  <si>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1.750 un/km, tala de junção de 6 furos e fixação rígida - posicionamento e assentamento mecanizado</t>
  </si>
  <si>
    <t>Trilho TR45, comprimento de 120 m (TLS), sobre dormente de madeira, bitola mista, taxa de dormentação de 1.667 un/km, tala de junção de 6 furos e fixação elástica Pandrol - posicionamento e assentamento mecanizado</t>
  </si>
  <si>
    <t>Trilho TR45, comprimento de 120 m (TLS), sobre dormente de madeira, bitola mista, taxa de dormentação de 1.750 un/km, tala de junção de 6 furos e fixação elástica Pandrol - posicionamento e assentamento mecanizado</t>
  </si>
  <si>
    <t>Trilho TR45, comprimento de 240 m (TLS), formado por trilhos curtos de 12 m soldados por caldeamento - confecção em estaleiro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</si>
  <si>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</si>
  <si>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</si>
  <si>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Trilho TR45, comprimento de 240 m (TLS), sobre dormente de concreto, bitola mista, taxa de dormentação de 1.667 un/km, tala de junção de 6 furos e fixação elástica Pandrol - posicionamento e assentamento mecanizado</t>
  </si>
  <si>
    <t>Trilho TR45, comprimento de 240 m (TLS), sobre dormente de concreto, bitola mista,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</si>
  <si>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</si>
  <si>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rígida - posicionamento e assentamento mecanizado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</si>
  <si>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</si>
  <si>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1.750 un/km, tala de junção de 6 furos e fixação rígida - posicionamento e assentamento mecanizado</t>
  </si>
  <si>
    <t>Trilho TR45, comprimento de 240 m (TLS), sobre dormente de madeira, bitola mista, taxa de dormentação de 1.667 un/km, tala de junção de 6 furos e fixação elástica Pandrol - posicionamento e assentamento mecanizado</t>
  </si>
  <si>
    <t>Trilho TR45, comprimento de 240 m (TLS), sobre dormente de madeira, bitola mista, taxa de dormentação de 1.750 un/km, tala de junção de 6 furos e fixação elástica Pandrol - posicionamento e assentamento mecanizado</t>
  </si>
  <si>
    <t>Trilho TR57, comprimento de 12 m, sobre dormente de concreto, bitola métrica ou larga, taxa de dormentação de 1.667 un/km, tala de junção de 6 furos e fixação elástica Pandrol - posicionamento e assentamento manual</t>
  </si>
  <si>
    <t>Trilho TR57, comprimento de 12 m, sobre dormente de concreto, bitola métrica ou larga, taxa de dormentação de 1.750 un/km, tala de junção de 6 furos e fixação elástica Pandrol - posicionamento e assentamento manual</t>
  </si>
  <si>
    <t>Trilho TR57, comprimento de 12 m, sobre dormente de concreto, bitola mista, taxa de dormentação de 1.667 un/km, tala de junção de 6 furos e fixação elástica Pandrol - posicionamento e assentamento manual</t>
  </si>
  <si>
    <t>Trilho TR57, comprimento de 12 m, sobre dormente de concreto, bitola mista, taxa de dormentação de 1.750 un/km, tala de junção de 6 furos e fixação elástica Pandrol - posicionamento e assentamento manual</t>
  </si>
  <si>
    <t>Trilho TR57, comprimento de 12 m, sobre dormente de madeira, bitola métrica ou larga, taxa de dormentação de 1.667 un/km, tala de junção de 6 furos e fixação rígida - posicionamento e assentamento manual</t>
  </si>
  <si>
    <t>Trilho TR57, comprimento de 12 m, sobre dormente de madeira, bitola métrica ou larga, taxa de dormentação de 1.750 un/km, tala de junção de 6 furos e fixação rígida - posicionamento e assentamento manual</t>
  </si>
  <si>
    <t>Trilho TR57, comprimento de 12 m, sobre dormente de madeira, bitola mista, taxa de dormentação de 1.667 un/km, tala de junção de 6 furos e fixação rígida - posicionamento e assentamento manual</t>
  </si>
  <si>
    <t>Trilho TR57, comprimento de 12 m, sobre dormente de madeira, bitola mista, taxa de dormentação de 1.750 un/km, tala de junção de 6 furos e fixação rígida - posicionamento e assentamento manual</t>
  </si>
  <si>
    <t>Trilho TR57, comprimento de 120 m (TLS), formado por trilhos curtos de 12 m soldados por caldeamento - confecção em estaleiro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</si>
  <si>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</si>
  <si>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</si>
  <si>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Trilho TR57, comprimento de 120 m (TLS), sobre dormente de concreto, bitola mista, taxa de dormentação de 1.667 un/km, tala de junção de 6 furos e fixação elástica Pandrol - posicionamento e assentamento mecanizado</t>
  </si>
  <si>
    <t>Trilho TR57, comprimento de 120 m (TLS), sobre dormente de concreto, bitola mista,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</si>
  <si>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</si>
  <si>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rígida - posicionamento e assentamento mecanizado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</si>
  <si>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</si>
  <si>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1.750 un/km, tala de junção de 6 furos e fixação rígida - posicionamento e assentamento mecanizado</t>
  </si>
  <si>
    <t>Trilho TR57, comprimento de 120 m (TLS), sobre dormente de madeira, bitola mista, taxa de dormentação de 1.667 un/km, tala de junção de 6 furos e fixação elástica Pandrol - posicionamento e assentamento mecanizado</t>
  </si>
  <si>
    <t>Trilho TR57, comprimento de 120 m (TLS), sobre dormente de madeira, bitola mista, taxa de dormentação de 1.750 un/km, tala de junção de 6 furos e fixação elástica Pandrol - posicionamento e assentamento mecanizado</t>
  </si>
  <si>
    <t>Trilho TR57, comprimento de 240 m (TLS), formado por trilhos curtos de 12 m soldados por caldeamento - confecção em estaleiro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</si>
  <si>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</si>
  <si>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</si>
  <si>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Trilho TR57, comprimento de 240 m (TLS), sobre dormente de concreto, bitola mista, taxa de dormentação de 1.667 un/km, tala de junção de 6 furos e fixação elástica Pandrol - posicionamento e assentamento mecanizado</t>
  </si>
  <si>
    <t>Trilho TR57, comprimento de 240 m (TLS), sobre dormente de concreto, bitola mista,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</si>
  <si>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</si>
  <si>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rígida - posicionamento e assentamento mecanizado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</si>
  <si>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</si>
  <si>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1.750 un/km, tala de junção de 6 furos e fixação rígida - posicionamento e assentamento mecanizado</t>
  </si>
  <si>
    <t>Trilho TR57, comprimento de 240 m (TLS), sobre dormente de madeira, bitola mista, taxa de dormentação de 1.667 un/km, tala de junção de 6 furos e fixação elástica Pandrol - posicionamento e assentamento mecanizado</t>
  </si>
  <si>
    <t>Trilho TR57, comprimento de 240 m (TLS), sobre dormente de madeira, bitola mista, taxa de dormentação de 1.750 un/km, tala de junção de 6 furos e fixação elástica Pandrol - posicionamento e assentamento mecanizado</t>
  </si>
  <si>
    <t>Trilho TR68, comprimento de 12 m, sobre dormente de concreto, bitola métrica ou larga, taxa de dormentação de 1.667 un/km, tala de junção de 6 furos e fixação elástica Pandrol - posicionamento e assentamento manual</t>
  </si>
  <si>
    <t>Trilho TR68, comprimento de 12 m, sobre dormente de concreto, bitola métrica ou larga, taxa de dormentação de 1.750 un/km, tala de junção de 6 furos e fixação elástica Pandrol - posicionamento e assentamento manual</t>
  </si>
  <si>
    <t>Trilho TR68, comprimento de 12 m, sobre dormente de concreto, bitola mista, taxa de dormentação de 1.667 un/km, tala de junção de 6 furos e fixação elástica Pandrol - posicionamento e assentamento manual</t>
  </si>
  <si>
    <t>Trilho TR68, comprimento de 12 m, sobre dormente de concreto, bitola mista, taxa de dormentação de 1.750 un/km, tala de junção de 6 furos e fixação elástica Pandrol - posicionamento e assentamento manual</t>
  </si>
  <si>
    <t>Trilho TR68, comprimento de 12 m, sobre dormente de madeira, bitola métrica ou larga, taxa de dormentação de 1.667 un/km, tala de junção de 6 furos e fixação rígida - posicionamento e assentamento manual</t>
  </si>
  <si>
    <t>Trilho TR68, comprimento de 12 m, sobre dormente de madeira, bitola métrica ou larga, taxa de dormentação de 1.750 un/km, tala de junção de 6 furos e fixação rígida - posicionamento e assentamento manual</t>
  </si>
  <si>
    <t>Trilho TR68, comprimento de 12 m, sobre dormente de madeira, bitola mista, taxa de dormentação de 1.667 un/km, tala de junção de 6 furos e fixação rígida - posicionamento e assentamento manual</t>
  </si>
  <si>
    <t>Trilho TR68, comprimento de 12 m, sobre dormente de madeira, bitola mista, taxa de dormentação de 1.750 un/km, tala de junção de 6 furos e fixação rígida - posicionamento e assentamento manual</t>
  </si>
  <si>
    <t>Trilho TR68, comprimento de 120 m (TLS), formado por trilhos curtos de 12 m soldados por caldeamento - confecção em estaleiro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</si>
  <si>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</si>
  <si>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</si>
  <si>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Trilho TR68, comprimento de 120 m (TLS), sobre dormente de concreto, bitola mista, taxa de dormentação de 1.667 un/km, tala de junção de 6 furos e fixação elástica Pandrol - posicionamento e assentamento mecanizado</t>
  </si>
  <si>
    <t>Trilho TR68, comprimento de 120 m (TLS), sobre dormente de concreto, bitola mista,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</si>
  <si>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</si>
  <si>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rígida - posicionamento e assentamento mecanizado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</si>
  <si>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</si>
  <si>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1.750 un/km, tala de junção de 6 furos e fixação rígida - posicionamento e assentamento mecanizado</t>
  </si>
  <si>
    <t>Trilho TR68, comprimento de 120 m (TLS), sobre dormente de madeira, bitola mista, taxa de dormentação de 1.667 un/km, tala de junção de 6 furos e fixação elástica Pandrol - posicionamento e assentamento mecanizado</t>
  </si>
  <si>
    <t>Trilho TR68, comprimento de 120 m (TLS), sobre dormente de madeira, bitola mista, taxa de dormentação de 1.750 un/km, tala de junção de 6 furos e fixação elástica Pandrol - posicionamento e assentamento mecanizado</t>
  </si>
  <si>
    <t>Trilho TR68, comprimento de 240 m (TLS), formado por trilhos curtos de 12 m soldados por caldeamento - confecção em estaleiro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</si>
  <si>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</si>
  <si>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</si>
  <si>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Trilho TR68, comprimento de 240 m (TLS), sobre dormente de concreto, bitola mista, taxa de dormentação de 1.667 un/km, tala de junção de 6 furos e fixação elástica Pandrol - posicionamento e assentamento mecanizado</t>
  </si>
  <si>
    <t>Trilho TR68, comprimento de 240 m (TLS), sobre dormente de concreto, bitola mista,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</si>
  <si>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</si>
  <si>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rígida - posicionamento e assentamento mecanizado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</si>
  <si>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</si>
  <si>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1.750 un/km, tala de junção de 6 furos e fixação rígida - posicionamento e assentamento mecanizado</t>
  </si>
  <si>
    <t>Trilho TR68, comprimento de 240 m (TLS), sobre dormente de madeira, bitola mista, taxa de dormentação de 1.667 un/km, tala de junção de 6 furos e fixação elástica Pandrol - posicionamento e assentamento mecanizado</t>
  </si>
  <si>
    <t>Trilho TR68, comprimento de 240 m (TLS), sobre dormente de madeira, bitola mista, taxa de dormentação de 1.750 un/km, tala de junção de 6 furos e fixação elástica Pandrol - posicionamento e assentamento mecanizado</t>
  </si>
  <si>
    <t>Trilho UIC60, comprimento de 12 m, sobre dormente de concreto, bitola métrica ou larga, taxa de dormentação de 1.667 un/km, tala de junção de 6 furos e fixação elástica Pandrol - posicionamento e assentamento manual</t>
  </si>
  <si>
    <t>Trilho UIC60, comprimento de 12 m, sobre dormente de concreto, bitola métrica ou larga, taxa de dormentação de 1.750 un/km, tala de junção de 6 furos e fixação elástica Pandrol - posicionamento e assentamento manual</t>
  </si>
  <si>
    <t>Trilho UIC60, comprimento de 12 m, sobre dormente de concreto, bitola mista, taxa de dormentação de 1.667 un/km, tala de junção de 6 furos e fixação elástica Pandrol - posicionamento e assentamento manual</t>
  </si>
  <si>
    <t>Trilho UIC60, comprimento de 12 m, sobre dormente de concreto, bitola mista, taxa de dormentação de 1.750 un/km, tala de junção de 6 furos e fixação elástica Pandrol - posicionamento e assentamento manual</t>
  </si>
  <si>
    <t>Trilho UIC60, comprimento de 12 m, sobre dormente de madeira, bitola métrica ou larga, taxa de dormentação de 1.667 un/km, tala de junção de 6 furos e fixação rígida - posicionamento e assentamento manual</t>
  </si>
  <si>
    <t>Trilho UIC60, comprimento de 12 m, sobre dormente de madeira, bitola métrica ou larga, taxa de dormentação de 1.750 un/km, tala de junção de 6 furos e fixação rígida - posicionamento e assentamento manual</t>
  </si>
  <si>
    <t>Trilho UIC60, comprimento de 12 m, sobre dormente de madeira, bitola mista, taxa de dormentação de 1.667 un/km, tala de junção de 6 furos e fixação rígida - posicionamento e assentamento manual</t>
  </si>
  <si>
    <t>Trilho UIC60, comprimento de 12 m, sobre dormente de madeira, bitola mista, taxa de dormentação de 1.750 un/km, tala de junção de 6 furos e fixação rígida - posicionamento e assentamento manual</t>
  </si>
  <si>
    <t>Trilho UIC60, comprimento de 120 m (TLS), formado por trilhos curtos de 12 m soldados por caldeamento - confecção em estaleiro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</si>
  <si>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</si>
  <si>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</si>
  <si>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Trilho UIC60, comprimento de 120 m (TLS), sobre dormente de concreto, bitola mista, taxa de dormentação de 1.667 un/km, tala de junção de 6 furos e fixação elástica Pandrol - posicionamento e assentamento mecanizado</t>
  </si>
  <si>
    <t>Trilho UIC60, comprimento de 120 m (TLS), sobre dormente de concreto, bitola mista,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</si>
  <si>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</si>
  <si>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rígida - posicionamento e assentamento mecanizado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</si>
  <si>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</si>
  <si>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1.750 un/km, tala de junção de 6 furos e fixação rígida - posicionamento e assentamento mecanizado</t>
  </si>
  <si>
    <t>Trilho UIC60, comprimento de 120 m (TLS), sobre dormente de madeira, bitola mista, taxa de dormentação de 1.667 un/km, tala de junção de 6 furos e fixação elástica Pandrol - posicionamento e assentamento mecanizado</t>
  </si>
  <si>
    <t>Trilho UIC60, comprimento de 120 m (TLS), sobre dormente de madeira, bitola mista, taxa de dormentação de 1.750 un/km, tala de junção de 6 furos e fixação elástica Pandrol - posicionamento e assentamento mecanizado</t>
  </si>
  <si>
    <t>Trilho UIC60, comprimento de 240 m (TLS), formado por trilhos curtos de 12 m soldados por caldeamento - confecção em estaleiro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</si>
  <si>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</si>
  <si>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</si>
  <si>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Trilho UIC60, comprimento de 240 m (TLS), sobre dormente de concreto, bitola mista, taxa de dormentação de 1.667 un/km, tala de junção de 6 furos e fixação elástica Pandrol - posicionamento e assentamento mecanizado</t>
  </si>
  <si>
    <t>Trilho UIC60, comprimento de 240 m (TLS), sobre dormente de concreto, bitola mista,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</si>
  <si>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</si>
  <si>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rígida - posicionamento e assentamento mecanizado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</si>
  <si>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</si>
  <si>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1.750 un/km, tala de junção de 6 furos e fixação rígida - posicionamento e assentamento mecanizado</t>
  </si>
  <si>
    <t>Trilho UIC60, comprimento de 240 m (TLS), sobre dormente de madeira, bitola mista, taxa de dormentação de 1.667 un/km, tala de junção de 6 furos e fixação elástica Pandrol - posicionamento e assentamento mecanizado</t>
  </si>
  <si>
    <t>Trilho UIC60, comprimento de 240 m (TLS), sobre dormente de madeira, bitola mista, taxa de dormentação de 1.750 un/km, tala de junção de 6 furos e fixação elástica Pandrol - posicionamento e assentamento mecanizado</t>
  </si>
  <si>
    <t>Confecção de fôrma metálica em chapa 1/8" para poita trapezoidal</t>
  </si>
  <si>
    <t>Confecção de forma metálica em chapa 3/16" para poita trapezoidal</t>
  </si>
  <si>
    <t>Fôrma em chapa metálica 1/8" para cabeça de tirantes - utilização de 50 vezes - confecção, instalação e retirada</t>
  </si>
  <si>
    <t>Fôrma metálica curva em chapa 3/16" reforçada com nervuras de 40 mm x 3/16" dispostas em grelhas de 40 x 60 cm - utilização de 100 vezes - confecção, instalação e retirada</t>
  </si>
  <si>
    <t>Fôrma metálica em chapa 1/8" para poita trapezoidal - utilização de 50 vezes - montagem, instalação e retirada</t>
  </si>
  <si>
    <t>Fôrma metálica em chapa 1/8" reforçada com nervuras de 40 mm x 1/8" dispostas em grelhas de 40 x 60 cm - utilização de 100 vezes - confecção, instalação e retirada</t>
  </si>
  <si>
    <t>Fôrma metálica em chapa 3/16" para poita trapezoidal - utilização de 50 vezes - montagem, instalação e retirada</t>
  </si>
  <si>
    <t>Fôrma metálica em chapa 3/16" reforçada com nervuras de 40 mm x 3/16" dispostas em grelhas de 40 x 60 cm - utilização de 100 vezes - confecção, instalação e retirada</t>
  </si>
  <si>
    <t>Fôrma metálica para aduelas de bueiros celulares de concreto pré-moldados - utilização de 100 vezes - confecção, instalação e retirada</t>
  </si>
  <si>
    <t>Fôrma metálica para guarda-corpo de concreto - utilização de 50 vezes - confecção</t>
  </si>
  <si>
    <t>Fôrma metálica para pavimento de concreto - utilização de 100 vezes - confecção, instalação e retirada</t>
  </si>
  <si>
    <t>Fôrma metálica para tetrápode - utilização de 100 vezes - confecção, instalação e retirada</t>
  </si>
  <si>
    <t>Fôrma metálica para viga de concreto pré-moldada protendida para OAE - utilização de 20 vezes - confecção, instalação e retirada</t>
  </si>
  <si>
    <t>Fôrma metálica para Xbloc - utilização de 100 vezes - confecção, instalação e retirada</t>
  </si>
  <si>
    <t>Fôrmas curvas de compensado plastificado 10 mm - uso geral - utilização de 2 vezes - confecção, instalação e retirada</t>
  </si>
  <si>
    <t>Fôrmas curvas de compensado resinado 10 mm - uso geral - utilização de 2 vezes - confecção, instalação e retirada</t>
  </si>
  <si>
    <t>Fôrmas de compensado plastificado 10 mm - uso geral - utilização de 1 vez - confecção, instalação e retirada</t>
  </si>
  <si>
    <t>Fôrmas de compensado plastificado 10 mm - uso geral - utilização de 2 vezes - confecção, instalação e retirada</t>
  </si>
  <si>
    <t>Fôrmas de compensado plastificado 10 mm - uso geral - utilização de 3 vezes - confecção, instalação e retirada</t>
  </si>
  <si>
    <t>Fôrmas de compensado plastificado 12 mm - uso geral - utilização de 1 vez - confecção, instalação e retirada</t>
  </si>
  <si>
    <t>Fôrmas de compensado plastificado 12 mm - uso geral - utilização de 2 vezes - confecção, instalação e retirada</t>
  </si>
  <si>
    <t>Fôrmas de compensado plastificado 12 mm - uso geral - utilização de 3 vezes - confecção, instalação e retirada</t>
  </si>
  <si>
    <t>Fôrmas de compensado plastificado 14 mm - uso geral - utilização de 1 vez - confecção, instalação e retirada</t>
  </si>
  <si>
    <t>Fôrmas de compensado plastificado 14 mm - uso geral - utilização de 2 vezes - confecção, instalação e retirada</t>
  </si>
  <si>
    <t>Fôrmas de compensado plastificado 14 mm - uso geral - utilização de 3 vezes - confecção, instalação e retirada</t>
  </si>
  <si>
    <t>Fôrmas de compensado resinado 10 mm - uso geral - utilização de 1 vez - confecção, instalação e retirada</t>
  </si>
  <si>
    <t>Fôrmas de compensado resinado 10 mm - uso geral - utilização de 2 vezes - confecção, instalação e retirada</t>
  </si>
  <si>
    <t>Fôrmas de compensado resinado 10 mm - uso geral - utilização de 3 vezes - confecção, instalação e retirada</t>
  </si>
  <si>
    <t>Fôrmas de compensado resinado 12 mm - uso geral - utilização de 1 vez - confecção, instalação e retirada</t>
  </si>
  <si>
    <t>Fôrmas de compensado resinado 12 mm - uso geral - utilização de 2 vezes - confecção, instalação e retirada</t>
  </si>
  <si>
    <t>Fôrmas de compensado resinado 12 mm - uso geral - utilização de 3 vezes - confecção, instalação e retirada</t>
  </si>
  <si>
    <t>Fôrmas de compensado resinado 14 mm - uso geral - utilização de 1 vez - confecção, instalação e retirada</t>
  </si>
  <si>
    <t>Fôrmas de compensado resinado 14 mm - uso geral - utilização de 2 vezes - confecção, instalação e retirada</t>
  </si>
  <si>
    <t>Fôrmas de compensado resinado 14 mm - uso geral - utilização de 3 vezes - confecção, instalação e retirada</t>
  </si>
  <si>
    <t>Fôrmas de tábuas de pinho - utilização de 1 vez - confecção, instalação e retirada</t>
  </si>
  <si>
    <t>Fôrmas de tábuas de pinho - utilização de 2 vezes - confecção, instalação e retirada</t>
  </si>
  <si>
    <t>Fôrmas de tábuas de pinho - utilização de 3 vezes - confecção, instalação e retirada</t>
  </si>
  <si>
    <t>Fôrmas de tábuas de pinho para dispositivos de drenagem - utilização de 3 vezes - confecção, instalação e retirada</t>
  </si>
  <si>
    <t>Fôrmas de tábuas de pinho para drenos - utilização de 5 vezes - confecção, instalação e retirada</t>
  </si>
  <si>
    <t>Fôrmas de tábuas de pinho para elementos estruturais dos arcos metálicos - utilização de 3 vezes - confecção, instalação e retirada</t>
  </si>
  <si>
    <t>Guia de madeira de 2,5 x 10,0 cm - confecção e instalação</t>
  </si>
  <si>
    <t>Guia de madeira de 2,5 x 7,0 cm - confecção e instalação</t>
  </si>
  <si>
    <t>Gabião caixa 2 x 1 x 0,50 m - Zn/Al + PVC - D = 2,4 mm - pedra de mão comercial - fornecimento e assentamento</t>
  </si>
  <si>
    <t>Gabião caixa 2 x 1 x 0,50 m - Zn/Al + PVC - D = 2,4 mm - pedra de mão produzida - confecção e assentamento</t>
  </si>
  <si>
    <t>Gabião caixa 2 x 1 x 0,50 m Zn/Al - D = 2,7 mm - pedra de mão comercial - fornecimento e assentamento</t>
  </si>
  <si>
    <t>Gabião caixa 2 x 1 x 0,50 m Zn/Al - D = 2,7 mm - pedra de mão produzida - confecção e assentamento</t>
  </si>
  <si>
    <t>Gabião caixa 2 x 1 x 1,00 m - Zn/Al + PVC - D = 2,4 mm - pedra de mão comercial - fornecimento e assentamento</t>
  </si>
  <si>
    <t>Gabião caixa 2 x 1 x 1,00 m - Zn/Al + PVC - D = 2,4 mm - pedra de mão produzida - confecção e assentamento</t>
  </si>
  <si>
    <t>Gabião caixa 2 x 1 x 1,00 m Zn/Al - D = 2,7 mm - pedra de mão comercial - fornecimento e assentamento</t>
  </si>
  <si>
    <t>Gabião caixa 2 x 1 x 1,00 m Zn/Al - D = 2,7 mm - pedra de mão produzida - confecção e assentamento</t>
  </si>
  <si>
    <t>Gabião colchão espessura 0,17 m - Zn/Al + PVC - D = 2,0 mm - pedra de mão comercial - fornecimento e assentamento</t>
  </si>
  <si>
    <t>Gabião colchão espessura 0,17 m - Zn/Al + PVC - D = 2,0 mm - pedra de mão produzida - confecção e assentamento</t>
  </si>
  <si>
    <t>Gabião colchão espessura 0,23 m - Zn/Al + PVC - D = 2,0 mm - pedra de mão comercial - fornecimento e assentamento</t>
  </si>
  <si>
    <t>Gabião colchão espessura 0,23 m - Zn/Al + PVC - D = 2,0 mm - pedra de mão produzida - confecção e assentamento</t>
  </si>
  <si>
    <t>Gabião colchão espessura 0,30 m - Zn/Al + PVC - D = 2,0 mm - pedra de mão comercial - fornecimento e assentamento</t>
  </si>
  <si>
    <t>Gabião colchão espessura 0,30 m - Zn/Al + PVC - D = 2,0 mm - pedra de mão produzida - confecção e assentamento</t>
  </si>
  <si>
    <t>Gabião saco - diâmetro = 0,65 m - Zn/Al + PVC - D = 2,4 mm - pedra de mão comercial - fornecimento e assentamento</t>
  </si>
  <si>
    <t>Gabião saco - diâmetro = 0,65 m - Zn/Al + PVC - D = 2,4 mm - pedra de mão produzida - confecção e assentamento</t>
  </si>
  <si>
    <t>Carga, transporte e descarga de material pétreo para molhes com o uso de batelões e escavadeira hidráulica - DMT de 0 a 300 m</t>
  </si>
  <si>
    <t>Carga, transporte e descarga de material pétreo para molhes com o uso de batelões e escavadeira hidráulica - DMT de 1.200 a 1.500 m</t>
  </si>
  <si>
    <t>Carga, transporte e descarga de material pétreo para molhes com o uso de batelões e escavadeira hidráulica - DMT de 1.500 a 1.800 m</t>
  </si>
  <si>
    <t>Carga, transporte e descarga de material pétreo para molhes com o uso de batelões e escavadeira hidráulica - DMT de 1.800 a 2.100 m</t>
  </si>
  <si>
    <t>Carga, transporte e descarga de material pétreo para molhes com o uso de batelões e escavadeira hidráulica - DMT de 2.100 a 2.400 m</t>
  </si>
  <si>
    <t>Carga, transporte e descarga de material pétreo para molhes com o uso de batelões e escavadeira hidráulica - DMT de 2.400 a 2.700 m</t>
  </si>
  <si>
    <t>Carga, transporte e descarga de material pétreo para molhes com o uso de batelões e escavadeira hidráulica - DMT de 2.700 a 3.000 m</t>
  </si>
  <si>
    <t>Carga, transporte e descarga de material pétreo para molhes com o uso de batelões e escavadeira hidráulica - DMT de 3.000 m</t>
  </si>
  <si>
    <t>Carga, transporte e descarga de material pétreo para molhes com o uso de batelões e escavadeira hidráulica - DMT de 300 a 600 m</t>
  </si>
  <si>
    <t>Carga, transporte e descarga de material pétreo para molhes com o uso de batelões e escavadeira hidráulica - DMT de 600 a 900 m</t>
  </si>
  <si>
    <t>Carga, transporte e descarga de material pétreo para molhes com o uso de batelões e escavadeira hidráulica - DMT de 900 a 1.200 m</t>
  </si>
  <si>
    <t>Escavação, carga e transporte de material pétreo para a subcarapaça - caminho de serviço em leito natural - DMT de 1.000 a 1.200 m - com caminhão basculante de 8 m³</t>
  </si>
  <si>
    <t>Escavação, carga e transporte de material pétreo para a subcarapaça - caminho de serviço em leito natural - DMT de 1.200 a 1.400 m - com caminhão basculante de 8 m³</t>
  </si>
  <si>
    <t>Escavação, carga e transporte de material pétreo para a subcarapaça - caminho de serviço em leito natural - DMT de 1.400 a 1.600 m - com caminhão basculante de 8 m³</t>
  </si>
  <si>
    <t>Escavação, carga e transporte de material pétreo para a subcarapaça - caminho de serviço em leito natural - DMT de 1.600 a 1.800 m - com caminhão basculante de 8 m³</t>
  </si>
  <si>
    <t>Escavação, carga e transporte de material pétreo para a subcarapaça - caminho de serviço em leito natural - DMT de 1.800 a 2.000 m - com caminhão basculante de 8 m³</t>
  </si>
  <si>
    <t>Escavação, carga e transporte de material pétreo para a subcarapaça - caminho de serviço em leito natural - DMT de 2.000 a 2.500 m - com caminhão basculante de 8 m³</t>
  </si>
  <si>
    <t>Escavação, carga e transporte de material pétreo para a subcarapaça - caminho de serviço em leito natural - DMT de 2.500 a 3.000 m - com caminhão basculante de 8 m³</t>
  </si>
  <si>
    <t>Escavação, carga e transporte de material pétreo para a subcarapaça - caminho de serviço em leito natural - DMT de 3.000 m - com caminhão basculante de 8 m³</t>
  </si>
  <si>
    <t>Escavação, carga e transporte de material pétreo para a subcarapaça - caminho de serviço em revestimento primário - DMT de 1.000 a 1.200 m - com caminhão basculante de 8 m³</t>
  </si>
  <si>
    <t>Escavação, carga e transporte de material pétreo para a subcarapaça - caminho de serviço em revestimento primário - DMT de 1.200 a 1.400 m - com caminhão basculante de 8 m³</t>
  </si>
  <si>
    <t>Escavação, carga e transporte de material pétreo para a subcarapaça - caminho de serviço em revestimento primário - DMT de 1.400 a 1.600 m - com caminhão basculante de 8 m³</t>
  </si>
  <si>
    <t>Escavação, carga e transporte de material pétreo para a subcarapaça - caminho de serviço em revestimento primário - DMT de 1.600 a 1.800 m - com caminhão basculante de 8 m³</t>
  </si>
  <si>
    <t>Escavação, carga e transporte de material pétreo para a subcarapaça - caminho de serviço em revestimento primário - DMT de 1.800 a 2.000 m - com caminhão basculante de 8 m³</t>
  </si>
  <si>
    <t>Escavação, carga e transporte de material pétreo para a subcarapaça - caminho de serviço em revestimento primário - DMT de 2.000 a 2.500 m - com caminhão basculante de 8 m³</t>
  </si>
  <si>
    <t>Escavação, carga e transporte de material pétreo para a subcarapaça - caminho de serviço em revestimento primário - DMT de 2.500 a 3.000 m - com caminhão basculante de 8 m³</t>
  </si>
  <si>
    <t>Escavação, carga e transporte de material pétreo para a subcarapaça - caminho de serviço em revestimento primário - DMT de 3.000 m - com caminhão basculante de 8 m³</t>
  </si>
  <si>
    <t>Escavação, carga e transporte de material pétreo para a subcarapaça - caminho de serviço pavimentado - DMT de 1.000 a 1.200 m - com caminhão basculante de 8 m³</t>
  </si>
  <si>
    <t>Escavação, carga e transporte de material pétreo para a subcarapaça - caminho de serviço pavimentado - DMT de 1.200 a 1.400 m - com caminhão basculante de 8 m³</t>
  </si>
  <si>
    <t>Escavação, carga e transporte de material pétreo para a subcarapaça - caminho de serviço pavimentado - DMT de 1.400 a 1.600 m - com caminhão basculante de 8 m³</t>
  </si>
  <si>
    <t>Escavação, carga e transporte de material pétreo para a subcarapaça - caminho de serviço pavimentado - DMT de 1.600 a 1.800 m - com caminhão basculante de 8 m³</t>
  </si>
  <si>
    <t>Escavação, carga e transporte de material pétreo para a subcarapaça - caminho de serviço pavimentado - DMT de 1.800 a 2.000 m - com caminhão basculante de 8 m³</t>
  </si>
  <si>
    <t>Escavação, carga e transporte de material pétreo para a subcarapaça - caminho de serviço pavimentado - DMT de 2.000 a 2.500 m - com caminhão basculante de 8 m³</t>
  </si>
  <si>
    <t>Escavação, carga e transporte de material pétreo para a subcarapaça - caminho de serviço pavimentado - DMT de 2.500 a 3.000 m - com caminhão basculante de 8 m³</t>
  </si>
  <si>
    <t>Escavação, carga e transporte de material pétreo para a subcarapaça - caminho de serviço pavimentado - DMT de 3.000 m - com caminhão basculante de 8 m³</t>
  </si>
  <si>
    <t>Escavação, carga e transporte de material pétreo para o núcleo - caminho de serviço em leito natural - DMT de 1.000 a 1.200 m - com caminhão basculante de 8 m³</t>
  </si>
  <si>
    <t>Escavação, carga e transporte de material pétreo para o núcleo - caminho de serviço em leito natural - DMT de 1.200 a 1.400 m - com caminhão basculante de 8 m³</t>
  </si>
  <si>
    <t>Escavação, carga e transporte de material pétreo para o núcleo - caminho de serviço em leito natural - DMT de 1.400 a 1.600 m - com caminhão basculante de 8 m³</t>
  </si>
  <si>
    <t>Escavação, carga e transporte de material pétreo para o núcleo - caminho de serviço em leito natural - DMT de 1.600 a 1.800 m - com caminhão basculante de 8 m³</t>
  </si>
  <si>
    <t>Escavação, carga e transporte de material pétreo para o núcleo - caminho de serviço em leito natural - DMT de 1.800 a 2.000 m - com caminhão basculante de 8 m³</t>
  </si>
  <si>
    <t>Escavação, carga e transporte de material pétreo para o núcleo - caminho de serviço em leito natural - DMT de 2.000 a 2.500 m - com caminhão basculante de 8 m³</t>
  </si>
  <si>
    <t>Escavação, carga e transporte de material pétreo para o núcleo - caminho de serviço em leito natural - DMT de 2.500 a 3.000 m - com caminhão basculante de 8 m³</t>
  </si>
  <si>
    <t>Escavação, carga e transporte de material pétreo para o núcleo - caminho de serviço em leito natural - DMT de 3.000 m - com caminhão basculante de 8 m³</t>
  </si>
  <si>
    <t>Escavação, carga e transporte de material pétreo para o núcleo - caminho de serviço em revestimento primário - DMT de 1.000 a 1.200 m - com caminhão basculante de 8 m³</t>
  </si>
  <si>
    <t>Escavação, carga e transporte de material pétreo para o núcleo - caminho de serviço em revestimento primário - DMT de 1.200 a 1.400 m - com caminhão basculante de 8 m³</t>
  </si>
  <si>
    <t>Escavação, carga e transporte de material pétreo para o núcleo - caminho de serviço em revestimento primário - DMT de 1.400 a 1.600 m - com caminhão basculante de 8 m³</t>
  </si>
  <si>
    <t>Escavação, carga e transporte de material pétreo para o núcleo - caminho de serviço em revestimento primário - DMT de 1.600 a 1.800 m - com caminhão basculante de 8 m³</t>
  </si>
  <si>
    <t>Escavação, carga e transporte de material pétreo para o núcleo - caminho de serviço em revestimento primário - DMT de 1.800 a 2.000 m - com caminhão basculante de 8 m³</t>
  </si>
  <si>
    <t>Escavação, carga e transporte de material pétreo para o núcleo - caminho de serviço em revestimento primário - DMT de 2.000 a 2.500 m - com caminhão basculante de 8 m³</t>
  </si>
  <si>
    <t>Escavação, carga e transporte de material pétreo para o núcleo - caminho de serviço em revestimento primário - DMT de 2.500 a 3.000 m - com caminhão basculante de 8 m³</t>
  </si>
  <si>
    <t>Escavação, carga e transporte de material pétreo para o núcleo - caminho de serviço em revestimento primário - DMT de 3.000 m - com caminhão basculante de 8 m³</t>
  </si>
  <si>
    <t>Escavação, carga e transporte de material pétreo para o núcleo - caminho de serviço pavimentado - DMT de 1.000 a 1.200 m - com caminhão basculante de 8 m³</t>
  </si>
  <si>
    <t>Escavação, carga e transporte de material pétreo para o núcleo - caminho de serviço pavimentado - DMT de 1.200 a 1.400 m - com caminhão basculante de 8 m³</t>
  </si>
  <si>
    <t>Escavação, carga e transporte de material pétreo para o núcleo - caminho de serviço pavimentado - DMT de 1.400 a 1.600 m - com caminhão basculante de 8 m³</t>
  </si>
  <si>
    <t>Escavação, carga e transporte de material pétreo para o núcleo - caminho de serviço pavimentado - DMT de 1.600 a 1.800 m - com caminhão basculante de 8 m³</t>
  </si>
  <si>
    <t>Escavação, carga e transporte de material pétreo para o núcleo - caminho de serviço pavimentado - DMT de 1.800 a 2.000 m - com caminhão basculante de 8 m³</t>
  </si>
  <si>
    <t>Escavação, carga e transporte de material pétreo para o núcleo - caminho de serviço pavimentado - DMT de 2.000 a 2.500 m - com caminhão basculante de 8 m³</t>
  </si>
  <si>
    <t>Escavação, carga e transporte de material pétreo para o núcleo - caminho de serviço pavimentado - DMT de 2.500 a 3.000 m - com caminhão basculante de 8 m³</t>
  </si>
  <si>
    <t>Escavação, carga e transporte de material pétreo para o núcleo - caminho de serviço pavimentado - DMT de 3.000 m - com caminhão basculante de 8 m³</t>
  </si>
  <si>
    <t>Espalhamento e conformação de material pétreo para núcleo</t>
  </si>
  <si>
    <t>Espalhamento e conformação de material pétreo para subcarapaça</t>
  </si>
  <si>
    <t>Fabricação de tetrápode de 10 t - concreto fck = 20 MPa - areia e brita comerciais</t>
  </si>
  <si>
    <t>Fabricação de tetrápode de 10 t - concreto fck = 20 MPa - areia extraída e brita produzida</t>
  </si>
  <si>
    <t>Fabricação de tetrápode de 11 t - concreto fck = 20 MPa - areia e brita comerciais</t>
  </si>
  <si>
    <t>Fabricação de tetrápode de 11 t - concreto fck = 20 MPa - areia extraída e brita produzida</t>
  </si>
  <si>
    <t>Fabricação de tetrápode de 12 t - concreto fck = 20 MPa - areia e brita comerciais</t>
  </si>
  <si>
    <t>Fabricação de tetrápode de 12 t - concreto fck = 20 MPa - areia extraída e brita produzida</t>
  </si>
  <si>
    <t>Fabricação de tetrápode de 8 t - concreto fck = 20 MPa - areia e brita comerciais</t>
  </si>
  <si>
    <t>Fabricação de tetrápode de 8 t - concreto fck = 20 MPa - areia extraída e brita produzida</t>
  </si>
  <si>
    <t>Fabricação de tetrápode de 9 t - concreto fck = 20 MPa - areia e brita comerciais</t>
  </si>
  <si>
    <t>Fabricação de tetrápode de 9 t - concreto fck = 20 MPa - areia extraída e brita produzida</t>
  </si>
  <si>
    <t>Fabricação de Xbloc de 10 t - concreto fck = 20 MPa - areia e brita comerciais</t>
  </si>
  <si>
    <t>Fabricação de Xbloc de 10 t - concreto fck = 20 MPa - areia extraída e brita produzida</t>
  </si>
  <si>
    <t>Fabricação de Xbloc de 11 t - concreto fck = 20 MPa - areia e brita comerciais</t>
  </si>
  <si>
    <t>Fabricação de Xbloc de 11 t - concreto fck = 20 MPa - areia extraída e brita produzida</t>
  </si>
  <si>
    <t>Fabricação de Xbloc de 12 t - concreto fck = 20 MPa - areia e brita comerciais</t>
  </si>
  <si>
    <t>Fabricação de Xbloc de 12 t - concreto fck = 20 MPa - areia extraída e brita produzida</t>
  </si>
  <si>
    <t>Fabricação de Xbloc de 8 t - concreto fck = 20 MPa - areia e brita comerciais</t>
  </si>
  <si>
    <t>Fabricação de Xbloc de 8 t - concreto fck = 20 MPa - areia extraída e brita produzida</t>
  </si>
  <si>
    <t>Fabricação de Xbloc de 9 t - concreto fck = 20 MPa - areia e brita comerciais</t>
  </si>
  <si>
    <t>Fabricação de Xbloc de 9 t - concreto fck = 20 MPa - areia extraída e brita produzida</t>
  </si>
  <si>
    <t>Lançamento de blocos artificias de concreto</t>
  </si>
  <si>
    <t>Seleção de material pétreo para a carapaça e subcarapaça</t>
  </si>
  <si>
    <t>Seleção de material pétreo para o núcleo</t>
  </si>
  <si>
    <t>Ancoragem de defensa maleável dupla - fornecimento e implantação</t>
  </si>
  <si>
    <t>Ancoragem de defensa maleável simples - fornecimento e implantação</t>
  </si>
  <si>
    <t>Ancoragem de defensa semimaleável dupla - fornecimento e implantação</t>
  </si>
  <si>
    <t>Ancoragem de defensa semimaleável simples - fornecimento e implantação</t>
  </si>
  <si>
    <t>Barreira dupla de concreto, armada, pré-moldada (perfil New Jersey) - L &gt; 3,00 m e H = 1.070 mm</t>
  </si>
  <si>
    <t>Barreira dupla de concreto, armada, pré-moldada (perfil New Jersey) - L &gt; 3,00 m e H = 810 mm</t>
  </si>
  <si>
    <t>Barreira dupla de concreto, não armada, moldada no local (perfil F) - H = 810 + 100 mm</t>
  </si>
  <si>
    <t>Barreira dupla de concreto, não armada, moldada no local (perfil New Jersey) - H = 810 + 100 mm</t>
  </si>
  <si>
    <t>Barreira dupla de concreto, não armada, moldada no local, com extrusora (perfil F) - H = 810 + 100 mm</t>
  </si>
  <si>
    <t>Barreira dupla de concreto, não armada, moldada no local, com extrusora (perfil New Jersey) - H = 810 + 100 mm</t>
  </si>
  <si>
    <t>Barreira simples de concreto, armada, pré-moldada (perfil New Jersey) - L &gt; 3,00 m e H = 1.070 mm</t>
  </si>
  <si>
    <t>Barreira simples de concreto, armada, pré-moldada (perfil New Jersey) - L &gt; 3,00 m e H = 810 mm</t>
  </si>
  <si>
    <t>Barreira simples de concreto, não armada, moldada no local (perfil F) - H = 810 + 100 mm</t>
  </si>
  <si>
    <t>Barreira simples de concreto, não armada, moldada no local (perfil New Jersey) - H = 810 + 100 mm</t>
  </si>
  <si>
    <t>Barreira simples de concreto, não armada, moldada no local, com extrusora (perfil F) - H = 810 + 100 mm</t>
  </si>
  <si>
    <t>Barreira simples de concreto, não armada, moldada no local, com extrusora (perfil New Jersey) - H = 810 + 100 mm</t>
  </si>
  <si>
    <t>Cerca com 4 fios de arame farpado e mourão de concreto de seção quadrada de 11 cm a cada 2,5 m e esticador de 15 cm a cada 50 m - areia e brita comerciais</t>
  </si>
  <si>
    <t>Cerca com 4 fios de arame farpado e mourão de concreto de seção quadrada de 11 cm a cada 2,5 m e esticador de 15 cm a cada 50 m - areia extraída e brita produzida</t>
  </si>
  <si>
    <t>Cerca com 4 fios de arame farpado e mourão de concreto de seção triangular de 11 cm a cada 2,5 m e esticador de 15 cm a cada 50 m - areia e brita comerciais</t>
  </si>
  <si>
    <t>Cerca com 4 fios de arame farpado e mourão de concreto de seção triangular de 11 cm a cada 2,5 m e esticador de 15 cm a cada 50 m - areia extraída e brita produzida</t>
  </si>
  <si>
    <t>Cerca com 4 fios de arame liso galvanizado e mourão de madeira a cada 2,5 m e esticador a cada 50 m</t>
  </si>
  <si>
    <t>Confecção de barreira dupla de concreto, armada, pré-moldada (perfil New Jersey) - L &gt; 3,00 m e H = 1.070 mm</t>
  </si>
  <si>
    <t>Confecção de barreira dupla de concreto, armada, pré-moldada (perfil New Jersey) - L &gt; 3,00 m e H = 810 mm</t>
  </si>
  <si>
    <t>Confecção de barreira simples de concreto, armada, pré-moldada (perfil New Jersey) - L &gt; 3,00 m e H = 1.070 mm</t>
  </si>
  <si>
    <t>Confecção de barreira simples de concreto, armada, pré-moldada (perfil New Jersey) - L &gt; 3,00 m e H = 810 mm</t>
  </si>
  <si>
    <t>Defensa maleável dupla - fornecimento e implantação</t>
  </si>
  <si>
    <t>Defensa maleável simples - fornecimento e implantação</t>
  </si>
  <si>
    <t>Defensa semimaleável dupla - fornecimento e implantação</t>
  </si>
  <si>
    <t>Fabricação de mourão de concreto esticador - seção quadrada de 15 cm - areia e brita comerciais</t>
  </si>
  <si>
    <t>Fabricação de mourão de concreto esticador - seção quadrada de 15 cm - areia extraída e brita produzida</t>
  </si>
  <si>
    <t>Fabricação de mourão de concreto esticador - seção triangular de 15 cm - areia e brita comercias</t>
  </si>
  <si>
    <t>Fabricação de mourão de concreto esticador - seção triangular de 15 cm - areia extraída e brita produzida</t>
  </si>
  <si>
    <t>Fabricação de mourão de concreto suporte - seção quadrada de 11 cm - areia e brita comerciais</t>
  </si>
  <si>
    <t>Fabricação de mourão de concreto suporte - seção quadrada de 11 cm - areia extraída e brita produzida</t>
  </si>
  <si>
    <t>Fabricação de mourão de concreto suporte - seção triangular de 11 cm - areia e brita comerciais</t>
  </si>
  <si>
    <t>Fabricação de mourão de concreto suporte - seção triangular de 11 cm - areia extraída e brita produzida</t>
  </si>
  <si>
    <t>Fornecimento e implantação de amortecedor retrátil (v &lt;= 100 km/h) tipo TAU II afunilado - fixado em barreira de concreto, com largura de âncora traseira de 1.830 mm</t>
  </si>
  <si>
    <t>Fornecimento e implantação de amortecedor retrátil (v &lt;= 100 km/h) tipo TAU II afunilado - fixado em barreira de concreto, com largura de âncora traseira de 1.980 mm</t>
  </si>
  <si>
    <t>Fornecimento e implantação de amortecedor retrátil (v &lt;= 100 km/h) tipo TAU II afunilado - fixado em barreira de concreto, com largura de âncora traseira de 2.130 mm</t>
  </si>
  <si>
    <t>Fornecimento e implantação de amortecedor retrátil (v &lt;= 100 km/h) tipo TAU II afunilado - fixado em barreira de concreto, com largura de âncora traseira de 2.290 mm</t>
  </si>
  <si>
    <t>Fornecimento e implantação de amortecedor retrátil (v &lt;= 100 km/h) tipo TAU II afunilado - fixado em barreira de concreto, com largura de âncora traseira de 2.440 mm</t>
  </si>
  <si>
    <t>Fornecimento e implantação de amortecedor retrátil (v &lt;= 100 km/h) tipo TAU II combinado - fixado em barreira de concreto, com largura de âncora traseira de 1.060 mm</t>
  </si>
  <si>
    <t>Fornecimento e implantação de amortecedor retrátil (v &lt;= 100 km/h) tipo TAU II combinado - fixado em barreira de concreto, com largura de âncora traseira de 1.220 mm</t>
  </si>
  <si>
    <t>Fornecimento e implantação de amortecedor retrátil (v &lt;= 100 km/h) tipo TAU II combinado - fixado em barreira de concreto, com largura de âncora traseira de 1.370 mm</t>
  </si>
  <si>
    <t>Fornecimento e implantação de amortecedor retrátil (v &lt;= 100 km/h) tipo TAU II combinado - fixado em barreira de concreto, com largura de âncora traseira de 1.520 mm</t>
  </si>
  <si>
    <t>Fornecimento e implantação de amortecedor retrátil (v &lt;= 100 km/h) tipo TAU II combinado - fixado em barreira de concreto, com largura de âncora traseira de 1.680 mm</t>
  </si>
  <si>
    <t>Fornecimento e implantação de amortecedor retrátil (v &lt;= 100 km/h) tipo TAU II combinado - fixado em barreira de concreto, com largura de âncora traseira de 900 mm</t>
  </si>
  <si>
    <t>Fornecimento e implantação de amortecedor retrátil (v &lt;= 100 km/h) tipo TAU II paralelo - fixado em barreira de concreto, com largura de âncora traseira de até 700 mm</t>
  </si>
  <si>
    <t>Módulo de transição de defensa metálica para barreira rígida - fornecimento e implantação</t>
  </si>
  <si>
    <t>Remoção de defensa metálica</t>
  </si>
  <si>
    <t>Terminal absorvedor de energia de abertura com nível de contenção TL3 para defensa metálica - fornecimento e implantação</t>
  </si>
  <si>
    <t>Terminal absorvedor de energia de não abertura com nível de contenção TL3 para defensa metálica - fornecimento e implantação</t>
  </si>
  <si>
    <t>Terminal aéreo de defensa metálica - tipo A - fornecimento e implantação</t>
  </si>
  <si>
    <t>Terminal de ancoragem de defensa metálica em barreira New Jersey - fornecimento e implantação</t>
  </si>
  <si>
    <t>Terminal de ancoragem para barreira dupla de concreto, moldada no local (perfil F) - H = 810 + 250 mm</t>
  </si>
  <si>
    <t>Terminal de ancoragem para barreira dupla de concreto, moldada no local (perfil New Jersey) - H = 810 + 250 mm</t>
  </si>
  <si>
    <t>Terminal de ancoragem para barreira dupla de concreto, moldada no local, com extrusora (perfil F) - H = 810 + 250 mm</t>
  </si>
  <si>
    <t>Terminal de ancoragem para barreira dupla de concreto, moldada no local, com extrusora (perfil New Jersey) - H = 810 + 250 mm</t>
  </si>
  <si>
    <t>Terminal de ancoragem para barreira simples de concreto, moldada no local (perfil F) - H = 810 + 250 mm</t>
  </si>
  <si>
    <t>Terminal de ancoragem para barreira simples de concreto, moldada no local (perfil New Jersey) - H = 810 + 250 mm</t>
  </si>
  <si>
    <t>Terminal de ancoragem para barreira simples de concreto, moldada no local, com extrusora (perfil F) - H = 810 + 250 mm</t>
  </si>
  <si>
    <t>Terminal de ancoragem para barreira simples de concreto, moldada no local, com extrusora (perfil New Jersey) - H = 810 + 250 mm</t>
  </si>
  <si>
    <t>Abertura de janela em estrutura de concreto existente para inspeção com espessura até 0,20 m e seção 0,49 m²</t>
  </si>
  <si>
    <t>Apicoamento mecanizado de concreto</t>
  </si>
  <si>
    <t>Chumbador de expansão controlada por torque para concreto D = 12,5 mm - fornecimento e instalação</t>
  </si>
  <si>
    <t>Chumbador de expansão controlada por torque para concreto D = 16 mm - fornecimento e instalação</t>
  </si>
  <si>
    <t>Chumbador de expansão controlada por torque para concreto D = 20 mm - fornecimento e instalação</t>
  </si>
  <si>
    <t>Chumbador de expansão controlada por torque para concreto D = 6,3 mm - fornecimento e instalação</t>
  </si>
  <si>
    <t>Chumbador de expansão controlada por torque para concreto D = 8 mm - fornecimento e instalação</t>
  </si>
  <si>
    <t>Corte linear em superfície de concreto para fixação de barras de aço de 10 mm - L = 12 mm e H = 12 mm</t>
  </si>
  <si>
    <t>Corte linear em superfície de concreto para fixação de barras de aço de 12,5 mm - L = 15 mm e H = 15 mm</t>
  </si>
  <si>
    <t>Corte linear em superfície de concreto para fixação de barras de aço de 6,3 mm - L = 8 mm e H = 8 mm</t>
  </si>
  <si>
    <t>Corte linear em superfície de concreto para fixação de barras de aço de 8 mm - L = 10 mm e H = 10 mm</t>
  </si>
  <si>
    <t>Demolição controlada de concreto com martelete</t>
  </si>
  <si>
    <t>Elevação de estruturas até 496 kN para substituição de aparelho de apoio com a utilização de macaco hidráulico</t>
  </si>
  <si>
    <t>Elevação de estruturas de 1.390 a 1.859 kN para substituição de aparelho de apoio com a utilização de macaco hidráulico</t>
  </si>
  <si>
    <t>Elevação de estruturas de 496 a 929 kN para substituição de aparelho de apoio com a utilização de macaco hidráulico</t>
  </si>
  <si>
    <t>Elevação de estruturas de 929 a 1.390 kN para substituição de aparelho de apoio com a utilização de macaco hidráulico</t>
  </si>
  <si>
    <t>Escada tubular multidirecional em aço galvanizado - utilização de 100 vezes - fornecimento, instalação e retirada</t>
  </si>
  <si>
    <t>Fabricação de superestrutura metálica para passarela PL-15 - exceto piso de concreto</t>
  </si>
  <si>
    <t>Fabricação de superestrutura metálica para passarela PL-20 - exceto piso de concreto</t>
  </si>
  <si>
    <t>Fabricação de superestrutura metálica para passarela PL-25 - exceto piso de concreto</t>
  </si>
  <si>
    <t>Fabricação de superestrutura metálica para passarela PL-30 - exceto piso de concreto</t>
  </si>
  <si>
    <t>Fabricação de superestrutura metálica para passarela PL-35 - exceto piso de concreto</t>
  </si>
  <si>
    <t>Guarda-corpo de concreto - fabricação - areia e brita comerciais</t>
  </si>
  <si>
    <t>Guarda-corpo de concreto - fabricação - areia extraída e brita produzida</t>
  </si>
  <si>
    <t>Guarda-corpo e corrimão metálico para passarelas para pedestres - fornecimento e instalação</t>
  </si>
  <si>
    <t>Injeção de nata de cimento</t>
  </si>
  <si>
    <t>Lançamento de pré-laje com utilização de guindauto</t>
  </si>
  <si>
    <t>Lançamento de superestrutura de passarela metálica de 12 a 24 t com utilização de guindaste</t>
  </si>
  <si>
    <t>Lançamento de viga pré-moldada de 1.000 a 1.250 kN com utilização de guindaste</t>
  </si>
  <si>
    <t>Lançamento de viga pré-moldada de 500 a 750 kN com utilização de guindaste</t>
  </si>
  <si>
    <t>Lançamento de viga pré-moldada de 750 a 1.000 kN com utilização de guindaste</t>
  </si>
  <si>
    <t>Lançamento de viga pré-moldada de 980 a 1.225 kN com utilização de treliça lançadeira</t>
  </si>
  <si>
    <t>Lançamento de viga pré-moldada de 980 a 1.225 kN com utilização de treliça lançadeira e carrelone</t>
  </si>
  <si>
    <t>Lançamento de viga pré-moldada de até 500 kN com utilização de guindaste</t>
  </si>
  <si>
    <t>Limpeza de aparelhos de apoio em obras de arte especiais - exclusa a plataforma</t>
  </si>
  <si>
    <t>Limpeza de material retido em fundações submersas de obras de arte especiais</t>
  </si>
  <si>
    <t>Limpeza em junta de dilatação</t>
  </si>
  <si>
    <t>Limpeza em superfície de concreto com jateamento abrasivo com uso de granalhas de aço</t>
  </si>
  <si>
    <t>Limpeza em superfície de concreto com jateamento d'água sob pressão</t>
  </si>
  <si>
    <t>Pingadeira de elastômero perfil 40 x 40 mm com aba inclinada e fixada com adesivo estrutural e pinos - fornecimento e instalação - exclusa a plataforma</t>
  </si>
  <si>
    <t>Pintura manual com nata de cimento - 3 demãos</t>
  </si>
  <si>
    <t>Placa de aço de apoio para protensão externa em reforço de viga de OAE - confecção e instalação</t>
  </si>
  <si>
    <t>Placa de aço de desvio para protensão externa em reforço de viga de OAE - confecção e instalação</t>
  </si>
  <si>
    <t>Plataforma de trabalho em aço tubular apoiada no solo - altura de 4 a 6 m - utilização de 100 vezes - fornecimento, instalação e retirada</t>
  </si>
  <si>
    <t>Plataforma de trabalho em aço tubular apoiada no solo - altura de 6 a 8 m - utilização de 100 vezes - fornecimento, instalação e retirada</t>
  </si>
  <si>
    <t>Plataforma de trabalho em aço tubular apoiada no solo - altura de até 4 m - utilização de 100 vezes - fornecimento, instalação e retirada</t>
  </si>
  <si>
    <t>Plataforma de trabalho em madeira apoiada no solo - altura de 6 a 12 m - utilização de 5 vezes - confecção, instalação e retirada</t>
  </si>
  <si>
    <t>Plataforma de trabalho em madeira apoiada no solo - altura de até 6 m - utilização de 5 vezes - confecção, instalação e retirada</t>
  </si>
  <si>
    <t>Plataforma de trabalho suspensa sob tabuleiro de pontes com treliças metálicas e tábuas - utilização de 100 vezes - confecção, instalação e retirada</t>
  </si>
  <si>
    <t>Plataforma mecanizada de inspeção sob pontes com capacidade de 500 kg e alcance de 15 m</t>
  </si>
  <si>
    <t>Recomposição de dreno em tubo de aço galvanizado D = 100 mm em OAE - fornecimento e instalação</t>
  </si>
  <si>
    <t>Recomposição de dreno em tubo de aço galvanizado D = 80 mm em OAE - fornecimento e instalação</t>
  </si>
  <si>
    <t>Recomposição de guarda-corpo com agregados comerciais - instalação</t>
  </si>
  <si>
    <t>Recomposição de guarda-corpo com agregados produzidos - instalação</t>
  </si>
  <si>
    <t>Recuperação de guarda-corpo metálico em ambiente agressivo</t>
  </si>
  <si>
    <t>Recuperação de guarda-corpo metálico em ambiente muito agressivo</t>
  </si>
  <si>
    <t>Recuperação de guarda-corpo metálico em ambiente pouco agressivo</t>
  </si>
  <si>
    <t>Remoção de concreto com jateamento d'água sob alta pressão</t>
  </si>
  <si>
    <t>Restauração de berços de apoio para junta de dilatação - fornecimento e instalação</t>
  </si>
  <si>
    <t>Substituição de junta de dilatação e lábios poliméricos - fornecimento e instalação</t>
  </si>
  <si>
    <t>Areia asfalto a quente - faixa A - areia comercial</t>
  </si>
  <si>
    <t>Areia asfalto a quente - faixa A - areia extraída</t>
  </si>
  <si>
    <t>Areia asfalto a quente - faixa B - areia comercial</t>
  </si>
  <si>
    <t>Areia asfalto a quente - faixa B - areia extraída</t>
  </si>
  <si>
    <t>Areia asfalto a quente com asfalto polímero - faixa A - areia comercial</t>
  </si>
  <si>
    <t>Areia asfalto a quente com asfalto polímero - faixa A - areia extraída</t>
  </si>
  <si>
    <t>Areia asfalto a quente com asfalto polímero - faixa B - areia comercial</t>
  </si>
  <si>
    <t>Areia asfalto a quente com asfalto polímero - faixa B - areia extraída</t>
  </si>
  <si>
    <t>Areia asfalto a quente com asfalto polímero - faixa C - areia comercial</t>
  </si>
  <si>
    <t>Areia asfalto a quente com asfalto polímero - faixa C - areia extraída</t>
  </si>
  <si>
    <t>Base de solo estabilizado granulometricamente sem mistura com material de jazida - 100% Proctor modificado</t>
  </si>
  <si>
    <t>Base de solo melhorado com 3% de cimento e mistura em usina com material de jazida - 100% Proctor modificado</t>
  </si>
  <si>
    <t>Base de solo melhorado com 3% de cimento e mistura na pista com material de jazida - 100% Proctor modificado</t>
  </si>
  <si>
    <t>Base de solo-cal com 7% de cal e mistura na pista com material de jazida - 100% Proctor intermediário</t>
  </si>
  <si>
    <t>Base estabilizada granulometricamente com mistura de solos na pista com material de jazida - 100% Proctor modificado</t>
  </si>
  <si>
    <t>Base estabilizada granulometricamente com mistura solo areia (70% - 30%) em usina com material de jazida e areia extraída - 100% Proctor modificado</t>
  </si>
  <si>
    <t>Base ou sub-base de brita graduada com brita comercial - 100% Proctor modificado</t>
  </si>
  <si>
    <t>Base ou sub-base de brita graduada com brita produzida - 100% Proctor modificado</t>
  </si>
  <si>
    <t>Base ou sub-base de brita graduada executada com vibroacabadora - brita comercial - 100% Proctor modificado</t>
  </si>
  <si>
    <t>Base ou sub-base de brita graduada executada com vibroacabadora - brita produzida - 100% Proctor modificado</t>
  </si>
  <si>
    <t>Base ou sub-base de brita graduada tratada com cimento com brita comercial - 100% Proctor modificado</t>
  </si>
  <si>
    <t>Base ou sub-base de brita graduada tratada com cimento com brita produzida - 100% Proctor modificado</t>
  </si>
  <si>
    <t>Base ou sub-base de brita graduada tratada com cimento executada com vibroacabadora - brita comercial - 100% Proctor modificado</t>
  </si>
  <si>
    <t>Base ou sub-base de brita graduada tratada com cimento executada com vibroacabadora - brita produzida - 100% Proctor modificado</t>
  </si>
  <si>
    <t>Base ou sub-base de macadame hidráulico com brita comercial - 100% Proctor modificado</t>
  </si>
  <si>
    <t>Base ou sub-base de macadame hidráulico com brita produzida - 100% Proctor modificado</t>
  </si>
  <si>
    <t>Base ou sub-base de macadame seco com brita comercial - 100% Proctor modificado</t>
  </si>
  <si>
    <t>Base ou sub-base de macadame seco com brita produzida - 100% Proctor modificado</t>
  </si>
  <si>
    <t>Base ou sub-base de solo-cimento com 7% de cimento e mistura em usina com material de jazida - 100% Proctor normal</t>
  </si>
  <si>
    <t>Base ou sub-base de solo-cimento com 7% de cimento e mistura na pista com material de jazida - 100% Proctor normal</t>
  </si>
  <si>
    <t>Base ou sub-base estabilizada granulometricamente com mistura solo brita (70% - 30%) com 3% de cimento em usina com material de jazida e brita comercial - 100% Proctor modificado</t>
  </si>
  <si>
    <t>Base ou sub-base estabilizada granulometricamente com mistura solo brita (70% - 30%) com 3% de cimento em usina com material de jazida e brita produzida - 100% Proctor modificado</t>
  </si>
  <si>
    <t>Base ou sub-base estabilizada granulometricamente com mistura solo brita (70% - 30%) em usina com material de jazida e brita comercial - 100% Proctor modificado</t>
  </si>
  <si>
    <t>Base ou sub-base estabilizada granulometricamente com mistura solo brita (70% - 30%) em usina com material de jazida e brita produzida - 100% Proctor modificado</t>
  </si>
  <si>
    <t>Base ou sub-base estabilizada granulometricamente com mistura solo brita (70% - 30%) na pista com material de jazida e brita comercial - 100% Proctor modificado</t>
  </si>
  <si>
    <t>Base ou sub-base estabilizada granulometricamente com mistura solo brita (70% - 30%) na pista com material de jazida e brita produzida - 100% Proctor modificado</t>
  </si>
  <si>
    <t>Base ou sub-base estabilizada granulometricamente com mistura solo escória de aciaria (50%-50%) em usina com material de jazida - 100% Proctor intermediário</t>
  </si>
  <si>
    <t>Base ou sub-base estabilizada granulometricamente com mistura solo escória de aciaria (50%-50%) na pista com material de jazida - 100% Proctor intermediário</t>
  </si>
  <si>
    <t>Concreto asfáltico - faixa A-25 - areia e brita comerciais</t>
  </si>
  <si>
    <t>Concreto asfáltico - faixa A-25 - areia extraída e brita produzida</t>
  </si>
  <si>
    <t>Concreto asfáltico - faixa A-25 - massa comercial</t>
  </si>
  <si>
    <t>Concreto asfáltico - faixa B-19 - areia e brita comerciais</t>
  </si>
  <si>
    <t>Concreto asfáltico - faixa B-19 - areia extraída e brita produzida</t>
  </si>
  <si>
    <t>Concreto asfáltico - faixa B-19 - massa comercial</t>
  </si>
  <si>
    <t>Concreto asfáltico - faixa C-12,5 - areia e brita comerciais</t>
  </si>
  <si>
    <t>Concreto asfáltico - faixa C-12,5 - areia extraída e brita produzida</t>
  </si>
  <si>
    <t>Concreto asfáltico - faixa C-12,5 - massa comercial</t>
  </si>
  <si>
    <t>Concreto asfáltico - faixa D-9,5 - areia e brita comerciais</t>
  </si>
  <si>
    <t>Concreto asfáltico - faixa D-9,5 - areia extraída e brita produzida</t>
  </si>
  <si>
    <t>Concreto asfáltico - faixa D-9,5 - massa comercial</t>
  </si>
  <si>
    <t>Concreto asfáltico com asfalto polímero - faixa A - areia e brita comerciais</t>
  </si>
  <si>
    <t>Concreto asfáltico com asfalto polímero - faixa A - areia extraída e brita produzida</t>
  </si>
  <si>
    <t>Concreto asfáltico com asfalto polímero - faixa B - areia e brita comerciais</t>
  </si>
  <si>
    <t>Concreto asfáltico com asfalto polímero - faixa B - areia extraída e brita produzida</t>
  </si>
  <si>
    <t>Concreto asfáltico com asfalto polímero - faixa C - areia e brita comerciais</t>
  </si>
  <si>
    <t>Concreto asfáltico com asfalto polímero - faixa C - areia extraída e brita produzida</t>
  </si>
  <si>
    <t>Concreto asfáltico com borracha - faixa A - brita comercial</t>
  </si>
  <si>
    <t>Concreto asfáltico com borracha - faixa A - brita produzida</t>
  </si>
  <si>
    <t>Concreto asfáltico com borracha - faixa B - brita comercial</t>
  </si>
  <si>
    <t>Concreto asfáltico com borracha - faixa B - brita produzida</t>
  </si>
  <si>
    <t>Concreto asfáltico com borracha - faixa C - brita comercial</t>
  </si>
  <si>
    <t>Concreto asfáltico com borracha - faixa C - brita produzida</t>
  </si>
  <si>
    <t>Concreto asfáltico com borracha - faixa GAP GRADED - brita comercial</t>
  </si>
  <si>
    <t>Concreto asfáltico com borracha - faixa GAP GRADED - brita produzida</t>
  </si>
  <si>
    <t>Concreto asfáltico reciclado em usina com adição de asfalto - brita comercial</t>
  </si>
  <si>
    <t>Concreto asfáltico reciclado em usina com adição de asfalto - brita produzida</t>
  </si>
  <si>
    <t>Cura com pintura asfáltica para camadas granulares com adição de cimento</t>
  </si>
  <si>
    <t>Cura com pintura asfáltica para pavimento de concreto compactado com rolo</t>
  </si>
  <si>
    <t>Escavação e carga de material de jazida com escavadeira hidráulica de 1,56 m³</t>
  </si>
  <si>
    <t>Escavação e carga de material de jazida com trator de 127 kW e carregadeira de 3,4 m³</t>
  </si>
  <si>
    <t>Escavação e carga de material de jazida com trator de 97 kW e carregadeira de 1,72 m³</t>
  </si>
  <si>
    <t>Execução de revestimento primário com material de jazida - 100% Proctor intermediário</t>
  </si>
  <si>
    <t>Geogrelha bidirecional com resistência à tração de 30 kN/m - deformação &lt; 5% - malha de 36 x 34 mm - para reforço de base granular</t>
  </si>
  <si>
    <t>Imprimação com asfalto diluído</t>
  </si>
  <si>
    <t>Lama asfáltica - faixa I - areia e brita comerciais</t>
  </si>
  <si>
    <t>Lama asfáltica - faixa I - areia extraída e brita produzida</t>
  </si>
  <si>
    <t>Lama asfáltica - faixa II - areia e brita comerciais</t>
  </si>
  <si>
    <t>Lama asfáltica - faixa II - areia extraída e brita produzida</t>
  </si>
  <si>
    <t>Lama asfáltica - faixa III - areia e brita comerciais</t>
  </si>
  <si>
    <t>Lama asfáltica - faixa III - areia extraída e brita produzida</t>
  </si>
  <si>
    <t>Macadame betuminoso por penetração - faixa A - brita comercial</t>
  </si>
  <si>
    <t>Macadame betuminoso por penetração - faixa A - brita produzida</t>
  </si>
  <si>
    <t>Macadame betuminoso por penetração - faixa B - brita comercial</t>
  </si>
  <si>
    <t>Macadame betuminoso por penetração - faixa B - brita produzida</t>
  </si>
  <si>
    <t>Macadame betuminoso por penetração - faixa C - brita comercial</t>
  </si>
  <si>
    <t>Macadame betuminoso por penetração - faixa C - brita produzida</t>
  </si>
  <si>
    <t>Macadame betuminoso por penetração - faixa D - brita comercial</t>
  </si>
  <si>
    <t>Macadame betuminoso por penetração - faixa D - brita produzida</t>
  </si>
  <si>
    <t>Macadame betuminoso por penetração com asfalto com polímero - faixa A - brita comercial</t>
  </si>
  <si>
    <t>Macadame betuminoso por penetração com asfalto com polímero - faixa A - brita produzida</t>
  </si>
  <si>
    <t>Manta sintética para recapeamento asfáltico com geotêxtil RT - 09 - fornecimento e aplicação</t>
  </si>
  <si>
    <t>Membrana plástica isolante e impermeabilizante com espessura de 0,2 mm - fornecimento e instalação</t>
  </si>
  <si>
    <t>Micro pré-misturado a quente com asfalto polímero - brita comercial</t>
  </si>
  <si>
    <t>Micro pré-misturado a quente com asfalto polímero - brita produzida</t>
  </si>
  <si>
    <t>Microrrevestimento a frio com emulsão modificada com polímero de 0,8 cm - faixa II - brita comercial</t>
  </si>
  <si>
    <t>Microrrevestimento a frio com emulsão modificada com polímero de 0,8 cm - faixa II - brita produzida</t>
  </si>
  <si>
    <t>Microrrevestimento a frio com emulsão modificada com polímero de 1,5 cm - faixa III - brita comercial</t>
  </si>
  <si>
    <t>Microrrevestimento a frio com emulsão modificada com polímero de 1,5 cm - faixa III - brita produzida</t>
  </si>
  <si>
    <t>Microrrevestimento a frio com emulsão modificada com polímero de 2,0 cm - faixa III - brita comercial</t>
  </si>
  <si>
    <t>Microrrevestimento a frio com emulsão modificada com polímero de 2,0 cm - faixa III - brita produzida</t>
  </si>
  <si>
    <t>Pavimento de concreto com equipamento de pequeno porte - areia e brita comerciais</t>
  </si>
  <si>
    <t>Pavimento de concreto com equipamento de pequeno porte - areia extraída e brita produzida</t>
  </si>
  <si>
    <t>Pavimento de concreto com equipamento fôrma-trilho - areia e brita comerciais</t>
  </si>
  <si>
    <t>Pavimento de concreto com equipamento fôrma-trilho - areia extraída e brita produzida</t>
  </si>
  <si>
    <t>Pavimento de concreto com fôrmas deslizantes - areia e brita comerciais</t>
  </si>
  <si>
    <t>Pavimento de concreto com fôrmas deslizantes - areia extraída e brita produzida</t>
  </si>
  <si>
    <t>Pavimento de concreto compactado com rolo - brita comercial</t>
  </si>
  <si>
    <t>Pavimento de concreto compactado com rolo - brita produzida</t>
  </si>
  <si>
    <t>Pintura de ligação - emulsão com polímero</t>
  </si>
  <si>
    <t>Pré-misturado a frio - faixa A - areia e brita comerciais</t>
  </si>
  <si>
    <t>Pré-misturado a frio - faixa A - areia extraída e brita produzida</t>
  </si>
  <si>
    <t>Pré-misturado a frio - faixa B - areia e brita comerciais</t>
  </si>
  <si>
    <t>Pré-misturado a frio - faixa B - areia extraída e brita produzida</t>
  </si>
  <si>
    <t>Pré-misturado a frio - faixa C - areia e brita comerciais</t>
  </si>
  <si>
    <t>Pré-misturado a frio - faixa C - areia extraída e brita produzida</t>
  </si>
  <si>
    <t>Pré-misturado a frio - faixa D - areia e brita comerciais</t>
  </si>
  <si>
    <t>Pré-misturado a frio - faixa D - areia extraída e brita produzida</t>
  </si>
  <si>
    <t>Pré-misturado a frio com emulsão asfáltica com polímero - faixa A - areia e brita comerciais</t>
  </si>
  <si>
    <t>Pré-misturado a frio com emulsão asfáltica com polímero - faixa A - areia extraída e brita produzida</t>
  </si>
  <si>
    <t>Pré-misturado a frio com emulsão asfáltica com polímero - faixa B - areia e brita comerciais</t>
  </si>
  <si>
    <t>Pré-misturado a frio com emulsão asfáltica com polímero - faixa B - areia extraída e brita produzida</t>
  </si>
  <si>
    <t>Pré-misturado a frio com emulsão asfáltica com polímero - faixa C - areia e brita comerciais</t>
  </si>
  <si>
    <t>Pré-misturado a frio com emulsão asfáltica com polímero - faixa C - areia extraída e brita produzida</t>
  </si>
  <si>
    <t>Pré-misturado a frio com emulsão asfáltica com polímero - faixa D - areia e brita comerciais</t>
  </si>
  <si>
    <t>Pré-misturado a frio com emulsão asfáltica com polímero - faixa D - areia extraída e brita produzida</t>
  </si>
  <si>
    <t>Pré-misturado a quente com asfalto polímero - faixa I - camada porosa de atrito - areia e brita comerciais</t>
  </si>
  <si>
    <t>Pré-misturado a quente com asfalto polímero - faixa I - camada porosa de atrito - areia extraída e brita produzida</t>
  </si>
  <si>
    <t>Pré-misturado a quente com asfalto polímero - faixa II - camada porosa de atrito - areia e brita comerciais</t>
  </si>
  <si>
    <t>Pré-misturado a quente com asfalto polímero - faixa II - camada porosa de atrito - areia extraída e brita produzida</t>
  </si>
  <si>
    <t>Pré-misturado a quente com asfalto polímero - faixa III - camada porosa de atrito - areia e brita comerciais</t>
  </si>
  <si>
    <t>Pré-misturado a quente com asfalto polímero - faixa III - camada porosa de atrito - areia extraída e brita produzida</t>
  </si>
  <si>
    <t>Pré-misturado a quente com asfalto polímero - faixa IV - camada porosa de atrito - areia e brita comerciais</t>
  </si>
  <si>
    <t>Pré-misturado a quente com asfalto polímero - faixa IV - camada porosa de atrito - areia extraída e brita produzida</t>
  </si>
  <si>
    <t>Pré-misturado a quente com asfalto polímero - faixa V - camada porosa de atrito - areia e brita comerciais</t>
  </si>
  <si>
    <t>Pré-misturado a quente com asfalto polímero - faixa V - camada porosa de atrito - areia extraída e brita produzida</t>
  </si>
  <si>
    <t>Reciclagem com incorporação do revestimento asfáltico à base e adição de 3% de cimento - 100% Proctor modificado</t>
  </si>
  <si>
    <t>Reciclagem com incorporação do revestimento asfáltico à base e adição de 3% de cimento e de brita comercial - 100% Proctor modificado</t>
  </si>
  <si>
    <t>Reciclagem com incorporação do revestimento asfáltico à base e adição de 3% de cimento e de brita produzida - 100% Proctor modificado</t>
  </si>
  <si>
    <t>Reciclagem com incorporação do revestimento asfáltico à base e adição de brita comercial - 100% Proctor modificado</t>
  </si>
  <si>
    <t>Reciclagem com incorporação do revestimento asfáltico à base e adição de brita produzida - 100% Proctor modificado</t>
  </si>
  <si>
    <t>Reciclagem com incorporação do revestimento asfáltico à base e adição de espuma asfáltica e cimento - 100% Proctor modificado</t>
  </si>
  <si>
    <t>Reciclagem com incorporação do revestimento asfáltico à base e adição de espuma asfáltica, cimento e pó de pedra comercial - 100% Proctor modificado</t>
  </si>
  <si>
    <t>Reciclagem de revestimento asfáltico em usina com adição de espuma asfáltica, pó de pedra comercial e cimento - 100% Proctor modificado</t>
  </si>
  <si>
    <t>Reciclagem de revestimento asfáltico em usina com adição de espuma asfáltica, pó de pedra produzido e cimento - 100% Proctor modificado</t>
  </si>
  <si>
    <t>Reciclagem simples com incorporação do revestimento asfáltico à base - 100% Proctor modificado</t>
  </si>
  <si>
    <t>Reestabilização de camada de base com adição de 3% de cimento - 100% Proctor modificado</t>
  </si>
  <si>
    <t>Reestabilização de camada de base com adição de 30% de brita comercial - 100% Proctor modificado</t>
  </si>
  <si>
    <t>Reestabilização de camada de base com adição de 30% de brita produzida - 100% Proctor modificado</t>
  </si>
  <si>
    <t>Reestabilização de camada de base com adição de 30% de material fresado retirado da pista - 100% Proctor modificado</t>
  </si>
  <si>
    <t>Reestabilização de camada de base sem adição de material - 100% Proctor modificado</t>
  </si>
  <si>
    <t>Reforço do subleito com material de jazida - 100% Proctor intermediário</t>
  </si>
  <si>
    <t>Reforço do subleito de solo melhorado com 4% de cal e mistura na pista com material de jazida - 100% Proctor intermediário</t>
  </si>
  <si>
    <t>Regularização do subleito - 100% Proctor intermediário</t>
  </si>
  <si>
    <t>Regularização do subleito com fresagem corte e controle automático de greide - 100% Proctor intermediário</t>
  </si>
  <si>
    <t>Serragem de juntas em pavimento de concreto, limpeza e enchimento com selante a frio</t>
  </si>
  <si>
    <t>Sub-base de concreto adensado por vibração - areia e brita comerciais</t>
  </si>
  <si>
    <t>Sub-base de concreto adensado por vibração - areia extraída e brita produzida</t>
  </si>
  <si>
    <t>Sub-base de concreto compactado com rolo - brita comercial</t>
  </si>
  <si>
    <t>Sub-base de concreto compactado com rolo - brita produzida</t>
  </si>
  <si>
    <t>Sub-base de solo estabilizado granulometricamente sem mistura com material de jazida - 100% Proctor intermediário</t>
  </si>
  <si>
    <t>Sub-base de solo melhorado com 3% de cimento e mistura em usina com material de jazida - 100% Proctor intermediário</t>
  </si>
  <si>
    <t>Sub-base de solo melhorado com 3% de cimento e mistura na pista com material de jazida - 100% Proctor intermediário</t>
  </si>
  <si>
    <t>Sub-base de solo-cal com 7% de cal e mistura na pista com material de jazida - 100% Proctor normal</t>
  </si>
  <si>
    <t>Sub-base estabilizada granulometricamente com mistura de solos na pista com material de jazida - 100% Proctor intermediário</t>
  </si>
  <si>
    <t>Sub-base estabilizada granulometricamente com mistura solo areia (70% - 30%) em usina com material de jazida e areia extraída - 100% Proctor intermediário</t>
  </si>
  <si>
    <t>Tratamento superficial duplo com banho diluído - brita comercial</t>
  </si>
  <si>
    <t>Tratamento superficial duplo com banho diluído - brita produzida</t>
  </si>
  <si>
    <t>Tratamento superficial duplo com banho diluído com emulsão com polímero - brita comercial</t>
  </si>
  <si>
    <t>Tratamento superficial duplo com banho diluído com emulsão com polímero - brita produzida</t>
  </si>
  <si>
    <t>Tratamento superficial duplo com CAP - brita comercial</t>
  </si>
  <si>
    <t>Tratamento superficial duplo com CAP - brita produzida</t>
  </si>
  <si>
    <t>Tratamento superficial duplo com CAP com polímero - brita comercial</t>
  </si>
  <si>
    <t>Tratamento superficial duplo com CAP com polímero - brita produzida</t>
  </si>
  <si>
    <t>Tratamento superficial duplo com emulsão - brita comercial</t>
  </si>
  <si>
    <t>Tratamento superficial duplo com emulsão - brita produzida</t>
  </si>
  <si>
    <t>Tratamento superficial duplo com emulsão com polímero - brita comercial</t>
  </si>
  <si>
    <t>Tratamento superficial duplo com emulsão com polímero - brita produzida</t>
  </si>
  <si>
    <t>Tratamento superficial simples com banho diluído - brita comercial</t>
  </si>
  <si>
    <t>Tratamento superficial simples com banho diluído - brita produzida</t>
  </si>
  <si>
    <t>Tratamento superficial simples com banho diluído com emulsão com polímero - brita comercial</t>
  </si>
  <si>
    <t>Tratamento superficial simples com banho diluído com emulsão com polímero - brita produzida</t>
  </si>
  <si>
    <t>Tratamento superficial simples com CAP - brita comercial</t>
  </si>
  <si>
    <t>Tratamento superficial simples com CAP - brita produzida</t>
  </si>
  <si>
    <t>Tratamento superficial simples com CAP com polímero - brita comercial</t>
  </si>
  <si>
    <t>Tratamento superficial simples com CAP com polímero - brita produzida</t>
  </si>
  <si>
    <t>Tratamento superficial simples com emulsão - brita comercial</t>
  </si>
  <si>
    <t>Tratamento superficial simples com emulsão - brita produzida</t>
  </si>
  <si>
    <t>Tratamento superficial simples com emulsão com polímero - brita comercial</t>
  </si>
  <si>
    <t>Tratamento superficial simples com emulsão com polímero - brita produzida</t>
  </si>
  <si>
    <t>Tratamento superficial triplo com banho diluído - brita comercial</t>
  </si>
  <si>
    <t>Tratamento superficial triplo com banho diluído - brita produzida</t>
  </si>
  <si>
    <t>Tratamento superficial triplo com banho diluído - emulsão com polímero - brita comercial</t>
  </si>
  <si>
    <t>Tratamento superficial triplo com banho diluído - emulsão com polímero - brita produzida</t>
  </si>
  <si>
    <t>Tratamento superficial triplo com CAP - brita comercial</t>
  </si>
  <si>
    <t>Tratamento superficial triplo com CAP - brita produzida</t>
  </si>
  <si>
    <t>Tratamento superficial triplo com CAP com polímero - brita comercial</t>
  </si>
  <si>
    <t>Tratamento superficial triplo com CAP com polímero - brita produzida</t>
  </si>
  <si>
    <t>Tratamento superficial triplo com emulsão - brita comercial</t>
  </si>
  <si>
    <t>Tratamento superficial triplo com emulsão - brita produzida</t>
  </si>
  <si>
    <t>Tratamento superficial triplo com emulsão com polímero - brita comercial</t>
  </si>
  <si>
    <t>Tratamento superficial triplo com emulsão com polímero - brita produzida</t>
  </si>
  <si>
    <t>Varredura da superfície para execução de revestimento asfáltico</t>
  </si>
  <si>
    <t>Ancoragem fixa para estais de 12 cordoalhas D = 15,7 mm - inclusive injeção de cera</t>
  </si>
  <si>
    <t>Ancoragem fixa para estais de 19 cordoalhas D = 15,7 mm - inclusive injeção de cera</t>
  </si>
  <si>
    <t>Ancoragem fixa para estais de 22 cordoalhas D = 15,7 mm - inclusive injeção de cera</t>
  </si>
  <si>
    <t>Ancoragem fixa para estais de 31 cordoalhas D = 15,7 mm - inclusive injeção de cera</t>
  </si>
  <si>
    <t>Ancoragem fixa para estais de 37 cordoalhas D = 15,7 mm - inclusive injeção de cera</t>
  </si>
  <si>
    <t>Ancoragem fixa para estais de 43 cordoalhas D = 15,7 mm - inclusive injeção de cera</t>
  </si>
  <si>
    <t>Ancoragem fixa para estais de 55 cordoalhas D = 15,7 mm - inclusive injeção de cera</t>
  </si>
  <si>
    <t>Ancoragem fixa para estais de 61 cordoalhas D = 15,7 mm - inclusive injeção de cera</t>
  </si>
  <si>
    <t>Ancoragem fixa para estais de 73 cordoalhas D = 15,7 mm - inclusive injeção de cera</t>
  </si>
  <si>
    <t>Ancoragem fixa para estais de 85 cordoalhas D = 15,7 mm - inclusive injeção de cera</t>
  </si>
  <si>
    <t>Ancoragem fixa para estais de 91 cordoalhas D = 15,7 mm - inclusive injeção de cera</t>
  </si>
  <si>
    <t>Ancoragem regulável para estais de 12 cordoalhas D = 15,7 mm - inclusive protensão, injeção de cera e regulagem final</t>
  </si>
  <si>
    <t>Ancoragem regulável para estais de 19 cordoalhas D = 15,7 mm - inclusive protensão, injeção de cera e regulagem final</t>
  </si>
  <si>
    <t>Ancoragem regulável para estais de 22 cordoalhas D = 15,7 mm - inclusive protensão, injeção de cera e regulagem final</t>
  </si>
  <si>
    <t>Ancoragem regulável para estais de 31 cordoalhas D = 15,7 mm - inclusive protensão, injeção de cera e regulagem final</t>
  </si>
  <si>
    <t>Ancoragem regulável para estais de 37 cordoalhas D = 15,7 mm - inclusive protensão, injeção de cera e regulagem final</t>
  </si>
  <si>
    <t>Ancoragem regulável para estais de 43 cordoalhas D = 15,7 mm - inclusive protensão, injeção de cera e regulagem final</t>
  </si>
  <si>
    <t>Ancoragem regulável para estais de 55 cordoalhas D = 15,7 mm - inclusive protensão, injeção de cera e regulagem final</t>
  </si>
  <si>
    <t>Ancoragem regulável para estais de 61 cordoalhas D = 15,7 mm - inclusive protensão, injeção de cera e regulagem final</t>
  </si>
  <si>
    <t>Ancoragem regulável para estais de 73 cordoalhas D = 15,7 mm - inclusive protensão, injeção de cera e regulagem final</t>
  </si>
  <si>
    <t>Ancoragem regulável para estais de 85 cordoalhas D = 15,7 mm - inclusive protensão, injeção de cera e regulagem final</t>
  </si>
  <si>
    <t>Ancoragem regulável para estais de 91 cordoalhas D = 15,7 mm - inclusive protensão, injeção de cera e regulagem final</t>
  </si>
  <si>
    <t>Cordoalha para estais CP 177 RB D = 15,7 mm - fornecimento, preparo e colocação</t>
  </si>
  <si>
    <t>Elevador de cremalheira - ascensão e ancoragem da torre a partir de 16 m com cada elevação de até 9 m - utilização de 50 vezes - inclusive desmontagem</t>
  </si>
  <si>
    <t>Elevador de cremalheira - montagem e desmontagem até a altura de 16 m - exceto fundações</t>
  </si>
  <si>
    <t>Elevador de cremalheira com cabine simples, com capacidade de 1.500 kg e altura de até 100 m - operação</t>
  </si>
  <si>
    <t>Grua fixa - montagem e desmontagem até a altura de 60 m - exceto fundações</t>
  </si>
  <si>
    <t>Grua fixa - telescopagem e ancoragem da torre a partir de 60 m com cada elevação de até 18 m - inclusive desmontagem</t>
  </si>
  <si>
    <t>Grua fixa com altura de 60 a 102 m, com alcance de 60 m e capacidade de 1.500 kg na ponta da lança - operação</t>
  </si>
  <si>
    <t>Tubo antivandalismo em aço galvanizado para estais de 12 cordoalhas D = 15,7 mm - fornecimento e instalação</t>
  </si>
  <si>
    <t>Tubo antivandalismo em aço galvanizado para estais de 19 cordoalhas D = 15,7 mm - fornecimento e instalação</t>
  </si>
  <si>
    <t>Tubo antivandalismo em aço galvanizado para estais de 22 cordoalhas D = 15,7 mm - fornecimento e instalação</t>
  </si>
  <si>
    <t>Tubo antivandalismo em aço galvanizado para estais de 31 cordoalhas D = 15,7 mm - fornecimento e instalação</t>
  </si>
  <si>
    <t>Tubo antivandalismo em aço galvanizado para estais de 37 cordoalhas D = 15,7 mm - fornecimento e instalação</t>
  </si>
  <si>
    <t>Tubo antivandalismo em aço galvanizado para estais de 43 cordoalhas D = 15,7 mm - fornecimento e instalação</t>
  </si>
  <si>
    <t>Tubo antivandalismo em aço galvanizado para estais de 55 cordoalhas D = 15,7 mm - fornecimento e instalação</t>
  </si>
  <si>
    <t>Tubo antivandalismo em aço galvanizado para estais de 61 cordoalhas D = 15,7 mm - fornecimento e instalação</t>
  </si>
  <si>
    <t>Tubo antivandalismo em aço galvanizado para estais de 73 cordoalhas D = 15,7 mm - fornecimento e instalação</t>
  </si>
  <si>
    <t>Tubo antivandalismo em aço galvanizado para estais de 85 cordoalhas D = 15,7 mm - fornecimento e instalação</t>
  </si>
  <si>
    <t>Tubo antivandalismo em aço galvanizado para estais de 91 cordoalhas D = 15,7 mm - fornecimento e instalação</t>
  </si>
  <si>
    <t>Tubo fôrma lado fixo em aço galvanizado para estais de 12 cordoalhas D = 15,7 mm - fornecimento e instalação</t>
  </si>
  <si>
    <t>Tubo fôrma lado fixo em aço galvanizado para estais de 19 cordoalhas D = 15,7 mm - fornecimento e instalação</t>
  </si>
  <si>
    <t>Tubo fôrma lado fixo em aço galvanizado para estais de 22 cordoalhas D = 15,7 mm - fornecimento e instalação</t>
  </si>
  <si>
    <t>Tubo fôrma lado fixo em aço galvanizado para estais de 31 cordoalhas D = 15,7 mm - fornecimento e instalação</t>
  </si>
  <si>
    <t>Tubo fôrma lado fixo em aço galvanizado para estais de 37 cordoalhas D = 15,7 mm - fornecimento e instalação</t>
  </si>
  <si>
    <t>Tubo fôrma lado fixo em aço galvanizado para estais de 43 cordoalhas D = 15,7 mm - fornecimento e instalação</t>
  </si>
  <si>
    <t>Tubo fôrma lado fixo em aço galvanizado para estais de 55 cordoalhas D = 15,7 mm - fornecimento e instalação</t>
  </si>
  <si>
    <t>Tubo fôrma lado fixo em aço galvanizado para estais de 61 cordoalhas D = 15,7 mm - fornecimento e instalação</t>
  </si>
  <si>
    <t>Tubo fôrma lado fixo em aço galvanizado para estais de 73 cordoalhas D = 15,7 mm - fornecimento e instalação</t>
  </si>
  <si>
    <t>Tubo fôrma lado fixo em aço galvanizado para estais de 85 cordoalhas D = 15,7 mm - fornecimento e instalação</t>
  </si>
  <si>
    <t>Tubo fôrma lado fixo em aço galvanizado para estais de 91 cordoalhas D = 15,7 mm - fornecimento e instalação</t>
  </si>
  <si>
    <t>Tubo fôrma lado regulável em aço galvanizado para estais de 12 cordoalhas D = 15,7 mm - fornecimento e instalação</t>
  </si>
  <si>
    <t>Tubo fôrma lado regulável em aço galvanizado para estais de 19 cordoalhas D = 15,7 mm - fornecimento e instalação</t>
  </si>
  <si>
    <t>Tubo fôrma lado regulável em aço galvanizado para estais de 22 cordoalhas D = 15,7 mm - fornecimento e instalação</t>
  </si>
  <si>
    <t>Tubo fôrma lado regulável em aço galvanizado para estais de 31 cordoalhas D = 15,7 mm - fornecimento e instalação</t>
  </si>
  <si>
    <t>Tubo fôrma lado regulável em aço galvanizado para estais de 37 cordoalhas D = 15,7 mm - fornecimento e instalação</t>
  </si>
  <si>
    <t>Tubo fôrma lado regulável em aço galvanizado para estais de 43 cordoalhas D = 15,7 mm - fornecimento e instalação</t>
  </si>
  <si>
    <t>Tubo fôrma lado regulável em aço galvanizado para estais de 55 cordoalhas D = 15,7 mm - fornecimento e instalação</t>
  </si>
  <si>
    <t>Tubo fôrma lado regulável em aço galvanizado para estais de 61 cordoalhas D = 15,7 mm - fornecimento e instalação</t>
  </si>
  <si>
    <t>Tubo fôrma lado regulável em aço galvanizado para estais de 73 cordoalhas D = 15,7 mm - fornecimento e instalação</t>
  </si>
  <si>
    <t>Tubo fôrma lado regulável em aço galvanizado para estais de 85 cordoalhas D = 15,7 mm - fornecimento e instalação</t>
  </si>
  <si>
    <t>Tubo fôrma lado regulável em aço galvanizado para estais de 91 cordoalhas D = 15,7 mm - fornecimento e instalação</t>
  </si>
  <si>
    <t>Tubo PEAD para estais - D = 110 mm - fornecimento e instalação</t>
  </si>
  <si>
    <t>Tubo PEAD para estais - D = 140 mm - fornecimento e instalação</t>
  </si>
  <si>
    <t>Tubo PEAD para estais - D = 160 mm - fornecimento e instalação</t>
  </si>
  <si>
    <t>Tubo PEAD para estais - D = 180 mm - fornecimento e instalação</t>
  </si>
  <si>
    <t>Tubo PEAD para estais - D = 200 mm - fornecimento e instalação</t>
  </si>
  <si>
    <t>Tubo PEAD para estais - D = 225 mm - fornecimento e instalação</t>
  </si>
  <si>
    <t>Tubo PEAD para estais - D = 250 mm - fornecimento e instalação</t>
  </si>
  <si>
    <t>Tubo PEAD para estais - D = 280 mm - fornecimento e instalação</t>
  </si>
  <si>
    <t>Tubo PEAD para estais - D = 315 mm - fornecimento e instalação</t>
  </si>
  <si>
    <t>Adubação de cobertura por equipamento de hidrossemeadura em áreas de semeadura via seca ou de hidrossemeadura</t>
  </si>
  <si>
    <t>Adubação manual de cobertura em áreas de enleivamento ou de plantio de mudas de gramíneas</t>
  </si>
  <si>
    <t>Adubação manual de cobertura em áreas de semeadura via seca ou de hidrossemeadura</t>
  </si>
  <si>
    <t>Barreira arbórea para tratamento acústico das áreas lindeiras da faixa de domínio – densidade de plantio de 1,0 m entre mudas</t>
  </si>
  <si>
    <t>Cerca de passagem de fauna com tela de alambrado sobre mureta de blocos de concreto - H = 20 cm - mourões de madeira a cada 2,5 m e esticador a cada 50 m</t>
  </si>
  <si>
    <t>Cerca viva para tratamento acústico das áreas lindeiras da faixa de domínio – densidade de plantio de 1,0 m entre mudas</t>
  </si>
  <si>
    <t>Dique de bambu para controle de erosão de taludes</t>
  </si>
  <si>
    <t>Espalhamento de material em bota-fora</t>
  </si>
  <si>
    <t>Fixação de tela eletrossoldada em talude para lançamento de argamassa ou concreto projetado</t>
  </si>
  <si>
    <t>Irrigação de área plantada para proteção vegetal do corpo estradal</t>
  </si>
  <si>
    <t>Obtenção de grama para replantio</t>
  </si>
  <si>
    <t>Plantio de grama comercial em placas</t>
  </si>
  <si>
    <t>Plantio de muda de arbusto com altura até 0,50 m em cova de 0,40 x 0,40 x 0,40 m</t>
  </si>
  <si>
    <t>Plantio de muda de árvore com altura de 0,30 a 0,80 m em cova de 0,60 x 0,60 x 0,60 m</t>
  </si>
  <si>
    <t>Plantio de muda de árvore frutífera com altura até 1,00 m em cova de 0,60 x 0,60 x 0,60 m</t>
  </si>
  <si>
    <t>Plantio de muda de árvore frutífera com altura de 1,00 a 2,00 m em cova de 0,60 x 0,60 x 0,60 m</t>
  </si>
  <si>
    <t>Plantio de muda de árvore frutífera com altura de 2,00 a 3,00 m em cova de 0,60 x 0,60 x 0,60 m</t>
  </si>
  <si>
    <t>Plantio de muda de árvore ornamental com altura até 1,00 m em cova de 0,60 x 0,60 x 0,60 m</t>
  </si>
  <si>
    <t>Plantio de muda de árvore ornamental com altura de 1,00 a 2,00 m em cova de 0,60 x 0,60 x 0,60 m</t>
  </si>
  <si>
    <t>Plantio de muda de árvore ornamental com altura de 2,00 a 3,00 m em cova de 0,60 x 0,60 x 0,60 m</t>
  </si>
  <si>
    <t>Plantio de tapete de floríferas com altura até 0,50 m</t>
  </si>
  <si>
    <t>Preenchimento de erosão em talude com terra vegetal e sementes de gramíneas ensacadas</t>
  </si>
  <si>
    <t>Recuperação ambiental de pedreiras ou áreas degradadas com biomanta vegetal de fibras de coco</t>
  </si>
  <si>
    <t>Recuperação ambiental de pedreiras ou áreas degradadas com biomanta vegetal de fibras de palha em áreas com inclinação máxima de 1:1,5</t>
  </si>
  <si>
    <t>Regularização de bota-fora com espalhamento e compactação</t>
  </si>
  <si>
    <t>Regularização de superfície com motoniveladora</t>
  </si>
  <si>
    <t>Regularização manual de taludes de cortes e aterros</t>
  </si>
  <si>
    <t>Retentores de sedimentos em fibras vegetais - D = 20 cm</t>
  </si>
  <si>
    <t>Revestimento vegetal com grama em mudas em superfícies inclinadas</t>
  </si>
  <si>
    <t>Revestimento vegetal com grama em mudas em superfícies planas</t>
  </si>
  <si>
    <t>Revestimento vegetal por semeadura a lanço manual de gramíneas e leguminosas</t>
  </si>
  <si>
    <t>Ancoragem ativa com 10 cordoalhas aderentes D = 12,7 mm - fornecimento e instalação</t>
  </si>
  <si>
    <t>Ancoragem ativa com 10 cordoalhas aderentes D = 15,2 mm - fornecimento e instalação</t>
  </si>
  <si>
    <t>Ancoragem ativa com 12 cordoalhas aderentes D = 12,7 mm - fornecimento e instalação</t>
  </si>
  <si>
    <t>Ancoragem ativa com 12 cordoalhas aderentes D = 15,2 mm - fornecimento e instalação</t>
  </si>
  <si>
    <t>Ancoragem ativa com 15 cordoalhas aderentes D = 12,7 mm - fornecimento e instalação</t>
  </si>
  <si>
    <t>Ancoragem ativa com 15 cordoalhas aderentes D = 15,2 mm - fornecimento e instalação</t>
  </si>
  <si>
    <t>Ancoragem ativa com 19 cordoalhas aderentes D = 12,7 mm - fornecimento e instalação</t>
  </si>
  <si>
    <t>Ancoragem ativa com 19 cordoalhas aderentes D = 15,2 mm - fornecimento e instalação</t>
  </si>
  <si>
    <t>Ancoragem ativa com 22 cordoalhas aderentes D = 12,7 mm - fornecimento e instalação</t>
  </si>
  <si>
    <t>Ancoragem ativa com 22 cordoalhas aderentes D = 15,2 mm - fornecimento e instalação</t>
  </si>
  <si>
    <t>Ancoragem ativa com 27 cordoalhas aderentes D = 12,7 mm - fornecimento e instalação</t>
  </si>
  <si>
    <t>Ancoragem ativa com 27 cordoalhas aderentes D = 15,2 mm - fornecimento e instalação</t>
  </si>
  <si>
    <t>Ancoragem ativa com 31 cordoalhas aderentes D = 12,7 mm - fornecimento e instalação</t>
  </si>
  <si>
    <t>Ancoragem ativa com 31 cordoalhas aderentes D = 15,2 mm - fornecimento e instalação</t>
  </si>
  <si>
    <t>Ancoragem ativa com 4 cordoalhas aderentes D = 12,7 mm - fornecimento e instalação</t>
  </si>
  <si>
    <t>Ancoragem ativa com 4 cordoalhas aderentes D = 15,2 mm - fornecimento e instalação</t>
  </si>
  <si>
    <t>Ancoragem ativa com 6 cordoalhas aderentes D = 12,7 mm - fornecimento e instalação</t>
  </si>
  <si>
    <t>Ancoragem ativa com 6 cordoalhas aderentes D = 15,2 mm - fornecimento e instalação</t>
  </si>
  <si>
    <t>Ancoragem ativa com 7 cordoalhas aderentes D = 12,7 mm - fornecimento e instalação</t>
  </si>
  <si>
    <t>Ancoragem ativa com 7 cordoalhas aderentes D = 15,2 mm - fornecimento e instalação</t>
  </si>
  <si>
    <t>Ancoragem ativa com 8 cordoalhas aderentes D = 12,7 mm - fornecimento e instalação</t>
  </si>
  <si>
    <t>Ancoragem ativa com 8 cordoalhas aderentes D = 15,2 mm - fornecimento e instalação</t>
  </si>
  <si>
    <t>Ancoragem ativa com 9 cordoalhas aderentes D = 12,7 mm - fornecimento e instalação</t>
  </si>
  <si>
    <t>Ancoragem ativa com 9 cordoalhas aderentes D = 15,2 mm - fornecimento e instalação</t>
  </si>
  <si>
    <t>Ancoragem ativa para lajes com 1 cordoalha aderente D = 12,7 mm - fornecimento e instalação</t>
  </si>
  <si>
    <t>Ancoragem ativa para lajes com 1 cordoalha aderente D = 15,2 mm - fornecimento e instalação</t>
  </si>
  <si>
    <t>Ancoragem ativa para lajes com 1 cordoalha engraxada D = 12,7 mm - fornecimento e instalação</t>
  </si>
  <si>
    <t>Ancoragem ativa para lajes com 1 cordoalha engraxada D = 15,2 mm - fornecimento e instalação</t>
  </si>
  <si>
    <t>Ancoragem ativa para lajes com 2 cordoalhas aderentes D = 12,7 mm - fornecimento e instalação</t>
  </si>
  <si>
    <t>Ancoragem ativa para lajes com 2 cordoalhas aderentes D = 15,2 mm - fornecimento e instalação</t>
  </si>
  <si>
    <t>Ancoragem ativa para lajes com 3 cordoalhas aderentes D = 12,7 mm - fornecimento e instalação</t>
  </si>
  <si>
    <t>Ancoragem ativa para lajes com 3 cordoalhas aderentes D = 15,2 mm - fornecimento e instalação</t>
  </si>
  <si>
    <t>Ancoragem ativa para lajes com 4 cordoalhas aderentes D = 12,7 mm - fornecimento e instalação</t>
  </si>
  <si>
    <t>Ancoragem ativa para lajes com 4 cordoalhas aderentes D = 15,2 mm - fornecimento e instalação</t>
  </si>
  <si>
    <t>Ancoragem passiva com 10 cordoalhas aderentes D = 12,7 mm - fornecimento e instalação</t>
  </si>
  <si>
    <t>Ancoragem passiva com 10 cordoalhas aderentes D = 15,2 mm - fornecimento e instalação</t>
  </si>
  <si>
    <t>Ancoragem passiva com 12 cordoalhas aderentes D = 12,7 mm - fornecimento e instalação</t>
  </si>
  <si>
    <t>Ancoragem passiva com 12 cordoalhas aderentes D = 15,2 mm - fornecimento e instalação</t>
  </si>
  <si>
    <t>Ancoragem passiva com 15 cordoalhas aderentes D = 12,7 mm - fornecimento e instalação</t>
  </si>
  <si>
    <t>Ancoragem passiva com 15 cordoalhas aderentes D = 15,2 mm - fornecimento e instalação</t>
  </si>
  <si>
    <t>Ancoragem passiva com 19 cordoalhas aderentes D = 12,7 mm - fornecimento e instalação</t>
  </si>
  <si>
    <t>Ancoragem passiva com 19 cordoalhas aderentes D = 15,2 mm - fornecimento e instalação</t>
  </si>
  <si>
    <t>Ancoragem passiva com 22 cordoalhas aderentes D = 12,7 mm - fornecimento e instalação</t>
  </si>
  <si>
    <t>Ancoragem passiva com 22 cordoalhas aderentes D = 15,2 mm - fornecimento e instalação</t>
  </si>
  <si>
    <t>Ancoragem passiva com 27 cordoalhas aderentes D = 12,7 mm - fornecimento e instalação</t>
  </si>
  <si>
    <t>Ancoragem passiva com 27 cordoalhas aderentes D = 15,2 mm - fornecimento e instalação</t>
  </si>
  <si>
    <t>Ancoragem passiva com 31 cordoalhas aderentes D = 12,7 mm - fornecimento e instalação</t>
  </si>
  <si>
    <t>Ancoragem passiva com 31 cordoalhas aderentes D = 15,2 mm - fornecimento e instalação</t>
  </si>
  <si>
    <t>Ancoragem passiva com 4 cordoalhas aderentes D = 12,7 mm - fornecimento e instalação</t>
  </si>
  <si>
    <t>Ancoragem passiva com 4 cordoalhas aderentes D = 15,2 mm - fornecimento e instalação</t>
  </si>
  <si>
    <t>Ancoragem passiva com 6 cordoalhas aderentes D = 12,7 mm - fornecimento e instalação</t>
  </si>
  <si>
    <t>Ancoragem passiva com 6 cordoalhas aderentes D = 15,2 mm - fornecimento e instalação</t>
  </si>
  <si>
    <t>Ancoragem passiva com 7 cordoalhas aderentes D = 12,7 mm - fornecimento e instalação</t>
  </si>
  <si>
    <t>Ancoragem passiva com 7 cordoalhas aderentes D = 15,2 mm - fornecimento e instalação</t>
  </si>
  <si>
    <t>Ancoragem passiva com 8 cordoalhas aderentes D = 12,7 mm - fornecimento e instalação</t>
  </si>
  <si>
    <t>Ancoragem passiva com 8 cordoalhas aderentes D = 15,2 mm - fornecimento e instalação</t>
  </si>
  <si>
    <t>Ancoragem passiva com 9 cordoalhas aderentes D = 12,7 mm - fornecimento e instalação</t>
  </si>
  <si>
    <t>Ancoragem passiva com 9 cordoalhas aderentes D = 15,2 mm - fornecimento e instalação</t>
  </si>
  <si>
    <t>Ancoragem passiva para lajes com 1 cordoalha aderente D = 12,7 mm - fornecimento e instalação</t>
  </si>
  <si>
    <t>Ancoragem passiva para lajes com 1 cordoalha aderente D = 15,2 mm - fornecimento e instalação</t>
  </si>
  <si>
    <t>Ancoragem passiva para lajes com 1 cordoalha engraxada D = 12,7 mm - fornecimento e instalação</t>
  </si>
  <si>
    <t>Ancoragem passiva para lajes com 1 cordoalha engraxada D = 15,2 mm - fornecimento e instalação</t>
  </si>
  <si>
    <t>Ancoragem passiva para lajes com 2 cordoalhas aderentes D = 12,7 mm - fornecimento e instalação</t>
  </si>
  <si>
    <t>Ancoragem passiva para lajes com 2 cordoalhas aderentes D = 15,2 mm - fornecimento e instalação</t>
  </si>
  <si>
    <t>Ancoragem passiva para lajes com 3 cordoalhas aderentes D = 12,7 mm - fornecimento e instalação</t>
  </si>
  <si>
    <t>Ancoragem passiva para lajes com 3 cordoalhas aderentes D = 15,2 mm - fornecimento e instalação</t>
  </si>
  <si>
    <t>Ancoragem passiva para lajes com 4 cordoalhas aderentes D = 12,7 mm - fornecimento e instalação</t>
  </si>
  <si>
    <t>Ancoragem passiva para lajes com 4 cordoalhas aderentes D = 15,2 mm - fornecimento e instalação</t>
  </si>
  <si>
    <t>Bainha metálica ovalizada seção 19 x 36 mm para 1 cordoalha D = 12,7 mm - fornecimento, instalação e injeção de nata de cimento</t>
  </si>
  <si>
    <t>Bainha metálica ovalizada seção 19 x 36 mm para 2 cordoalhas D = 12,7 mm - fornecimento, instalação e injeção de nata de cimento</t>
  </si>
  <si>
    <t>Bainha metálica ovalizada seção 19 x 48 mm para 3 cordoalhas D = 12,7 mm - fornecimento, instalação e injeção de nata de cimento</t>
  </si>
  <si>
    <t>Bainha metálica ovalizada seção 19 x 62 mm para 4 cordoalhas D = 12,7 mm - fornecimento, instalação e injeção de nata de cimento</t>
  </si>
  <si>
    <t>Bainha metálica ovalizada seção 22 x 32 mm para 1 cordoalha D = 15,2 mm - fornecimento, instalação e injeção de nata de cimento</t>
  </si>
  <si>
    <t>Bainha metálica ovalizada seção 22 x 32 mm para 2 cordoalhas D = 15,2 mm - fornecimento, instalação e injeção de nata de cimento</t>
  </si>
  <si>
    <t>Bainha metálica ovalizada seção 22 x 55 mm para 3 cordoalhas D = 15,2 mm - fornecimento, instalação e injeção de nata de cimento</t>
  </si>
  <si>
    <t>Bainha metálica ovalizada seção 22 x 73 mm para 4 cordoalhas D = 15,2 mm - fornecimento, instalação e injeção de nata de cimento</t>
  </si>
  <si>
    <t>Bainha metálica redonda D = 100 mm para 21 cordoalhas D = 15,2 mm - fornecimento, instalação e injeção de nata de cimento</t>
  </si>
  <si>
    <t>Bainha metálica redonda D = 100 mm para 22 cordoalhas D = 15,2 mm - fornecimento, instalação e injeção de nata de cimento</t>
  </si>
  <si>
    <t>Bainha metálica redonda D = 100 mm para 24 cordoalhas D = 15,2 mm - fornecimento, instalação e injeção de nata de cimento</t>
  </si>
  <si>
    <t>Bainha metálica redonda D = 100 mm para 25 cordoalhas D = 15,2 mm - fornecimento, instalação e injeção de nata de cimento</t>
  </si>
  <si>
    <t>Bainha metálica redonda D = 100 mm para 30 cordoalhas D = 12,7 mm - fornecimento, instalação e injeção de nata de cimento</t>
  </si>
  <si>
    <t>Bainha metálica redonda D = 100 mm para 31 cordoalhas D = 12,7 mm - fornecimento, instalação e injeção de nata de cimento</t>
  </si>
  <si>
    <t>Bainha metálica redonda D = 110 mm para 27 cordoalhas D = 15,2 mm - fornecimento, instalação e injeção de nata de cimento</t>
  </si>
  <si>
    <t>Bainha metálica redonda D = 110 mm para 37 cordoalhas D = 12,7 mm - fornecimento, instalação e injeção de nata de cimento</t>
  </si>
  <si>
    <t>Bainha metálica redonda D = 120 mm para 30 cordoalhas D = 15,2 mm - fornecimento, instalação e injeção de nata de cimento</t>
  </si>
  <si>
    <t>Bainha metálica redonda D = 120 mm para 31 cordoalhas D = 15,2 mm - fornecimento, instalação e injeção de nata de cimento</t>
  </si>
  <si>
    <t>Bainha metálica redonda D = 130 mm para 37 cordoalhas D = 15,2 mm - fornecimento, instalação e injeção de nata de cimento</t>
  </si>
  <si>
    <t>Bainha metálica redonda D = 30 mm para 2 cordoalhas D = 12,7 mm - fornecimento, instalação e injeção de nata de cimento</t>
  </si>
  <si>
    <t>Bainha metálica redonda D = 35 mm para 2 cordoalhas D = 15,2 mm - fornecimento, instalação e injeção de nata de cimento</t>
  </si>
  <si>
    <t>Bainha metálica redonda D = 35 mm para 3 cordoalhas D = 12,7 mm - fornecimento, instalação e injeção de nata de cimento</t>
  </si>
  <si>
    <t>Bainha metálica redonda D = 40 mm para 3 cordoalhas D = 15,2 mm - fornecimento, instalação e injeção de nata de cimento</t>
  </si>
  <si>
    <t>Bainha metálica redonda D = 40 mm para 4 cordoalhas D = 12,7 mm - fornecimento, instalação e injeção de nata de cimento</t>
  </si>
  <si>
    <t>Bainha metálica redonda D = 45 mm para 4 cordoalhas D = 15,2 mm - fornecimento, instalação e injeção de nata de cimento</t>
  </si>
  <si>
    <t>Bainha metálica redonda D = 45 mm para 5 cordoalhas D = 12,7 mm - fornecimento, instalação e injeção de nata de cimento</t>
  </si>
  <si>
    <t>Bainha metálica redonda D = 50 mm para 5 cordoalhas D = 15,2 mm - fornecimento, instalação e injeção de nata de cimento</t>
  </si>
  <si>
    <t>Bainha metálica redonda D = 50 mm para 6 cordoalhas D = 12,7 mm - fornecimento, instalação e injeção de nata de cimento</t>
  </si>
  <si>
    <t>Bainha metálica redonda D = 55 mm para 7 cordoalhas D = 12,7 mm - fornecimento, instalação e injeção de nata de cimento</t>
  </si>
  <si>
    <t>Bainha metálica redonda D = 55 mm para 8 cordoalhas D = 12,7 mm - fornecimento, instalação e injeção de nata de cimento</t>
  </si>
  <si>
    <t>Bainha metálica redonda D = 60 mm para 6 cordoalhas D = 15,2 mm - fornecimento, instalação e injeção de nata de cimento</t>
  </si>
  <si>
    <t>Bainha metálica redonda D = 60 mm para 9 cordoalhas D = 12,7 mm - fornecimento, instalação e injeção de nata de cimento</t>
  </si>
  <si>
    <t>Bainha metálica redonda D = 65 mm para 10 cordoalhas D = 12,7 mm - fornecimento, instalação e injeção de nata de cimento</t>
  </si>
  <si>
    <t>Bainha metálica redonda D = 65 mm para 11 cordoalhas D = 12,7 mm - fornecimento, instalação e injeção de nata de cimento</t>
  </si>
  <si>
    <t>Bainha metálica redonda D = 65 mm para 12 cordoalhas D = 12,7 mm - fornecimento, instalação e injeção de nata de cimento</t>
  </si>
  <si>
    <t>Bainha metálica redonda D = 65 mm para 7 cordoalhas D = 15,2 mm - fornecimento, instalação e injeção de nata de cimento</t>
  </si>
  <si>
    <t>Bainha metálica redonda D = 65 mm para 8 cordoalhas D = 15,2 mm - fornecimento, instalação e injeção de nata de cimento</t>
  </si>
  <si>
    <t>Bainha metálica redonda D = 70 mm para 15 cordoalhas D = 12,7 mm - fornecimento, instalação e injeção de nata de cimento</t>
  </si>
  <si>
    <t>Bainha metálica redonda D = 70 mm para 9 cordoalhas D = 15,2 mm - fornecimento, instalação e injeção de nata de cimento</t>
  </si>
  <si>
    <t>Bainha metálica redonda D = 75 mm para 10 cordoalhas D = 15,2 mm - fornecimento, instalação e injeção de nata de cimento</t>
  </si>
  <si>
    <t>Bainha metálica redonda D = 75 mm para 11 cordoalhas D = 15,2 mm - fornecimento, instalação e injeção de nata de cimento</t>
  </si>
  <si>
    <t>Bainha metálica redonda D = 75 mm para 16 cordoalhas D = 12,7 mm - fornecimento, instalação e injeção de nata de cimento</t>
  </si>
  <si>
    <t>Bainha metálica redonda D = 75 mm para 18 cordoalhas D = 12,7 mm - fornecimento, instalação e injeção de nata de cimento</t>
  </si>
  <si>
    <t>Bainha metálica redonda D = 80 mm para 12 cordoalhas D = 15,2 mm - fornecimento, instalação e injeção de nata de cimento</t>
  </si>
  <si>
    <t>Bainha metálica redonda D = 80 mm para 19 cordoalhas D = 12,7 mm - fornecimento, instalação e injeção de nata de cimento</t>
  </si>
  <si>
    <t>Bainha metálica redonda D = 80 mm para 20 cordoalhas D = 12,7 mm - fornecimento, instalação e injeção de nata de cimento</t>
  </si>
  <si>
    <t>Bainha metálica redonda D = 85 mm para 15 cordoalhas D = 15,2 mm - fornecimento, instalação e injeção de nata de cimento</t>
  </si>
  <si>
    <t>Bainha metálica redonda D = 85 mm para 21 cordoalhas D = 12,7 mm - fornecimento, instalação e injeção de nata de cimento</t>
  </si>
  <si>
    <t>Bainha metálica redonda D = 85 mm para 22 cordoalhas D = 12,7 mm - fornecimento, instalação e injeção de nata de cimento</t>
  </si>
  <si>
    <t>Bainha metálica redonda D = 85 mm para 24 cordoalhas D = 12,7 mm - fornecimento, instalação e injeção de nata de cimento</t>
  </si>
  <si>
    <t>Bainha metálica redonda D = 85 mm para 25 cordoalhas D = 12,7 mm - fornecimento, instalação e injeção de nata de cimento</t>
  </si>
  <si>
    <t>Bainha metálica redonda D = 90 mm para 16 cordoalhas D = 15,2 mm - fornecimento, instalação e injeção de nata de cimento</t>
  </si>
  <si>
    <t>Bainha metálica redonda D = 90 mm para 18 cordoalhas D = 15,2 mm - fornecimento, instalação e injeção de nata de cimento</t>
  </si>
  <si>
    <t>Bainha metálica redonda D = 90 mm para 27 cordoalhas D = 12,7 mm - fornecimento, instalação e injeção de nata de cimento</t>
  </si>
  <si>
    <t>Bainha metálica redonda D = 95 mm para 19 cordoalhas D = 15,2 mm - fornecimento, instalação e injeção de nata de cimento</t>
  </si>
  <si>
    <t>Bainha metálica redonda D = 95 mm para 20 cordoalhas D = 15,2 mm - fornecimento, instalação e injeção de nata de cimento</t>
  </si>
  <si>
    <t>Cordoalha CP 190 RB D = 12,7 mm - fornecimento e instalação</t>
  </si>
  <si>
    <t>Cordoalha CP 190 RB D = 15,2 mm - fornecimento e instalação</t>
  </si>
  <si>
    <t>Cordoalha engraxada CP 190 RB D = 12,7 mm - fornecimento e instalação</t>
  </si>
  <si>
    <t>Cordoalha engraxada CP 190 RB D = 15,2 mm - fornecimento e instalação</t>
  </si>
  <si>
    <t>Gaiola metálica em cantoneira para armazenamento e manipulação de cordoalha - confecção</t>
  </si>
  <si>
    <t>Nicho de madeira para dispositivo de ancoragem de protensão - confecção e instalação</t>
  </si>
  <si>
    <t>Apiloamento manual de superfície com espessura de 15 cm</t>
  </si>
  <si>
    <t>Areia extraída com draga de sucção tipo bomba</t>
  </si>
  <si>
    <t>Areia extraída com escavadeira hidráulica de longo alcance</t>
  </si>
  <si>
    <t>Areia extraída com trator e carregadeira</t>
  </si>
  <si>
    <t>Calandragem de chapa metálica com espessura de 3 mm</t>
  </si>
  <si>
    <t>Calandragem de chapa metálica com espessura de 5 mm</t>
  </si>
  <si>
    <t>Compactação manual com soquete vibratório</t>
  </si>
  <si>
    <t>Confecção de canaleta meia cana D = 0,30 m - areia e brita comerciais</t>
  </si>
  <si>
    <t>Confecção de canaleta meia cana D = 0,30 m - areia extraída e brita produzida</t>
  </si>
  <si>
    <t>Confecção de canaleta meia cana D = 0,40 m - areia e brita comerciais</t>
  </si>
  <si>
    <t>Confecção de canaleta meia cana D = 0,40 m - areia extraída e brita produzida</t>
  </si>
  <si>
    <t>Confecção de tubos de concreto D = 0,20 m - areia e brita comerciais</t>
  </si>
  <si>
    <t>Confecção de tubos de concreto D = 0,20 m - areia extraída e brita produzida</t>
  </si>
  <si>
    <t>Confecção de tubos de concreto D = 0,30 m - areia extraída e brita produzida</t>
  </si>
  <si>
    <t>Confecção de tubos de concreto D = 0,40 m - areia e brita comerciais</t>
  </si>
  <si>
    <t>Confecção de tubos de concreto D = 0,40 m - areia extraída e brita produzida</t>
  </si>
  <si>
    <t>Confecção de tubos de concreto D = 0,50 m - areia e brita comerciais</t>
  </si>
  <si>
    <t>Confecção de tubos de concreto D = 0,50 m - areia extraída e brita produzida</t>
  </si>
  <si>
    <t>Confecção de tubos de concreto perfurado D = 0,20 m - areia extraída e brita produzida</t>
  </si>
  <si>
    <t>Confecção de tubos de concreto perfurado D = 0,30 m - areia e brita comerciais</t>
  </si>
  <si>
    <t>Confecção de tubos de concreto perfurado D = 0,30 m - areia extraída e brita produzida</t>
  </si>
  <si>
    <t>Confecção de tubos de concreto perfurado D = 0,40 m - areia e brita comerciais</t>
  </si>
  <si>
    <t>Confecção de tubos de concreto perfurado D = 0,40 m - areia extraída e brita produzida</t>
  </si>
  <si>
    <t>Confecção de tubos de concreto poroso D = 0,20 m - areia e brita comerciais</t>
  </si>
  <si>
    <t>Confecção de tubos de concreto poroso D = 0,20 m - areia extraída e brita produzida</t>
  </si>
  <si>
    <t>Confecção de tubos de concreto poroso D = 0,30 m - areia e brita comerciais</t>
  </si>
  <si>
    <t>Confecção de tubos de concreto poroso D = 0,30 m - areia extraída e brita produzida</t>
  </si>
  <si>
    <t>Confecção de tubos de concreto poroso D = 0,40 m - areia e brita comerciais</t>
  </si>
  <si>
    <t>Confecção de tubos de concreto poroso D = 0,40 m - areia extraída e brita produzida</t>
  </si>
  <si>
    <t>Dobramento de chapas de alumínio com espessura de 1,5 mm e comprimento de dobra de até 500 mm</t>
  </si>
  <si>
    <t>Escavação de tunnel liner em material de 3ª categoria</t>
  </si>
  <si>
    <t>Escavação de vala em material de 3ª categoria</t>
  </si>
  <si>
    <t>Escavação manual de tunnel liner em material de 1ª categoria</t>
  </si>
  <si>
    <t>Escavação manual de tunnel liner em material de 2ª categoria</t>
  </si>
  <si>
    <t>Escavação manual de vala em material de 1ª categoria</t>
  </si>
  <si>
    <t>Escavação manual em material de 1ª categoria na profundidade de 1 a 2 m</t>
  </si>
  <si>
    <t>Escavação manual em material de 1ª categoria na profundidade de 3 a 4 m</t>
  </si>
  <si>
    <t>Escavação manual em material de 1ª categoria na profundidade de até 1 m</t>
  </si>
  <si>
    <t>Escavação manual em material de 2ª categoria na profundidade de 1 a 2 m</t>
  </si>
  <si>
    <t>Escavação manual em material de 2ª categoria na profundidade de 2 a 3 m</t>
  </si>
  <si>
    <t>Escavação manual em material de 2ª categoria na profundidade de 3 a 4 m</t>
  </si>
  <si>
    <t>Escavação manual em material de 2ª categoria na profundidade de até 1 m</t>
  </si>
  <si>
    <t>Escavação mecânica de vala em material de 2ª categoria</t>
  </si>
  <si>
    <t>Fixação de parafuso em estrutura metálica</t>
  </si>
  <si>
    <t>Iluminação provisória para tunnel liner</t>
  </si>
  <si>
    <t>Material pétreo produzido em britador de mandíbulas móvel - camada final de aterro em rocha</t>
  </si>
  <si>
    <t>Operação de mergulho autônomo em profundidade de até 20 m</t>
  </si>
  <si>
    <t>Operação de mergulho dependente em profundidade de 30 a 50 m - inclusive descompressão</t>
  </si>
  <si>
    <t>Operação de mergulho dependente em profundidade de até 30 m - inclusive descompressão</t>
  </si>
  <si>
    <t>Pedra de mão produzida manualmente</t>
  </si>
  <si>
    <t>Preparo e regularização de terreno em desnível</t>
  </si>
  <si>
    <t>Raspagem e limpeza de terreno plano</t>
  </si>
  <si>
    <t>Rebordeamento de chapa metálica com espessura de 5 mm</t>
  </si>
  <si>
    <t>Recarga de cilindro com ar respirável para atividades de mergulho</t>
  </si>
  <si>
    <t>Rocha para britagem com perfuratriz manual</t>
  </si>
  <si>
    <t>Rocha para britagem com perfuratriz sobre esteira</t>
  </si>
  <si>
    <t>Rocha para britagem com perfuratriz sobre esteira - camada final de aterro em rocha</t>
  </si>
  <si>
    <t>Ventilação provisória para tunnel liner</t>
  </si>
  <si>
    <t>Bico de adesão para injeção de adesivo estrutural à base de resina epóxi - fornecimento, instalação e retirada</t>
  </si>
  <si>
    <t>Bico de perfuração para injeção de adesivo estrutural à base de resina epóxi - fornecimento, instalação e retirada</t>
  </si>
  <si>
    <t>Caiação manual com fixador de cal</t>
  </si>
  <si>
    <t>Caiação mecanizada com fixador de cal</t>
  </si>
  <si>
    <t>Capa selante - areia comercial</t>
  </si>
  <si>
    <t>Capa selante - areia extraída</t>
  </si>
  <si>
    <t>Capa selante - brita produzida</t>
  </si>
  <si>
    <t>Capa selante - pedrisco comercial</t>
  </si>
  <si>
    <t>Capina manual</t>
  </si>
  <si>
    <t>Combate à exsudação - areia comercial</t>
  </si>
  <si>
    <t>Combate à exsudação - areia extraída</t>
  </si>
  <si>
    <t>Combate à exsudação - brita produzida</t>
  </si>
  <si>
    <t>Combate à exsudação - pedrisco comercial</t>
  </si>
  <si>
    <t>Correção de defeitos com mistura betuminosa</t>
  </si>
  <si>
    <t>Correção de defeitos por fresagem descontínua do revestimento asfáltico - espessura de 5 cm</t>
  </si>
  <si>
    <t>Corte e limpeza de áreas gramadas</t>
  </si>
  <si>
    <t>Corte e remoção de árvores</t>
  </si>
  <si>
    <t>Desobstrução de bueiro</t>
  </si>
  <si>
    <t>Fresagem contínua de revestimento asfáltico - espessura de 3 cm</t>
  </si>
  <si>
    <t>Fresagem contínua de revestimento asfáltico - espessura de 4 cm</t>
  </si>
  <si>
    <t>Fresagem contínua de revestimento asfáltico - espessura de 5 cm</t>
  </si>
  <si>
    <t>Fresagem contínua de revestimento asfáltico - espessura de 6 cm</t>
  </si>
  <si>
    <t>Fresagem contínua de revestimento asfáltico - espessura de 7 cm</t>
  </si>
  <si>
    <t>Fresagem contínua de revestimento asfáltico - espessura de 8 cm</t>
  </si>
  <si>
    <t>Fresagem descontínua de revestimento asfáltico - espessura de 3 cm</t>
  </si>
  <si>
    <t>Fresagem descontínua de revestimento asfáltico - espessura de 4 cm</t>
  </si>
  <si>
    <t>Fresagem descontínua de revestimento asfáltico - espessura de 5 cm</t>
  </si>
  <si>
    <t>Fresagem descontínua de revestimento asfáltico - espessura de 6 cm</t>
  </si>
  <si>
    <t>Fresagem descontínua de revestimento asfáltico - espessura de 7 cm</t>
  </si>
  <si>
    <t>Fresagem descontínua de revestimento asfáltico - espessura de 8 cm</t>
  </si>
  <si>
    <t>Injeção de adesivo estrutural à base de resina epóxi de baixa viscosidade para tratamento de fissuras em estruturas de concreto - fornecimento e aplicação manual</t>
  </si>
  <si>
    <t>Injeção de adesivo estrutural à base de resina epóxi de baixa viscosidade para tratamento de fissuras em estruturas de concreto - fornecimento e aplicação mecanizada</t>
  </si>
  <si>
    <t>Limpeza de bueiro</t>
  </si>
  <si>
    <t>Limpeza de descida d'água</t>
  </si>
  <si>
    <t>Limpeza de emulsão asfáltica ou asfalto diluído derramados na pista - remoção com minicarregadeira com vassoura e descarga livre</t>
  </si>
  <si>
    <t>Limpeza de líquidos combustíveis derramados na pista - remoção com minicarregadeira com vassoura e descarga livre</t>
  </si>
  <si>
    <t>Limpeza de material asfáltico derramado fora da pista - remoção com escavadeira hidráulica e caminhão basculante</t>
  </si>
  <si>
    <t>Limpeza de placa de sinalização</t>
  </si>
  <si>
    <t>Limpeza de ponte</t>
  </si>
  <si>
    <t>Limpeza de sarjeta e meio-fio</t>
  </si>
  <si>
    <t>Limpeza de vala de drenagem</t>
  </si>
  <si>
    <t>Limpeza de valeta de corte</t>
  </si>
  <si>
    <t>Limpeza e desobstrução de dispositivos de drenagem em OAE</t>
  </si>
  <si>
    <t>Limpeza e desobstrução de drenos de obras de contenção</t>
  </si>
  <si>
    <t>Limpeza e desobstrução mecanizada de bueiros com diâmetro acima de 1,00 até 1,50 m</t>
  </si>
  <si>
    <t>Limpeza e desobstrução mecanizada de bueiros com diâmetro de até 1,00 m</t>
  </si>
  <si>
    <t>Limpeza e enchimento com resina epóxi de fissuras niveladas com abertura máxima de 0,4 mm e profundidade de 20 mm em pavimento de concreto que não atravessam toda a espessura da placa</t>
  </si>
  <si>
    <t>Limpeza e remoção de vegetação junto aos aparelhos de apoio de OAE com o uso de herbicida</t>
  </si>
  <si>
    <t>Limpeza e remoção de vegetação nas juntas de dilatação com o uso de herbicida</t>
  </si>
  <si>
    <t>Limpeza e remoção manual de material retido em terra firme em OAE</t>
  </si>
  <si>
    <t>Limpeza em superfície de concreto com escova de aço</t>
  </si>
  <si>
    <t>Limpeza, serragem e enchimento de fissuras niveladas com abertura entre 0,4 mm e 1,0 mm e profundidade de 25 mm em pavimento de concreto com CAP</t>
  </si>
  <si>
    <t>Limpeza, serragem e enchimento de fissuras niveladas com abertura entre 0,4 mm e 1,0 mm e profundidade de 25 mm em pavimento de concreto com CAP com polímero</t>
  </si>
  <si>
    <t>Limpeza, serragem e enchimento de fissuras niveladas com abertura entre 0,4 mm e 1,0 mm e profundidade de 25 mm em pavimento de concreto com selante elástico a frio</t>
  </si>
  <si>
    <t>Lixamento mecanizado em superfície de concreto</t>
  </si>
  <si>
    <t>Material de base</t>
  </si>
  <si>
    <t>Mistura betuminosa</t>
  </si>
  <si>
    <t>Mistura betuminosa a frio executada em betoneira - faixa C - areia e brita comerciais</t>
  </si>
  <si>
    <t>Poda de árvores com 5,0 m a 7,5 m de altura</t>
  </si>
  <si>
    <t>Poda de árvores com 7,5 m a 10 m de altura</t>
  </si>
  <si>
    <t>Poda de árvores com até 5 m de altura</t>
  </si>
  <si>
    <t>Poda de árvores com mais de 10 m de altura</t>
  </si>
  <si>
    <t>Reassentamento manual de meio-fio com material arrancado da pista</t>
  </si>
  <si>
    <t>Recomposição de camada granular do pavimento com material de jazida - 100% Proctor modificado</t>
  </si>
  <si>
    <t>Recomposição de erosão em corte ou aterro com material de jazida</t>
  </si>
  <si>
    <t>Recomposição de placa de sinalização</t>
  </si>
  <si>
    <t>Recomposição de revestimento primário com material de jazida - 100% Proctor intermediário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</si>
  <si>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</si>
  <si>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</si>
  <si>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</si>
  <si>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</si>
  <si>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Recomposição parcial de cerca com mourão de concreto seção quadrada - mourão - areia extraída e brita produzida</t>
  </si>
  <si>
    <t>Recomposição parcial de cerca com mourão de concreto seção triangular - mourão - areia e brita comerciais</t>
  </si>
  <si>
    <t>Recomposição parcial de cerca com mourão de concreto seção triangular - mourão - areia extraída e brita comercial</t>
  </si>
  <si>
    <t>Recomposição parcial de cerca com mourão de madeira - arame</t>
  </si>
  <si>
    <t>Recomposição parcial de cerca com mourão de madeira - mourão</t>
  </si>
  <si>
    <t>Recomposição total de cerca com mourão de concreto seção quadrada - areia e brita comerciais</t>
  </si>
  <si>
    <t>Recomposição total de cerca com mourão de concreto seção quadrada - areia extraída e brita produzida</t>
  </si>
  <si>
    <t>Recomposição total de cerca com mourão de concreto seção triangular - areia e brita comerciais</t>
  </si>
  <si>
    <t>Recomposição total de cerca com mourão de concreto seção triangular - areia extraída e brita produzida</t>
  </si>
  <si>
    <t>Recomposição total de cerca com mourão de madeira</t>
  </si>
  <si>
    <t>Reconformação da plataforma</t>
  </si>
  <si>
    <t>Recuperação de desgaste superficial em pavimentos de concreto</t>
  </si>
  <si>
    <t>Regularização de taludes e valas com soquete vibratório</t>
  </si>
  <si>
    <t>Regularização mecânica da faixa de domínio</t>
  </si>
  <si>
    <t>Remendo profundo com imprimação com asfalto diluído - demolição manual</t>
  </si>
  <si>
    <t>Remendo profundo com imprimação com asfalto diluído - demolição mecânica e corte com serra</t>
  </si>
  <si>
    <t>Remendo profundo com imprimação com emulsão asfáltica - demolição manual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</si>
  <si>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</si>
  <si>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</si>
  <si>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</si>
  <si>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</si>
  <si>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espécimes arbóreos de 20 a 40 m tombados na pista</t>
  </si>
  <si>
    <t>Remoção de espécimes arbóreos de até 20 m tombados na pista</t>
  </si>
  <si>
    <t>Remoção de grãos, agregados e solos derramados na pista em rodovias</t>
  </si>
  <si>
    <t>Remoção de sucatas derramadas em rodovia - cinta com utilização de 100 vezes</t>
  </si>
  <si>
    <t>Remoção de veículos de grande porte incendiados em rodovia - carga e descarga com guindaste - cinta com utilização de 100 vezes</t>
  </si>
  <si>
    <t>Remoção de veículos de grande porte tombados em rodovia - cinta com utilização de 100 vezes</t>
  </si>
  <si>
    <t>Remoção de veículos de médio porte incendiados em rodovia - carga e descarga com guindaste - cinta com utilização de 100 vezes</t>
  </si>
  <si>
    <t>Remoção de veículos de médio porte tombados em rodovia - cinta com utilização de 100 vezes</t>
  </si>
  <si>
    <t>Remoção de veículos de pequeno porte incendiados em rodovia - carga e descarga com guindauto - cinta com utilização de 100 vezes</t>
  </si>
  <si>
    <t>Remoção de veículos de pequeno porte tombados em rodovia - cinta com utilização de 100 vezes</t>
  </si>
  <si>
    <t>Remoção de vestígios de óleo ou graxa na superfície do revestimento do pavimento</t>
  </si>
  <si>
    <t>Remoção de vidros, caixas e engradados derramados na pista em rodovia</t>
  </si>
  <si>
    <t>Remoção manual de barreira em rocha</t>
  </si>
  <si>
    <t>Remoção manual de barreira em solo</t>
  </si>
  <si>
    <t>Remoção manual de camada granular do pavimento</t>
  </si>
  <si>
    <t>Remoção manual de revestimento asfáltico</t>
  </si>
  <si>
    <t>Remoção manual de vegetação daninha</t>
  </si>
  <si>
    <t>Remoção manual de vegetação daninha em frestas</t>
  </si>
  <si>
    <t>Remoção mecanizada de barreira em rocha</t>
  </si>
  <si>
    <t>Remoção mecanizada de barreira em solo</t>
  </si>
  <si>
    <t>Remoção mecanizada de camada granular do pavimento</t>
  </si>
  <si>
    <t>Remoção mecanizada de revestimento asfáltico</t>
  </si>
  <si>
    <t>Reparo localizado com pintura de ligação - demolição mecânica e corte com serra</t>
  </si>
  <si>
    <t>Reparo no interior de placa de pavimento de concreto</t>
  </si>
  <si>
    <t>Roçada com roçadeira costal</t>
  </si>
  <si>
    <t>ha</t>
  </si>
  <si>
    <t>Roçada manual</t>
  </si>
  <si>
    <t>Roçada manual de capim colonião</t>
  </si>
  <si>
    <t>Roçada mecanizada com roçadeira articulada</t>
  </si>
  <si>
    <t>Roçada mecanizada com roçadeira de arraste</t>
  </si>
  <si>
    <t>Selagem de trincas mecanizada em pavimento flexível com emulsão - areia comercial</t>
  </si>
  <si>
    <t>Selagem superficial de fissuras com adesivo estrutural à base de resina epóxi de alta viscosidade, inclusive limpeza superficial - fornecimento e aplicação</t>
  </si>
  <si>
    <t>Solo brita para base de remendo profundo - brita comercial</t>
  </si>
  <si>
    <t>Solo melhorado com cimento para base de remendo profundo</t>
  </si>
  <si>
    <t>Solo para base de remendo profundo</t>
  </si>
  <si>
    <t>Substituição de balizador - areia e brita comerciais</t>
  </si>
  <si>
    <t>Substituição de balizador - areia extraída e brita produzida</t>
  </si>
  <si>
    <t>Substituição de cartucho de absorção de energia tipo A - fornecimento e instalação, e reposicionamento do amortecedor retrátil</t>
  </si>
  <si>
    <t>Substituição de cartucho de absorção de energia tipo B - fornecimento, instalação e reposicionamento do amortecedor retrátil</t>
  </si>
  <si>
    <t>Tapa buraco com pintura de ligação - demolição com serra corta piso</t>
  </si>
  <si>
    <t>Tapa buraco com pintura de ligação - demolição manual</t>
  </si>
  <si>
    <t>Tela de proteção para roçada em tubo galvanizado 4,0 X 1,5 m - confecção</t>
  </si>
  <si>
    <t>Tratamento de fissuras do tipo rendilhado em pavimentos de concreto</t>
  </si>
  <si>
    <t>Tratamento de fissuras transversais com abertura maior que 1,0 mm em pavimentos de concreto</t>
  </si>
  <si>
    <t>Trituração de galhos e troncos com diâmetro de até 350 mm</t>
  </si>
  <si>
    <t>Balizador cônico refletivo em polietileno semiflexível de 114 x 11 x 40 cm - utilização de 150 ciclos - fornecimento, 01 implantação e 01 retirada diária</t>
  </si>
  <si>
    <t>un.dia</t>
  </si>
  <si>
    <t>Balizador de concreto - areia e brita comerciais - fornecimento e implantação</t>
  </si>
  <si>
    <t>Balizador de concreto - areia extraída e brita produzida - fornecimento e implantação</t>
  </si>
  <si>
    <t>Barreira de sinalização tipo I de direcionamento ou bloqueio - confecção</t>
  </si>
  <si>
    <t>Barreira de sinalização tipo I de direcionamento ou bloqueio - utilização de 150 ciclos - fornecimento, 01 implantação e 01 retirada diária</t>
  </si>
  <si>
    <t>Barreira de sinalização tipo I de direcionamento ou bloqueio contínua - confecção</t>
  </si>
  <si>
    <t>Barreira de sinalização tipo I de direcionamento ou bloqueio contínua - utilização de 150 ciclos - fornecimento, 01 implantação e 01 retirada diária</t>
  </si>
  <si>
    <t>m.dia</t>
  </si>
  <si>
    <t>Barreira de sinalização tipo II de direcionamento ou bloqueio - confecção</t>
  </si>
  <si>
    <t>Barreira de sinalização tipo II de direcionamento ou bloqueio - utilização de 150 ciclos - fornecimento, 01 implantação e 01 retirada diária</t>
  </si>
  <si>
    <t>Barreira de sinalização tipo III de direcionamento ou bloqueio - confecção</t>
  </si>
  <si>
    <t>Barreira de sinalização tipo III de direcionamento ou bloqueio - utilização de 150 ciclos - fornecimento, 01 implantação e 01 retirada diária</t>
  </si>
  <si>
    <t>Barreira plástica articulável modular 240 x 100 cm na cor amarela - utilização de 600 ciclos - fornecimento, 01 implantação e 01 retirada diária</t>
  </si>
  <si>
    <t>Barreira plástica monobloco para canalização de trânsito - 101 x 50 x 55 cm - utilização de 600 ciclos - fornecimento, 01 implantação e 01 retirada diária</t>
  </si>
  <si>
    <t>Barreira plástica para canalização de trânsito - 60 x 45 x 60 cm - utilização de 600 ciclos - fornecimento, 01 implantação e 01 retirada diária</t>
  </si>
  <si>
    <t>Cavalete em perfil metálico para placa de sinalização - 1,00 m x 1,00 m - confecção</t>
  </si>
  <si>
    <t>Cavalete em polietileno zebrado com faixa refletiva - H = 1,00 m - utilização de 600 ciclos - fornecimento, 01 implantação e 01 retirada diária</t>
  </si>
  <si>
    <t>Cavalete em polietileno zebrado com faixa refletiva e com sinalizador a LED com bateria - H = 1,00 m - utilização de 600 ciclos - fornecimento, 01 implantação e 01 retirada diária</t>
  </si>
  <si>
    <t>Cilindro canalizador de tráfego com base quadrada de 111 x 56 x 56 cm - utilização de 600 ciclos - fornecimento, 01 implantação e 01 retirada diária</t>
  </si>
  <si>
    <t>Cilindro flexível delimitador de tráfego com duas faixas refletivas e chumbador - D = 20 cm e H = 80 cm</t>
  </si>
  <si>
    <t>Dispositivo de direcionamento ou bloqueio tipo tapume - confecção</t>
  </si>
  <si>
    <t>Dispositivo de direcionamento ou bloqueio tipo tapume - utilização de 150 ciclos - fornecimento, 01 implantação e 01 retirada diária</t>
  </si>
  <si>
    <t>m².dia</t>
  </si>
  <si>
    <t>Dispositivo de direcionamento ou bloqueio tipo tela plástica com suporte fixo - confecção</t>
  </si>
  <si>
    <t>Dispositivo de direcionamento ou bloqueio tipo tela plástica com suporte fixo - utilização de 150 ciclos - fornecimento, 01 implantação e 01 retirada diária</t>
  </si>
  <si>
    <t>Dispositivo de direcionamento ou bloqueio tipo tela plástica com suporte móvel afixado em bloco de concreto - confecção</t>
  </si>
  <si>
    <t>Dispositivo de direcionamento ou bloqueio tipo tela plástica com suporte móvel afixado em bloco de concreto - utilização de 150 ciclos - fornecimento, 01 implantação e 01 retirada diária</t>
  </si>
  <si>
    <t>Fabricação de balizador de concreto - seção circular de 10 cm - areia e brita comerciais</t>
  </si>
  <si>
    <t>Fabricação de balizador de concreto - seção circular de 10 cm - areia extraída e brita produzida</t>
  </si>
  <si>
    <t>Fita zebrada para dispositivos de canalização de trânsito - fornecimento, implantação e retirada</t>
  </si>
  <si>
    <t>Laminado elastoplástico para sinalização horizontal - espessura de 1,5 mm - fornecimento e implantação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</si>
  <si>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</si>
  <si>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- espessura de 0,4 mm</t>
  </si>
  <si>
    <t>Manutenção/recomposição de sinalização - pintura de faixa com tinta acrílica - espessura de 0,6 mm</t>
  </si>
  <si>
    <t>Manutenção/recomposição de sinalização - pintura de faixa com tinta acrílica emulsionada em água - espessura de 0,3 mm</t>
  </si>
  <si>
    <t>Manutenção/recomposição de sinalização - pintura de faixa com tinta acrílica emulsionada em água - espessura de 0,4 mm</t>
  </si>
  <si>
    <t>Manutenção/recomposição de sinalização - pintura de faixa com tinta acrílica emulsionada em água - espessura de 0,5 mm</t>
  </si>
  <si>
    <t>Operação de sinalização por bandeirola de tecido ou com placa metálica</t>
  </si>
  <si>
    <t>Painel com seta luminosa montado em chassi de caminhão com prancha</t>
  </si>
  <si>
    <t>Painel com seta luminosa montado em chassi de caminhão com prancha e amortecedor retrátil</t>
  </si>
  <si>
    <t>Painel de mensagens variáveis, portátil móvel, LED, com banco fotovoltaico de energia e montado em chassi com engate</t>
  </si>
  <si>
    <t>Pintura de faixa com plástico a frio bicomponente à base de resinas metacrílicas por dispersão (estrutura)</t>
  </si>
  <si>
    <t>Pintura de faixa com plástico a frio bicomponente à base de resinas metacrílicas por extrusão (alto relevo)</t>
  </si>
  <si>
    <t>Pintura de faixa com plástico a frio bicomponente à base de resinas metacrílicas por extrusão (plano) - espessura de 1,5 mm</t>
  </si>
  <si>
    <t>Pintura de faixa com plástico a frio bicomponente à base de resinas metacrílicas por extrusão (plano) - espessura de 3,0 mm</t>
  </si>
  <si>
    <t>Pintura de faixa com plástico a frio tricomponente à base de resinas metacrílicas por aspersão - espessura de 0,6 mm</t>
  </si>
  <si>
    <t>Pintura de faixa com termoplástico em alto relevo tipo I por extrusão - relevo duplo com base</t>
  </si>
  <si>
    <t>Pintura de faixa com termoplástico em alto relevo tipo II por extrusão - relevo simples ranhurado com base</t>
  </si>
  <si>
    <t>Pintura de faixa com termoplástico em alto relevo tipo III por extrusão - relevo simples com base</t>
  </si>
  <si>
    <t>Pintura de faixa com termoplástico em alto relevo tipo V por extrusão - relevo multipontos sem base (gotas)</t>
  </si>
  <si>
    <t>Pintura de faixa com termoplástico em alto relevo tipo VI por extrusão - relevo multipontos sem base (calotas)</t>
  </si>
  <si>
    <t>Pintura de faixa com tinta acrílica - espessura de 0,4 mm</t>
  </si>
  <si>
    <t>Pintura de faixa com tinta acrílica - espessura de 0,6 mm</t>
  </si>
  <si>
    <t>Pintura de faixa com tinta acrílica emulsionada em água - espessura de 0,3 mm</t>
  </si>
  <si>
    <t>Pintura de faixa com tinta acrílica emulsionada em água - espessura de 0,4 mm</t>
  </si>
  <si>
    <t>Pintura de faixa com tinta acrílica emulsionada em água - espessura de 0,5 mm</t>
  </si>
  <si>
    <t>Pintura de setas e zebrados com termoplástico por aspersão - espessura de 1,5 mm</t>
  </si>
  <si>
    <t>Pintura de setas e zebrados com termoplástico por extrusão - espessura de 3,0 mm</t>
  </si>
  <si>
    <t>Pintura de setas e zebrados com tinta acrílica - espessura de 0,4 mm</t>
  </si>
  <si>
    <t>Pintura de setas e zebrados com tinta acrílica - espessura de 0,6 mm</t>
  </si>
  <si>
    <t>Pintura de setas e zebrados com tinta acrílica emulsionada em água - espessura de 0,3 mm</t>
  </si>
  <si>
    <t>Pintura de setas e zebrados com tinta acrílica emulsionada em água - espessura de 0,4 mm</t>
  </si>
  <si>
    <t>Pintura de setas e zebrados com tinta acrílica emulsionada em água - espessura de 0,5 mm</t>
  </si>
  <si>
    <t>Pintura eletrostática a pó com tinta poliéster em chapa de aço</t>
  </si>
  <si>
    <t>Placa de advertência em aço, lado de 0,80 m - película retrorrefletiva tipo I + SI - fornecimento e implantação</t>
  </si>
  <si>
    <t>Placa de advertência em aço, lado de 1,00 m - película retrorrefletiva tipo I + SI - fornecimento e implantação</t>
  </si>
  <si>
    <t>Placa de advertência em aço, lado de 1,20 m - película retrorrefletiva tipo III + SI - fornecimento e implantação</t>
  </si>
  <si>
    <t>Placa de advertência em fibra, lado de 0,60 m - película retrorrefletiva tipo I + SI - fornecimento e implantação</t>
  </si>
  <si>
    <t>Placa de advertência em fibra, lado de 0,80 m - película retrorrefletiva tipo I + SI - fornecimento e implantação</t>
  </si>
  <si>
    <t>Placa de advertência em fibra, lado de 1,00 m - película retrorrefletiva tipo I + SI - fornecimento e implantação</t>
  </si>
  <si>
    <t>Placa de advertência em fibra, lado de 1,20 m - película retrorrefletiva tipo III + SI - fornecimento e implantação</t>
  </si>
  <si>
    <t>Placa de advertência para sinalização de obras montada em suporte metálico móvel, lado 1,00 m - utilização de 600 ciclos - fornecimento, 01 implantação e 01 retirada diária</t>
  </si>
  <si>
    <t>Placa de marco quilométrico em aço - 0,60 x 0,865 m - película retrorrefletiva tipo I + I - fornecimento e implantação</t>
  </si>
  <si>
    <t>Placa de marco quilométrico em aço - 0,70 x 1,00 m - película retrorrefletiva tipo I + III - fornecimento e implantação</t>
  </si>
  <si>
    <t>Placa de marco quilométrico em fibra - 0,60 x 0,865 m - película retrorrefletiva tipo I + I - fornecimento e implantação</t>
  </si>
  <si>
    <t>Placa de marco quilométrico em fibra - 0,70 x 1,00 m - película retrorrefletiva tipo I + III - fornecimento e implantação</t>
  </si>
  <si>
    <t>Placa de regulamentação em aço D = 0,60 m - película retrorrefletiva tipo I + SI - fornecimento e implantação</t>
  </si>
  <si>
    <t>Placa de regulamentação em aço D = 0,80 m - película retrorrefletiva tipo I + SI - fornecimento e implantação</t>
  </si>
  <si>
    <t>Placa de regulamentação em aço D = 1,00 m - película retrorrefletiva tipo I + SI - fornecimento e implantação</t>
  </si>
  <si>
    <t>Placa de regulamentação em aço D = 1,20 m - película retrorrefletiva tipo III + SI - fornecimento e implantação</t>
  </si>
  <si>
    <t>Placa de regulamentação em aço, R1 lado 0,248 m - película retrorrefletiva tipo I + SI - fornecimento e implantação</t>
  </si>
  <si>
    <t>Placa de regulamentação em aço, R1 lado 0,414 m - película retrorrefletiva tipo I + SI - fornecimento e implantação</t>
  </si>
  <si>
    <t>Placa de regulamentação em aço, R2 lado 0,60 m - película retrorrefletiva tipo I + SI - fornecimento e implantação</t>
  </si>
  <si>
    <t>Placa de regulamentação em aço, R2 lado 0,80 m - película retrorrefletiva tipo I + SI - fornecimento e implantação</t>
  </si>
  <si>
    <t>Placa de regulamentação em aço, R2 lado 1,00 m - película retrorrefletiva tipo I + SI - fornecimento e implantação</t>
  </si>
  <si>
    <t>Placa de regulamentação em aço, R2 lado 1,20 m - película retrorrefletiva tipo III + SI - fornecimento e implantação</t>
  </si>
  <si>
    <t>Placa de regulamentação em fibra, D = 0,60 m - película retrorrefletiva tipo I + SI - fornecimento e implantação</t>
  </si>
  <si>
    <t>Placa de regulamentação em fibra, D = 0,80 m - película retrorrefletiva tipo I + SI - fornecimento e implantação</t>
  </si>
  <si>
    <t>Placa de regulamentação em fibra, D = 1,00 m - película retrorrefletiva tipo I + SI - fornecimento e implantação</t>
  </si>
  <si>
    <t>Placa de regulamentação em fibra, D = 1,20 m - película retrorrefletiva tipo III + SI - fornecimento e implantação</t>
  </si>
  <si>
    <t>Placa de regulamentação em fibra, R1 lado 0,248 m - película retrorrefletiva tipo I + SI - fornecimento e implantação</t>
  </si>
  <si>
    <t>Placa de regulamentação em fibra, R1 lado 0,331 m - película retrorrefletiva tipo I + SI - fornecimento e implantação</t>
  </si>
  <si>
    <t>Placa de regulamentação em fibra, R1 lado 0,414 m - película retrorrefletiva tipo I + SI - fornecimento e implantação</t>
  </si>
  <si>
    <t>Placa de regulamentação em fibra, R1 lado 0,497 m - película retrorrefletiva tipo III + SI - fornecimento e implantação</t>
  </si>
  <si>
    <t>Placa de regulamentação em fibra, R2 lado 0,60 m - película retrorrefletiva tipo I + SI - fornecimento e implantação</t>
  </si>
  <si>
    <t>Placa de regulamentação em fibra, R2 lado 0,80 m - película retrorrefletiva tipo I + SI - fornecimento e implantação</t>
  </si>
  <si>
    <t>Placa de regulamentação em fibra, R2 lado 1,00 m - película retrorrefletiva tipo I + SI - fornecimento e implantação</t>
  </si>
  <si>
    <t>Placa de regulamentação em fibra, R2 lado 1,20 m - película retrorrefletiva tipo I + SI - fornecimento e implantação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</si>
  <si>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</si>
  <si>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</si>
  <si>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móvel, R2 lado 1,00 m - utilização de 600 ciclos - fornecimento, 01 implantação e 01 retirada diária</t>
  </si>
  <si>
    <t>Placa delineador em aço - 0,30 x 0,90 m - película retrorrefletiva tipo I + IV - fornecimento e implantação</t>
  </si>
  <si>
    <t>Placa delineador em aço - 0,50 x 0,60 m - película retrorrefletiva tipo I + IV - fornecimento e implantação</t>
  </si>
  <si>
    <t>Placa delineador em fibra - 0,30 x 0,90 m - película retrorrefletiva tipo I + IV - fornecimento e implantação</t>
  </si>
  <si>
    <t>Placa delineador em fibra - 0,50 x 0,60 m - película retrorrefletiva tipo I + IV - fornecimento e implantação</t>
  </si>
  <si>
    <t>Placa em aço - 2,00 x 1,00 m - película retrorrefletiva tipo I + I - fornecimento e implantação</t>
  </si>
  <si>
    <t>Placa em aço - 2,00 x 1,00 m - película retrorrefletiva tipo I + III - fornecimento e implantação</t>
  </si>
  <si>
    <t>Placa em aço - 2,00 x 1,00 m - película retrorrefletiva tipo I + X - fornecimento e implantação</t>
  </si>
  <si>
    <t>Placa em aço - 2,00 x 1,00 m - película retrorrefletiva tipo III + III - fornecimento e implantação</t>
  </si>
  <si>
    <t>Placa em aço - 2,00 x 1,00 m - película retrorrefletiva tipo III + X - fornecimento e implantação</t>
  </si>
  <si>
    <t>Placa em aço - 3,00 x 1,50 m - película retrorrefletiva tipo I + I - fornecimento e implantação</t>
  </si>
  <si>
    <t>Placa em aço - 3,00 x 1,50 m - película retrorrefletiva tipo I + III - fornecimento e implantação</t>
  </si>
  <si>
    <t>Placa em aço - 3,00 x 1,50 m - película retrorrefletiva tipo I + X - fornecimento e implantação</t>
  </si>
  <si>
    <t>Placa em aço - 3,00 x 1,50 m - película retrorrefletiva tipo III + III - fornecimento e implantação</t>
  </si>
  <si>
    <t>Placa em aço - 3,00 x 1,50 m - película retrorrefletiva tipo III + X - fornecimento e implantação</t>
  </si>
  <si>
    <t>Placa em aço - 3,00 x 2,00 m - película retrorrefletiva tipo I + I - fornecimento e implantação</t>
  </si>
  <si>
    <t>Placa em aço - 3,00 x 2,00 m - película retrorrefletiva tipo I + III - fornecimento e implantação</t>
  </si>
  <si>
    <t>Placa em aço - 3,00 x 2,00 m - película retrorrefletiva tipo I + X - fornecimento e implantação</t>
  </si>
  <si>
    <t>Placa em aço - 3,00 x 2,00 m - película retrorrefletiva tipo III + III - fornecimento e implantação</t>
  </si>
  <si>
    <t>Placa em aço - 3,00 x 2,00 m - película retrorrefletiva tipo III + X - fornecimento e implantação</t>
  </si>
  <si>
    <t>Placa em aço - 4,00 x 2,00 m - película retrorrefletiva tipo I + I - fornecimento e implantação</t>
  </si>
  <si>
    <t>Placa em aço - 4,00 x 2,00 m - película retrorrefletiva tipo I + III - fornecimento e implantação</t>
  </si>
  <si>
    <t>Placa em aço - 4,00 x 2,00 m - película retrorrefletiva tipo I + X - fornecimento e implantação</t>
  </si>
  <si>
    <t>Placa em aço - 4,00 x 2,00 m - película retrorrefletiva tipo III + III - fornecimento e implantação</t>
  </si>
  <si>
    <t>Placa em aço - 4,00 x 2,00 m - película retrorrefletiva tipo III + X - fornecimento e implantação</t>
  </si>
  <si>
    <t>Placa em aço - 4,00 x 3,00 m - película retrorrefletiva tipo I + I - fornecimento e implantação</t>
  </si>
  <si>
    <t>Placa em aço - 4,00 x 3,00 m - película retrorrefletiva tipo I + III - fornecimento e implantação</t>
  </si>
  <si>
    <t>Placa em aço - 4,00 x 3,00 m - película retrorrefletiva tipo I + X - fornecimento e implantação</t>
  </si>
  <si>
    <t>Placa em aço - 4,00 x 3,00 m - película retrorrefletiva tipo III + III - fornecimento e implantação</t>
  </si>
  <si>
    <t>Placa em aço - 4,00 x 3,00 m - película retrorrefletiva tipo III + X - fornecimento e implantação</t>
  </si>
  <si>
    <t>Placa em aço - película I + I - chapa recuperada - fornecimento e implantação</t>
  </si>
  <si>
    <t>Placa em aço - película I + I - fornecimento e implantação</t>
  </si>
  <si>
    <t>Placa em aço - película I + III - chapa recuperada - fornecimento e implantação</t>
  </si>
  <si>
    <t>Placa em aço - película I + III - fornecimento e implantação</t>
  </si>
  <si>
    <t>Placa em aço - película III + III - chapa recuperada - fornecimento e implantação</t>
  </si>
  <si>
    <t>Placa em aço - película III + III - fornecimento e implantação</t>
  </si>
  <si>
    <t>Placa em aço nº 16 galvanizado com película retrorrefletiva tipo I + I - chapa recuperada - confecção</t>
  </si>
  <si>
    <t>Placa em aço nº 16 galvanizado com película retrorrefletiva tipo I + I - confecção</t>
  </si>
  <si>
    <t>Placa em aço nº 16 galvanizado com película retrorrefletiva tipo I + III - chapa recuperada - confecção</t>
  </si>
  <si>
    <t>Placa em aço nº 16 galvanizado com película retrorrefletiva tipo I + III - confecção</t>
  </si>
  <si>
    <t>Placa em aço nº 16 galvanizado com película retrorrefletiva tipo I + IV - confecção</t>
  </si>
  <si>
    <t>Placa em aço nº 16 galvanizado com película retrorrefletiva tipo I + SI - confecção</t>
  </si>
  <si>
    <t>Placa em aço nº 16 galvanizado com película retrorrefletiva tipo I + X - confecção</t>
  </si>
  <si>
    <t>Placa em aço nº 16 galvanizado com película retrorrefletiva tipo III + III - chapa recuperada - confecção</t>
  </si>
  <si>
    <t>Placa em aço nº 16 galvanizado com película retrorrefletiva tipo III + III - confecção</t>
  </si>
  <si>
    <t>Placa em aço nº 16 galvanizado com película retrorrefletiva tipo III + SI - confecção</t>
  </si>
  <si>
    <t>Placa em aço nº 16 galvanizado com película retrorrefletiva tipo III + X - confecção</t>
  </si>
  <si>
    <t>Placa em aço, modulada - 2,00 x 1,00 m - película retrorrefletiva tipo I + I - fornecimento e implantação</t>
  </si>
  <si>
    <t>Placa em aço, modulada - 2,00 x 1,00 m - película retrorrefletiva tipo I + III - fornecimento e implantação</t>
  </si>
  <si>
    <t>Placa em aço, modulada - 2,00 x 1,00 m - película retrorrefletiva tipo III + III - fornecimento e implantação</t>
  </si>
  <si>
    <t>Placa em aço, modulada - 3,00 x 1,50 m - película retrorrefletiva tipo I + I - fornecimento e implantação</t>
  </si>
  <si>
    <t>Placa em aço, modulada - 3,00 x 1,50 m - película retrorrefletiva tipo I + III - fornecimento e implantação</t>
  </si>
  <si>
    <t>Placa em aço, modulada - 3,00 x 1,50 m - película retrorrefletiva tipo III + III - fornecimento e implantação</t>
  </si>
  <si>
    <t>Placa em aço, modulada - 3,00 x 2,00 m - película retrorrefletiva tipo I + I - fornecimento e implantação</t>
  </si>
  <si>
    <t>Placa em aço, modulada - 3,00 x 2,00 m - película retrorrefletiva tipo I + III - fornecimento e implantação</t>
  </si>
  <si>
    <t>Placa em aço, modulada - 3,00 x 2,00 m - película retrorrefletiva tipo III + III - fornecimento e implantação</t>
  </si>
  <si>
    <t>Placa em aço, modulada - 4,00 x 2,00 m - película retrorrefletiva tipo I + I - fornecimento e implantação</t>
  </si>
  <si>
    <t>Placa em aço, modulada - 4,00 x 2,00 m - película retrorrefletiva tipo I + III - fornecimento e implantação</t>
  </si>
  <si>
    <t>Placa em aço, modulada - 4,00 x 2,00 m - película retrorrefletiva tipo III + III - fornecimento e implantação</t>
  </si>
  <si>
    <t>Placa em aço, modulada - 4,00 x 3,00 m - película retrorrefletiva tipo I + I - fornecimento e implantação</t>
  </si>
  <si>
    <t>Placa em aço, modulada - 4,00 x 3,00 m - película retrorrefletiva tipo I + III - fornecimento e implantação</t>
  </si>
  <si>
    <t>Placa em aço, modulada - 4,00 x 3,00 m - película retrorrefletiva tipo III + III - fornecimento e implantação</t>
  </si>
  <si>
    <t>Placa em aço, modulada - acima de 2 m² - película I + I - fornecimento e implantação</t>
  </si>
  <si>
    <t>Placa em aço, modulada - acima de 2 m² - película I + III - fornecimento e implantação</t>
  </si>
  <si>
    <t>Placa em aço, modulada - acima de 2 m² - película III + III - fornecimento e implantação</t>
  </si>
  <si>
    <t>Placa em alumínio composto de 3 mm, modulada, aérea, com película retrorrefletiva tipo I + III - confecção</t>
  </si>
  <si>
    <t>Placa em alumínio composto de 3 mm, modulada, aérea, com película retrorrefletiva tipo III + III - confecção</t>
  </si>
  <si>
    <t>Placa em alumínio composto de 3 mm, modulada, aérea, com película retrorrefletiva tipo III + X - confecção</t>
  </si>
  <si>
    <t>Placa em alumínio composto de 3 mm, modulada, aérea, com película retrorrefletiva tipo X + SI - confecção</t>
  </si>
  <si>
    <t>Placa em alumínio composto, espessura de 3,0 mm, modulada, aérea - película retrorrefletiva tipo I + III - fornecimento e implantação</t>
  </si>
  <si>
    <t>Placa em alumínio composto, espessura de 3,0 mm, modulada, aérea - película retrorrefletiva tipo III + III - fornecimento e implantação</t>
  </si>
  <si>
    <t>Placa em alumínio composto, espessura de 3,0 mm, modulada, aérea - película retrorrefletiva tipo III + X - fornecimento e implantação</t>
  </si>
  <si>
    <t>Placa em alumínio composto, espessura de 3,0 mm, modulada, aérea - película retrorrefletiva tipo X + SI - fornecimento e implantação</t>
  </si>
  <si>
    <t>Placa em alumínio, espessura de 1,5 mm, modulada, aérea - película retrorrefletiva tipo I + III - fornecimento e implantação</t>
  </si>
  <si>
    <t>Placa em alumínio, espessura de 1,5 mm, modulada, aérea - película retrorrefletiva tipo III + III - fornecimento e implantação</t>
  </si>
  <si>
    <t>Placa em alumínio, espessura de 1,5 mm, modulada, aérea - película retrorrefletiva tipo III + X - fornecimento e implantação</t>
  </si>
  <si>
    <t>Placa em alumínio, espessura de 1,5 mm, modulada, aérea, com película retrorrefletiva tipo I + III - confecção</t>
  </si>
  <si>
    <t>Placa em alumínio, espessura de 1,5 mm, modulada, aérea, com película retrorrefletiva tipo III + III - confecção</t>
  </si>
  <si>
    <t>Placa em alumínio, espessura de 1,5 mm, modulada, aérea, com película retrorrefletiva tipo III + X - confecção</t>
  </si>
  <si>
    <t>Placa em chapa de poliéster reforçada com fibra de vidro com película retrorrefletiva tipo I + I - confecção</t>
  </si>
  <si>
    <t>Placa em chapa de poliéster reforçada com fibra de vidro com película retrorrefletiva tipo I + III - confecção</t>
  </si>
  <si>
    <t>Placa em chapa de poliéster reforçada com fibra de vidro com película retrorrefletiva tipo I + IV - confecção</t>
  </si>
  <si>
    <t>Placa em chapa de poliéster reforçada com fibra de vidro com película retrorrefletiva tipo I + SI - confecção</t>
  </si>
  <si>
    <t>Placa em chapa de poliéster reforçada com fibra de vidro com película retrorrefletiva tipo III + III - confecção</t>
  </si>
  <si>
    <t>Placa em chapa de poliéster reforçada com fibra de vidro com película retrorrefletiva tipo III + SI - confecção</t>
  </si>
  <si>
    <t>Placa em fibra - 2,00 x 1,00 m - película retrorrefletiva tipo I + I - fornecimento e implantação</t>
  </si>
  <si>
    <t>Placa em fibra - 2,00 x 1,00 m - película retrorrefletiva tipo I + III - fornecimento e implantação</t>
  </si>
  <si>
    <t>Placa em fibra - 2,00 x 1,00 m - película retrorrefletiva tipo III + III - fornecimento e implantação</t>
  </si>
  <si>
    <t>Placa em fibra - 3,00 x 1,50 m - película retrorrefletiva tipo I + I - fornecimento e implantação</t>
  </si>
  <si>
    <t>Placa em fibra - 3,00 x 1,50 m - película retrorrefletiva tipo I + III - fornecimento e implantação</t>
  </si>
  <si>
    <t>Placa em fibra - 3,00 x 1,50 m - película retrorrefletiva tipo III + III - fornecimento e implantação</t>
  </si>
  <si>
    <t>Placa em fibra - 3,00 x 2,00 m - película retrorrefletiva tipo I + I - fornecimento e implantação</t>
  </si>
  <si>
    <t>Placa em fibra - 3,00 x 2,00 m - película retrorrefletiva tipo I + III - fornecimento e implantação</t>
  </si>
  <si>
    <t>Placa em fibra - 3,00 x 2,00 m - película retrorrefletiva tipo III + III - fornecimento e implantação</t>
  </si>
  <si>
    <t>Placa em fibra - 4,00 x 2,00 m - película retrorrefletiva tipo I + I - fornecimento e implantação</t>
  </si>
  <si>
    <t>Placa em fibra - 4,00 x 2,00 m - película retrorrefletiva tipo I + III - fornecimento e implantação</t>
  </si>
  <si>
    <t>Placa em fibra - 4,00 x 2,00 m - película retrorrefletiva tipo III + III - fornecimento e implantação</t>
  </si>
  <si>
    <t>Placa em fibra - 4,00 x 3,00 m - película retrorrefletiva tipo I + I - fornecimento e implantação</t>
  </si>
  <si>
    <t>Placa em fibra - 4,00 x 3,00 m - película retrorrefletiva tipo I + III - fornecimento e implantação</t>
  </si>
  <si>
    <t>Placa em fibra - 4,00 x 3,00 m - película retrorrefletiva tipo III + III - fornecimento e implantação</t>
  </si>
  <si>
    <t>Placa em fibra - película I + I - fornecimento e implantação</t>
  </si>
  <si>
    <t>Placa em fibra - película I + III - fornecimento e implantação</t>
  </si>
  <si>
    <t>Placa em fibra - película III + III - fornecimento e implantação</t>
  </si>
  <si>
    <t>Placa em fibra, modulada, aérea - película retrorrefletiva tipo I + III - fornecimento e implantação</t>
  </si>
  <si>
    <t>Placa em fibra, modulada, aérea - película retrorrefletiva tipo III + III - fornecimento e implantação</t>
  </si>
  <si>
    <t>Placa em fibra, modulada, aérea - película retrorrefletiva tipo III + X - fornecimento e implantação</t>
  </si>
  <si>
    <t>Placa modulada em aço nº 18 galvanizado com película retrorrefletiva tipo I + I - confecção</t>
  </si>
  <si>
    <t>Placa modulada em aço nº 18 galvanizado com película retrorrefletiva tipo I + III - confecção</t>
  </si>
  <si>
    <t>Placa modulada em aço nº 18 galvanizado com película retrorrefletiva tipo III + III - confecção</t>
  </si>
  <si>
    <t>Placa modulada em chapa de poliéster reforçada com fibra de vidro, aérea, com película retrorrefletiva tipo I + III - confecção</t>
  </si>
  <si>
    <t>Placa modulada em chapa de poliéster reforçada com fibra de vidro, aérea, com película retrorrefletiva tipo III + III - confecção</t>
  </si>
  <si>
    <t>Placa modulada em chapa de poliéster reforçada com fibra de vidro, aérea, com película retrorrefletiva tipo III + X - confecção</t>
  </si>
  <si>
    <t>Placa para sinalização de obras montada em cavalete metálico - 1,00 x 1,00 m - utilização de 600 ciclos - fornecimento, 01 implantação e 01 retirada diária</t>
  </si>
  <si>
    <t>Pórtico metálico com vão de 15,9 m, vento de 35 m/s e área de exposição de até 23,85 m² - fornecimento e implantação - areia e brita comerciais</t>
  </si>
  <si>
    <t>Pórtico metálico com vão de 15,9 m, vento de 35 m/s e área de exposição de até 23,85 m² - fornecimento e implantação - areia extraída e brita produzida</t>
  </si>
  <si>
    <t>Pórtico metálico com vão de 15,9 m, vento de 40 m/s e área de exposição de até 23,85 m² - fornecimento e implantação - areia e brita comerciais</t>
  </si>
  <si>
    <t>Pórtico metálico com vão de 15,9 m, vento de 40 m/s e área de exposição de até 23,85 m² - fornecimento e implantação - areia extraída e brita produzida</t>
  </si>
  <si>
    <t>Pórtico metálico com vão de 15,9 m, vento de 45 m/s e área de exposição de até 23,85 m² - fornecimento e implantação - areia e brita comerciais</t>
  </si>
  <si>
    <t>Pórtico metálico com vão de 15,9 m, vento de 45 m/s e área de exposição de até 23,85 m² - fornecimento e implantação - areia extraída e brita produzida</t>
  </si>
  <si>
    <t>Recuperação de chapa em aço para placa de sinalização</t>
  </si>
  <si>
    <t>Remoção da estrutura de pórtico metálico</t>
  </si>
  <si>
    <t>Remoção da estrutura de semipórtico duplo metálico</t>
  </si>
  <si>
    <t>Remoção da estrutura de semipórtico metálico</t>
  </si>
  <si>
    <t>Remoção de placa de sinalização</t>
  </si>
  <si>
    <t>Remoção de sinalização horizontal com maçarico</t>
  </si>
  <si>
    <t>Remoção de sinalização horizontal por fresagem</t>
  </si>
  <si>
    <t>Remoção de sinalização horizontal tipo pintura acrílica por jateamento abrasivo úmido com vidro - utilização de 3 vezes</t>
  </si>
  <si>
    <t>Semáforo móvel com 3 lentes D = 200 mm</t>
  </si>
  <si>
    <t>Semipórtico duplo metálico com vão de 2 x 8,3 m, vento de 35 m/s e área de exposição de até 2 x 12,45 m² - fornecimento e implantação - areia e brita comerciais</t>
  </si>
  <si>
    <t>Semipórtico duplo metálico com vão de 2 x 8,3 m, vento de 35 m/s e área de exposição de até 2 x 12,45 m² - fornecimento e implantação - areia extraída e brita produzida</t>
  </si>
  <si>
    <t>Semipórtico duplo metálico com vão de 2 x 8,3 m, vento de 40 m/s e área de exposição de até 2 x 12,45 m² - fornecimento e implantação - areia e brita comerciais</t>
  </si>
  <si>
    <t>Semipórtico duplo metálico com vão de 2 x 8,3 m, vento de 40 m/s e área de exposição de até 2 x 12,45 m² - fornecimento e implantação - areia extraída e brita produzida</t>
  </si>
  <si>
    <t>Semipórtico duplo metálico com vão de 2 x 8,3 m, vento de 45 m/s e área de exposição de até 2 x 12,45 m² - fornecimento e implantação - areia e brita comerciais</t>
  </si>
  <si>
    <t>Semipórtico duplo metálico com vão de 2 x 8,3 m, vento de 45 m/s e área de exposição de até 2 x 12,45 m² - fornecimento e implantação - areia extraída e brita produzida</t>
  </si>
  <si>
    <t>Semipórtico metálico com vão de 8,3 m, vento de 35 m/s e área de exposição de até 12,45 m² - fornecimento e implantação - areia e brita comerciais</t>
  </si>
  <si>
    <t>Semipórtico metálico com vão de 8,3 m, vento de 35 m/s e área de exposição de até 12,45 m² - fornecimento e implantação - areia extraída e brita produzida</t>
  </si>
  <si>
    <t>Semipórtico metálico com vão de 8,3 m, vento de 40 m/s e área de exposição de até 12,45 m² - fornecimento e implantação - areia e brita comerciais</t>
  </si>
  <si>
    <t>Semipórtico metálico com vão de 8,3 m, vento de 40 m/s e área de exposição de até 12,45 m² - fornecimento e implantação - areia extraída e brita produzida</t>
  </si>
  <si>
    <t>Semipórtico metálico com vão de 8,3 m, vento de 45 m/s e área de exposição de até 12,45 m² - fornecimento e implantação - areia e brita comerciais</t>
  </si>
  <si>
    <t>Semipórtico metálico com vão de 8,3 m, vento de 45 m/s e área de exposição de até 12,45 m² - fornecimento e implantação - areia extraída e brita produzida</t>
  </si>
  <si>
    <t>Sinalizador direcional móvel, LED, com banco fotovoltaico de energia e montado em chassi com engate</t>
  </si>
  <si>
    <t>Suporte duplo metálico galvanizado para placas - 3,00 x 1,50 m - fornecimento e implantação</t>
  </si>
  <si>
    <t>Suporte duplo metálico galvanizado para placas - 3,00 x 2,00 m - fornecimento e implantação</t>
  </si>
  <si>
    <t>Suporte duplo metálico galvanizado para placas - 4,00 x 2,00 m - fornecimento e implantação</t>
  </si>
  <si>
    <t>Suporte duplo metálico galvanizado para placas - 4,00 x 3,00 m - fornecimento e implantação</t>
  </si>
  <si>
    <t>Suporte metálico galvanizado para marco quilométrico - fornecimento e implantação</t>
  </si>
  <si>
    <t>Suporte metálico galvanizado para placa de advertência ou regulamentação - lado ou diâmetro de 0,60 m - fornecimento e implantação</t>
  </si>
  <si>
    <t>Suporte metálico galvanizado para placa de advertência ou regulamentação - lado ou diâmetro de 0,80 m - fornecimento e implantação</t>
  </si>
  <si>
    <t>Suporte metálico galvanizado para placa de advertência ou regulamentação - lado ou diâmetro de 1,00 m - fornecimento e implantação</t>
  </si>
  <si>
    <t>Suporte metálico galvanizado para placa de advertência ou regulamentação - lado ou diâmetro de 1,20 m - fornecimento e implantação</t>
  </si>
  <si>
    <t>Suporte metálico galvanizado para placa de regulamentação - R1 - lado de 0,248 m - fornecimento e implantação</t>
  </si>
  <si>
    <t>Suporte metálico galvanizado para placa de regulamentação - R1 - lado de 0,331 m - fornecimento e implantação</t>
  </si>
  <si>
    <t>Suporte metálico galvanizado para placa de regulamentação - R1 - lado de 0,414 m - fornecimento e implantação</t>
  </si>
  <si>
    <t>Suporte metálico galvanizado para placa de regulamentação - R1 - lado de 0,497 m - fornecimento e implantação</t>
  </si>
  <si>
    <t>Suporte metálico galvanizado para placa de regulamentação - R2 - lado de 0,60 m - fornecimento e implantação</t>
  </si>
  <si>
    <t>Suporte metálico galvanizado para placa de regulamentação - R2 - lado de 0,80 m - fornecimento e implantação</t>
  </si>
  <si>
    <t>Suporte metálico galvanizado para placa de regulamentação - R2 - lado de 1,00 m - fornecimento e implantação</t>
  </si>
  <si>
    <t>Suporte metálico galvanizado para placa de regulamentação - R2 - lado de 1,20 m - fornecimento e implantação</t>
  </si>
  <si>
    <t>Suporte metálico galvanizado para placas - 2,00 x 1,00 m - fornecimento e implantação</t>
  </si>
  <si>
    <t>Suporte metálico móvel para placa de sinalização - confecção</t>
  </si>
  <si>
    <t>Suporte polimérico ecológico maciço colapsível D = 6,5 cm para placa de sinalização - fornecimento e implantação</t>
  </si>
  <si>
    <t>Suporte polimérico ecológico maciço colapsível quadrado de 10 cm para placa de sinalização - fornecimento e implantação</t>
  </si>
  <si>
    <t>Suporte polimérico ecológico maciço colapsível quadrado de 8 cm para placa de sinalização - fornecimento e implantação</t>
  </si>
  <si>
    <t>Suporte polimérico ecológico maciço colapsível retangular de 7 x 15 cm para placa de sinalização - fornecimento e implantação</t>
  </si>
  <si>
    <t>Tacha refletiva em plástico injetado - bidirecional tipo I - com um pino - fornecimento e colocação</t>
  </si>
  <si>
    <t>Tacha refletiva em plástico injetado - bidirecional tipo I - fornecimento e colocação</t>
  </si>
  <si>
    <t>Tacha refletiva em plástico injetado - bidirecional tipo II - com um pino - fornecimento e colocação</t>
  </si>
  <si>
    <t>Tacha refletiva em plástico injetado - bidirecional tipo II - fornecimento e colocação</t>
  </si>
  <si>
    <t>Tacha refletiva em plástico injetado - bidirecional tipo III - com um pino - fornecimento e colocação</t>
  </si>
  <si>
    <t>Tacha refletiva em plástico injetado - bidirecional tipo III - fornecimento e colocação</t>
  </si>
  <si>
    <t>Tacha refletiva em plástico injetado - bidirecional tipo IV - com um pino - fornecimento e colocação</t>
  </si>
  <si>
    <t>Tacha refletiva em plástico injetado - bidirecional tipo IV - fornecimento e colocação</t>
  </si>
  <si>
    <t>Tacha refletiva em plástico injetado - monodirecional tipo I - com um pino - fornecimento e colocação</t>
  </si>
  <si>
    <t>Tacha refletiva em plástico injetado - monodirecional tipo I - fornecimento e colocação</t>
  </si>
  <si>
    <t>Tacha refletiva em plástico injetado - monodirecional tipo II - com um pino - fornecimento e colocação</t>
  </si>
  <si>
    <t>Tacha refletiva em plástico injetado - monodirecional tipo II - fornecimento e colocação</t>
  </si>
  <si>
    <t>Tacha refletiva em plástico injetado - monodirecional tipo III - com um pino - fornecimento e colocação</t>
  </si>
  <si>
    <t>Tacha refletiva em plástico injetado - monodirecional tipo III - fornecimento e colocação</t>
  </si>
  <si>
    <t>Tacha refletiva em plástico injetado - monodirecional tipo IV - com um pino - fornecimento e colocação</t>
  </si>
  <si>
    <t>Tacha refletiva em plástico injetado - monodirecional tipo IV - fornecimento e colocação</t>
  </si>
  <si>
    <t>Tacha refletiva em resina sintética - bidirecional tipo I - com um pino - fornecimento e colocação</t>
  </si>
  <si>
    <t>Tacha refletiva em resina sintética - bidirecional tipo I - fornecimento e colocação</t>
  </si>
  <si>
    <t>Tacha refletiva em resina sintética - bidirecional tipo II - com um pino - fornecimento e colocação</t>
  </si>
  <si>
    <t>Tacha refletiva em resina sintética - bidirecional tipo II - fornecimento e colocação</t>
  </si>
  <si>
    <t>Tacha refletiva em resina sintética - bidirecional tipo III - com um pino - fornecimento e colocação</t>
  </si>
  <si>
    <t>Tacha refletiva em resina sintética - bidirecional tipo III - fornecimento e colocação</t>
  </si>
  <si>
    <t>Tacha refletiva em resina sintética - bidirecional tipo IV - com um pino - fornecimento e colocação</t>
  </si>
  <si>
    <t>Tacha refletiva em resina sintética - bidirecional tipo IV - fornecimento e colocação</t>
  </si>
  <si>
    <t>Tacha refletiva em resina sintética - monodirecional tipo I - com um pino - fornecimento e colocação</t>
  </si>
  <si>
    <t>Tacha refletiva em resina sintética - monodirecional tipo I - fornecimento e colocação</t>
  </si>
  <si>
    <t>Tacha refletiva em resina sintética - monodirecional tipo II - com um pino - fornecimento e colocação</t>
  </si>
  <si>
    <t>Tacha refletiva em resina sintética - monodirecional tipo II - fornecimento e colocação</t>
  </si>
  <si>
    <t>Tacha refletiva em resina sintética - monodirecional tipo III - com um pino - fornecimento e colocação</t>
  </si>
  <si>
    <t>Tacha refletiva em resina sintética - monodirecional tipo III - fornecimento e colocação</t>
  </si>
  <si>
    <t>Tacha refletiva em resina sintética - monodirecional tipo IV - com um pino - fornecimento e colocação</t>
  </si>
  <si>
    <t>Tacha refletiva em resina sintética - monodirecional tipo IV - fornecimento e colocação</t>
  </si>
  <si>
    <t>Tacha refletiva metálica - bidirecional tipo II - com dois pinos - fornecimento e colocação</t>
  </si>
  <si>
    <t>Tacha refletiva metálica - bidirecional tipo II - com um pino - fornecimento e colocação</t>
  </si>
  <si>
    <t>Tacha refletiva metálica - bidirecional tipo III - com dois pinos - fornecimento e colocação</t>
  </si>
  <si>
    <t>Tacha refletiva metálica - bidirecional tipo III - com um pino - fornecimento e colocação</t>
  </si>
  <si>
    <t>Tacha refletiva metálica - bidirecional tipo IV - com dois pinos - fornecimento e colocação</t>
  </si>
  <si>
    <t>Tacha refletiva metálica - bidirecional tipo IV - com um pino - fornecimento e colocação</t>
  </si>
  <si>
    <t>Tacha refletiva metálica - monodirecional tipo II - com dois pinos - fornecimento e colocação</t>
  </si>
  <si>
    <t>Tacha refletiva metálica - monodirecional tipo II - com um pino - fornecimento e colocação</t>
  </si>
  <si>
    <t>Tacha refletiva metálica - monodirecional tipo III - com dois pinos - fornecimento e colocação</t>
  </si>
  <si>
    <t>Tacha refletiva metálica - monodirecional tipo III - com um pino - fornecimento e colocação</t>
  </si>
  <si>
    <t>Tacha refletiva metálica - monodirecional tipo IV - com dois pinos - fornecimento e colocação</t>
  </si>
  <si>
    <t>Tacha refletiva metálica - monodirecional tipo IV - com um pino - fornecimento e colocação</t>
  </si>
  <si>
    <t>Tachão refletivo em plástico injetado - monodirecional - fornecimento e colocação</t>
  </si>
  <si>
    <t>Tachão refletivo em resina sintética - bidirecional - fornecimento e colocação</t>
  </si>
  <si>
    <t>Tachão refletivo em resina sintética - monodirecional - fornecimento e colocação</t>
  </si>
  <si>
    <t>Termoplástico pré-formado para sinalização horizontal - espessura de 2 mm - fornecimento e implantação</t>
  </si>
  <si>
    <t>Comboio balizador em deslocamento</t>
  </si>
  <si>
    <t>Confecção de corpo de boia flutuante cilíndrico D = 1,10m</t>
  </si>
  <si>
    <t>Confecção de corpo de boia flutuante cilíndrico D = 1,10m - com lastro</t>
  </si>
  <si>
    <t>Confecção de corpo de boia flutuante cilíndrico D = 1,42m - boia de amarração</t>
  </si>
  <si>
    <t>Confecção de corpo de boia flutuante cilíndrico D = 1,43m - com lastro</t>
  </si>
  <si>
    <t>Confecção de mangrulho H = 0,90m</t>
  </si>
  <si>
    <t>Confecção de mangrulho H = 1,50m</t>
  </si>
  <si>
    <t>Confecção de marca de tope de bombordo</t>
  </si>
  <si>
    <t>Confecção de marca de tope de boreste</t>
  </si>
  <si>
    <t>Confecção de marca de tope especial</t>
  </si>
  <si>
    <t>Fornecimento e implantação de suporte duplo em madeira com travessa para placa de sinalização náutica em margem - altura total de 4,0 m</t>
  </si>
  <si>
    <t>Fornecimento e implantação de suporte duplo em madeira com travessa para placa de sinalização náutica em margem - altura total de 4,0 m - com embarcação</t>
  </si>
  <si>
    <t>Fornecimento e implantação de suporte duplo em madeira com travessa para placa de sinalização náutica em margem - altura total de 5,0 m</t>
  </si>
  <si>
    <t>Fornecimento e implantação de suporte duplo em madeira com travessa para placa de sinalização náutica em margem - altura total de 5,0 m - com embarcação</t>
  </si>
  <si>
    <t>Fornecimento e implantação de suporte duplo em madeira com travessa para placa de sinalização náutica em margem - altura total de 5,5 m</t>
  </si>
  <si>
    <t>Fornecimento e implantação de suporte duplo em madeira com travessa para placa de sinalização náutica em margem - altura total de 5,5 m - com embarcação</t>
  </si>
  <si>
    <t>Fornecimento e implantação de suporte duplo metálico galvanizado para placa de sinalização náutica em margem - altura total de 4 m - com embarcação</t>
  </si>
  <si>
    <t>Fornecimento e implantação de suporte duplo metálico galvanizado para placa de sinalização náutica em margem - altura total de 4,0 m</t>
  </si>
  <si>
    <t>Fornecimento e implantação de suporte duplo metálico galvanizado para placa de sinalização náutica em margem - altura total de 5 m - com embarcação</t>
  </si>
  <si>
    <t>Fornecimento e implantação de suporte duplo metálico galvanizado para placa de sinalização náutica em margem - altura total de 5,0 m</t>
  </si>
  <si>
    <t>Fornecimento e implantação de suporte duplo metálico galvanizado para placa de sinalização náutica em margem - altura total de 5,5 m</t>
  </si>
  <si>
    <t>Fornecimento e implantação de suporte duplo metálico galvanizado para placa de sinalização náutica em margem - altura total de 5,5 m - com embarcação</t>
  </si>
  <si>
    <t>Fornecimento e implantação de suporte duplo polimérico ecológico maciço quadrado de 10 cm para placa de sinalização náutica em margem - altura total de 5,5 m</t>
  </si>
  <si>
    <t>Fornecimento e implantação de suporte duplo polimérico ecológico maciço quadrado de 10 cm para placa de sinalização náutica em margem - altura total de 5,5 m - com embarcação</t>
  </si>
  <si>
    <t>Fornecimento e implantação de suporte duplo polimérico ecológico maciço quadrado de 8 cm para placa de sinalização náutica em margem - altura total de 4,0 m</t>
  </si>
  <si>
    <t>Fornecimento e implantação de suporte duplo polimérico ecológico maciço quadrado de 8 cm para placa de sinalização náutica em margem - altura total de 4,0 m - com embarcação</t>
  </si>
  <si>
    <t>Fornecimento e implantação de suporte duplo polimérico ecológico maciço quadrado de 8 cm para placa de sinalização náutica em margem - altura total de 5,0 m</t>
  </si>
  <si>
    <t>Fornecimento e implantação de suporte duplo polimérico ecológico maciço quadrado de 8 cm para placa de sinalização náutica em margem - altura total de 5,0 m - com embarcação</t>
  </si>
  <si>
    <t>Fornecimento e implantação de suporte simples em madeira com travessa para placa de sinalização náutica em margem - altura total de 4 m</t>
  </si>
  <si>
    <t>Fornecimento e implantação de suporte simples em madeira com travessa para placa de sinalização náutica em margem - altura total de 4 m - com embarcação</t>
  </si>
  <si>
    <t>Fornecimento e implantação de suporte simples em madeira com travessa para placa de sinalização náutica em margem - altura total de 5 m</t>
  </si>
  <si>
    <t>Fornecimento e implantação de suporte simples em madeira com travessa para placa de sinalização náutica em margem - altura total de 5 m - com embarcação</t>
  </si>
  <si>
    <t>Fornecimento e implantação de suporte simples em madeira com travessa para placa de sinalização náutica em margem - altura total de 5,5 m</t>
  </si>
  <si>
    <t>Fornecimento e implantação de suporte simples em madeira com travessa para placa de sinalização náutica em margem - altura total de 5,5 m - com embarcação</t>
  </si>
  <si>
    <t>Fornecimento e implantação de suporte simples metálico galvanizado para placa de sinalização náutica em margem - altura total de 4 m - com embarcação</t>
  </si>
  <si>
    <t>Fornecimento e implantação de suporte simples metálico galvanizado para placa de sinalização náutica em margem - altura total de 4,0 m</t>
  </si>
  <si>
    <t>Fornecimento e implantação de suporte simples metálico galvanizado para placa de sinalização náutica em margem - altura total de 5 m - com embarcação</t>
  </si>
  <si>
    <t>Fornecimento e implantação de suporte simples metálico galvanizado para placa de sinalização náutica em margem - altura total de 5,0 m</t>
  </si>
  <si>
    <t>Fornecimento e implantação de suporte simples metálico galvanizado para placa de sinalização náutica em margem - altura total de 5,5 m</t>
  </si>
  <si>
    <t>Fornecimento e implantação de suporte simples metálico galvanizado para placa de sinalização náutica em margem - altura total de 5,5 m - com embarcação</t>
  </si>
  <si>
    <t>Fornecimento e implantação de suporte simples polimérico ecológico maciço quadrado de 10 cm para placa de sinalização náutica em margem - altura total de 5,5 m</t>
  </si>
  <si>
    <t>Fornecimento e implantação de suporte simples polimérico ecológico maciço quadrado de 10 cm para placa de sinalização náutica em margem - altura total de 5,5 m - com embarcação</t>
  </si>
  <si>
    <t>Fornecimento e implantação de suporte simples polimérico ecológico maciço quadrado de 8 cm para placa de sinalização náutica em margem - altura total de 4 m</t>
  </si>
  <si>
    <t>Fornecimento e implantação de suporte simples polimérico ecológico maciço quadrado de 8 cm para placa de sinalização náutica em margem - altura total de 4 m - com embarcação</t>
  </si>
  <si>
    <t>Fornecimento e implantação de suporte simples polimérico ecológico maciço quadrado de 8 cm para placa de sinalização náutica em margem - altura total de 5 m</t>
  </si>
  <si>
    <t>Fornecimento e implantação de suporte simples polimérico ecológico maciço quadrado de 8 cm para placa de sinalização náutica em margem - altura total de 5 m - com embarcação</t>
  </si>
  <si>
    <t>Fornecimento e instalação de conjunto de acessórios para sistema de fundeio de boia de amarração náutica com 4 manilhas</t>
  </si>
  <si>
    <t>Fornecimento e instalação de conjunto de acessórios para sistema de fundeio de boia de sinalização náutica com 7 manilhas</t>
  </si>
  <si>
    <t>Fornecimento e instalação de corrente 1" para sistema de fundeio de boia de sinalização náutica</t>
  </si>
  <si>
    <t>Fornecimento e instalação de corrente 1/2" para sistema de fundeio de boia de sinalização náutica</t>
  </si>
  <si>
    <t>Fornecimento e instalação de corrente 3/4" para sistema de fundeio de boia de sinalização náutica</t>
  </si>
  <si>
    <t>Fornecimento e instalação de lanterna de sinalização náutica com alcance luminoso de 2 MN em obra de arte especial - com embarcação</t>
  </si>
  <si>
    <t>Fornecimento e instalação de lanterna de sinalização náutica com alcance luminoso de 3 MN em obra de arte especial - com embarcação</t>
  </si>
  <si>
    <t>Fornecimento e instalação de lanterna de sinalização náutica com alcance luminoso de 4 MN em obra de arte especial - com embarcação</t>
  </si>
  <si>
    <t>Fornecimento e instalação de lanterna de sinalização náutica com alcance luminoso de 5 MN em obra de arte especial - com embarcação</t>
  </si>
  <si>
    <t>Fornecimento e instalação de lanterna de sinalização náutica com alcance luminoso de 8 MN em obra de arte especial - com embarcação</t>
  </si>
  <si>
    <t>Fornecimento e instalação de suporte e lanterna de sinalização náutica com alcance luminoso de 2 MN em boia</t>
  </si>
  <si>
    <t>Fornecimento e instalação de suporte e lanterna de sinalização náutica com alcance luminoso de 3 MN em boia</t>
  </si>
  <si>
    <t>Fornecimento e instalação de suporte e lanterna de sinalização náutica com alcance luminoso de 4 MN em boia</t>
  </si>
  <si>
    <t>Fornecimento e instalação de suporte e lanterna de sinalização náutica com alcance luminoso de 5 MN em boia</t>
  </si>
  <si>
    <t>Fornecimento e instalação de suporte e lanterna de sinalização náutica com alcance luminoso de 8 MN em boia</t>
  </si>
  <si>
    <t>Fornecimento e substituição de lanterna de sinalização náutica com alcance luminoso de 2 MN em boia</t>
  </si>
  <si>
    <t>Fornecimento e substituição de lanterna de sinalização náutica com alcance luminoso de 2 MN em obra de arte especial - com embarcação</t>
  </si>
  <si>
    <t>Fornecimento e substituição de lanterna de sinalização náutica com alcance luminoso de 3 MN em boia</t>
  </si>
  <si>
    <t>Fornecimento e substituição de lanterna de sinalização náutica com alcance luminoso de 3 MN em obra de arte especial - com embarcação</t>
  </si>
  <si>
    <t>Fornecimento e substituição de lanterna de sinalização náutica com alcance luminoso de 4 MN em boia</t>
  </si>
  <si>
    <t>Fornecimento e substituição de lanterna de sinalização náutica com alcance luminoso de 4 MN em obra de arte especial - com embarcação</t>
  </si>
  <si>
    <t>Fornecimento e substituição de lanterna de sinalização náutica com alcance luminoso de 5 MN em boia</t>
  </si>
  <si>
    <t>Fornecimento e substituição de lanterna de sinalização náutica com alcance luminoso de 5 MN em obra de arte especial - com embarcação</t>
  </si>
  <si>
    <t>Fornecimento e substituição de lanterna de sinalização náutica com alcance luminoso de 8 MN em boia</t>
  </si>
  <si>
    <t>Fornecimento e substituição de lanterna de sinalização náutica com alcance luminoso de 8 MN em obra de arte especial - com embarcação</t>
  </si>
  <si>
    <t>Implantação de placa de sinalização náutica em margem - equipamentos e mão de obra</t>
  </si>
  <si>
    <t>Implantação de placa de sinalização náutica em margem - equipamentos e mão de obra - com embarcação</t>
  </si>
  <si>
    <t>Implantação de placa de sinalização náutica em obra de arte especial - equipamentos e mão de obra</t>
  </si>
  <si>
    <t>Implantação de placa de sinalização náutica em obra de arte especial - equipamentos e mão de obra - com embarcação</t>
  </si>
  <si>
    <t>Lançamento de boia de sinalização náutica com sistema de fundeio - equipamentos e mão de obra</t>
  </si>
  <si>
    <t>Pintura com epóxi óxido de ferro em chapa metálica com pistola a ar comprimido, uma demão, espessura de 35 µm</t>
  </si>
  <si>
    <t>Pintura com esmalte poliuretano de dois componentes em chapa metálica com pistola a ar comprimido, uma demão, espessura de 35 µm</t>
  </si>
  <si>
    <t>Pintura com fundo fosfatizante, uma demão, em chapa de alumínio com pistola a ar comprimido</t>
  </si>
  <si>
    <t>Poita de concreto com 1.000 kg para boia de sinalização náutica</t>
  </si>
  <si>
    <t>Poita de concreto com 1.500 kg para boia de sinalização náutica</t>
  </si>
  <si>
    <t>Poita de concreto com 500 kg para boia de sinalização náutica</t>
  </si>
  <si>
    <t>Reforma de corpo de boia flutuante cilíndrico D = 1,10m</t>
  </si>
  <si>
    <t>Reforma de corpo de boia flutuante cilíndrico D = 1,10m - com lastro</t>
  </si>
  <si>
    <t>Reforma de corpo de boia flutuante cilíndrico D = 1,42m - boia de amarração</t>
  </si>
  <si>
    <t>Reforma de corpo de boia flutuante cilíndrico D = 1,43m - com lastro</t>
  </si>
  <si>
    <t>Reforma de mangrulho H = 0,90m</t>
  </si>
  <si>
    <t>Reforma de mangrulho H = 1,50m</t>
  </si>
  <si>
    <t>Reforma de marca de tope de bombordo</t>
  </si>
  <si>
    <t>Reforma de marca de tope de boreste</t>
  </si>
  <si>
    <t>Reforma de marca de tope especial</t>
  </si>
  <si>
    <t>Substituição de boia de sinalização náutica com sistema de fundeio - equipamentos e mão de obra</t>
  </si>
  <si>
    <t>Substituição de boia de sinalização náutica sem sistema de fundeio - equipamentos e mão de obra</t>
  </si>
  <si>
    <t>Substituição de placa de sinalização náutica em margem - equipamentos e mão de obra</t>
  </si>
  <si>
    <t>Substituição de placa de sinalização náutica em margem - equipamentos e mão de obra - com embarcação</t>
  </si>
  <si>
    <t>Substituição de placa de sinalização náutica em obra de arte especial - equipamentos e mão de obra</t>
  </si>
  <si>
    <t>Substituição de placa de sinalização náutica em obra de arte especial - equipamentos e mão de obra - com embarcação</t>
  </si>
  <si>
    <t>Aterro compactado em solo reforçado com fita metálica galvanizada - taxa 1,65 kg/m³ - material de jazida</t>
  </si>
  <si>
    <t>Aterro compactado em solo reforçado com fita metálica galvanizada - taxa 12,40 kg/m³ - material de jazida</t>
  </si>
  <si>
    <t>Aterro compactado em solo reforçado com fita metálica galvanizada - taxa 13,23 kg/m³ - material de jazida</t>
  </si>
  <si>
    <t>Aterro compactado em solo reforçado com fita metálica galvanizada - taxa 14,88 kg/m³ - material de jazida</t>
  </si>
  <si>
    <t>Aterro compactado em solo reforçado com fita metálica galvanizada - taxa 19,84 kg/m³ - material de jazida</t>
  </si>
  <si>
    <t>Aterro compactado em solo reforçado com fita metálica galvanizada - taxa 3,31 kg/m³ - material de jazida</t>
  </si>
  <si>
    <t>Aterro compactado em solo reforçado com fita metálica galvanizada - taxa 4,13 kg/m³ - material de jazida</t>
  </si>
  <si>
    <t>Aterro compactado em solo reforçado com fita metálica galvanizada - taxa 4,96 kg/m³ - material de jazida</t>
  </si>
  <si>
    <t>Aterro compactado em solo reforçado com fita metálica galvanizada - taxa 6,61 kg/m³ - material de jazida</t>
  </si>
  <si>
    <t>Aterro compactado em solo reforçado com fita metálica galvanizada - taxa 8,27 kg/m³ - material de jazida</t>
  </si>
  <si>
    <t>Aterro compactado em solo reforçado com fita metálica galvanizada - taxa 9,92 kg/m³ - material de jazida</t>
  </si>
  <si>
    <t>Escoramento da primeira linha de escamas de concreto armado em solo reforçado com fita metálica – utilização de 3 vezes - confecção, instalação e retirada</t>
  </si>
  <si>
    <t>Fabricação de escama de concreto armado para solo reforçado com fita metálica - 2 a 5 ligações - areia e brita comerciais</t>
  </si>
  <si>
    <t>Fabricação de escama de concreto armado para solo reforçado com fita metálica - 2 a 5 ligações - areia extraída e brita produzida</t>
  </si>
  <si>
    <t>Fabricação de escama de concreto armado para solo reforçado com fita metálica - 6 a 8 ligações - areia e brita comerciais</t>
  </si>
  <si>
    <t>Fabricação de escama de concreto armado para solo reforçado com fita metálica - 6 a 8 ligações - areia extraída e brita produzida</t>
  </si>
  <si>
    <t>Moldes metálicos para escama de concreto armado para solo reforçado com fita metálica - formato cruciforme de 1,50 x 1,50 m - utilização de 100 vezes</t>
  </si>
  <si>
    <t>Montagem das escamas de concreto armado em solo reforçado com fita metálica</t>
  </si>
  <si>
    <t>Muro de escama de concreto armado em solo reforçado com fita metálica com altura até 4 m - tipo 1 - areia e brita comerciais</t>
  </si>
  <si>
    <t>Muro de escama de concreto armado em solo reforçado com fita metálica com altura até 4 m - tipo 1 - areia extraída e brita produzida</t>
  </si>
  <si>
    <t>Muro de escama de concreto armado em solo reforçado com fita metálica com altura até 4 m - tipo 2 - areia e brita comerciais</t>
  </si>
  <si>
    <t>Muro de escama de concreto armado em solo reforçado com fita metálica com altura até 4 m - tipo 2 - areia extraída e brita produzida</t>
  </si>
  <si>
    <t>Muro de escama de concreto armado em solo reforçado com fita metálica com altura de 10,0 a 12 m - tipo 1 - areia e brita comerciais</t>
  </si>
  <si>
    <t>Muro de escama de concreto armado em solo reforçado com fita metálica com altura de 10,0 a 12 m - tipo 1 - areia extraída e brita produzida</t>
  </si>
  <si>
    <t>Muro de escama de concreto armado em solo reforçado com fita metálica com altura de 10,0 a 12 m - tipo 2 - areia e brita comerciais</t>
  </si>
  <si>
    <t>Muro de escama de concreto armado em solo reforçado com fita metálica com altura de 10,0 a 12 m - tipo 2 - areia extraída e brita produzida</t>
  </si>
  <si>
    <t>Muro de escama de concreto armado em solo reforçado com fita metálica com altura de 4,0 a 6 m - tipo 1 - areia e brita comerciais</t>
  </si>
  <si>
    <t>Muro de escama de concreto armado em solo reforçado com fita metálica com altura de 4,0 a 6 m - tipo 1 - areia extraída e brita produzida</t>
  </si>
  <si>
    <t>Muro de escama de concreto armado em solo reforçado com fita metálica com altura de 4,0 a 6 m - tipo 2 - areia e brita comerciais</t>
  </si>
  <si>
    <t>Muro de escama de concreto armado em solo reforçado com fita metálica com altura de 4,0 a 6 m - tipo 2 - areia extraída e brita produzida</t>
  </si>
  <si>
    <t>Muro de escama de concreto armado em solo reforçado com fita metálica com altura de 6,0 a 8 m - tipo 1 - areia e brita comerciais</t>
  </si>
  <si>
    <t>Muro de escama de concreto armado em solo reforçado com fita metálica com altura de 6,0 a 8 m - tipo 1 - areia extraída e brita produzida</t>
  </si>
  <si>
    <t>Muro de escama de concreto armado em solo reforçado com fita metálica com altura de 6,0 a 8 m - tipo 2 - areia e brita comerciais</t>
  </si>
  <si>
    <t>Muro de escama de concreto armado em solo reforçado com fita metálica com altura de 6,0 a 8 m - tipo 2 - areia extraída e brita produzida</t>
  </si>
  <si>
    <t>Muro de escama de concreto armado em solo reforçado com fita metálica com altura de 8,0 a 10 m - tipo 1 - areia e brita comerciais</t>
  </si>
  <si>
    <t>Muro de escama de concreto armado em solo reforçado com fita metálica com altura de 8,0 a 10 m - tipo 1 - areia extraída e brita produzida</t>
  </si>
  <si>
    <t>Muro de escama de concreto armado em solo reforçado com fita metálica com altura de 8,0 a 10 m - tipo 2 - areia e brita comerciais</t>
  </si>
  <si>
    <t>Muro de escama de concreto armado em solo reforçado com fita metálica com altura de 8,0 a 10 m - tipo 2 - areia extraída e brita produzida</t>
  </si>
  <si>
    <t>Travador de madeira para escama de concreto armado - utilização de 10 vezes</t>
  </si>
  <si>
    <t>Travamento e nivelamento de escama de concreto armado em solo reforçado com fita metálica</t>
  </si>
  <si>
    <t>Camada drenante com conformação de trator de esteira - areia comercial</t>
  </si>
  <si>
    <t>Camada drenante com conformação de trator de esteira - areia extraída</t>
  </si>
  <si>
    <t>Compactação de aterros a 100% do Proctor intermediário</t>
  </si>
  <si>
    <t>Compactação de aterros a 100% do Proctor normal</t>
  </si>
  <si>
    <t>Compactação de camada final de aterro de rocha</t>
  </si>
  <si>
    <t>Construção de corpo de aterro com material de 3ª categoria oriundo de corte</t>
  </si>
  <si>
    <t>Desmatamento, destocamento e limpeza de área com árvores de diâmetro até 0,15 m</t>
  </si>
  <si>
    <t>Desmonte de blocos de rocha com martelete pneumático</t>
  </si>
  <si>
    <t>Desmonte de matacões ou bloco de rocha por meio de explosivos</t>
  </si>
  <si>
    <t>Desmonte de material de 3ª categoria a frio com argamassa expansiva a céu aberto</t>
  </si>
  <si>
    <t>Destocamento de árvores com diâmetro de 0,15 a 0,30 m</t>
  </si>
  <si>
    <t>Destocamento de árvores com diâmetro maior que 0,30 m</t>
  </si>
  <si>
    <t>Escavação de vala em material de 3ª categoria - resistência à compressão acima de 110 MPa - com escavadeira e rompedor hidráulico 1.700 kg</t>
  </si>
  <si>
    <t>Escavação de vala em material de 3ª categoria - resistência à compressão até 50 MPa - com escavadeira e rompedor hidráulico 1.700 kg</t>
  </si>
  <si>
    <t>Escavação de vala em material de 3ª categoria - resistência à compressão de 50 a 70 MPa - com escavadeira e rompedor hidráulico 1.700 kg</t>
  </si>
  <si>
    <t>Escavação de vala em material de 3ª categoria - resistência à compressão de 70 a 90 MPa - com escavadeira e rompedor hidráulico 1.700 kg</t>
  </si>
  <si>
    <t>Escavação de vala em material de 3ª categoria - resistência à compressão de 90 a 110 MPa - com escavadeira e rompedor hidráulico 1.700 kg</t>
  </si>
  <si>
    <t>Escavação e transporte de material de 3ª categoria - DMT de 0 a 50 m</t>
  </si>
  <si>
    <t>Escavação em material de 3ª categoria - resistência à compressão acima de 110 MPa - com escavadeira e rompedor hidráulico 1.700 kg</t>
  </si>
  <si>
    <t>Escavação em material de 3ª categoria - resistência à compressão até 50 MPa - com escavadeira e rompedor hidráulico 1.700 kg</t>
  </si>
  <si>
    <t>Escavação em material de 3ª categoria - resistência à compressão de 50 a 70 MPa - com escavadeira e rompedor hidráulico 1.700 kg</t>
  </si>
  <si>
    <t>Escavação em material de 3ª categoria - resistência à compressão de 70 a 90 MPa - com escavadeira e rompedor hidráulico 1.700 kg</t>
  </si>
  <si>
    <t>Escavação em material de 3ª categoria - resistência à compressão de 90 a 110 MPa - com escavadeira e rompedor hidráulico 1.700 kg</t>
  </si>
  <si>
    <t>Escavação mecânica com retroescavadeira em material de 1ª categoria</t>
  </si>
  <si>
    <t>Escavação, carga e transporte de material de 1ª categoria - DMT de 1.000 a 1.200 m - caminho de serviço em leito natural - com carregadeira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</si>
  <si>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</si>
  <si>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1.000 a 1.200 m - caminho de serviço em revestimento primário - com carregadeira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</si>
  <si>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</si>
  <si>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1.000 a 1.200 m - caminho de serviço pavimentado - com carregadeira e caminhão basculante de 14 m³</t>
  </si>
  <si>
    <t>Escavação, carga e transporte de material de 1ª categoria - DMT de 1.000 a 1.200 m - caminho de serviço pavimentado - com escavadeira e caminhão basculante de 14 m³</t>
  </si>
  <si>
    <t>Escavação, carga e transporte de material de 1ª categoria - DMT de 1.200 a 1.400 m - caminho de serviço em leito natural - com carregadeira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</si>
  <si>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</si>
  <si>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1.200 a 1.400 m - caminho de serviço em revestimento primário - com carregadeira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</si>
  <si>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</si>
  <si>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1.200 a 1.400 m - caminho de serviço pavimentado - com carregadeira e caminhão basculante de 14 m³</t>
  </si>
  <si>
    <t>Escavação, carga e transporte de material de 1ª categoria - DMT de 1.200 a 1.400 m - caminho de serviço pavimentado - com escavadeira e caminhão basculante de 14 m³</t>
  </si>
  <si>
    <t>Escavação, carga e transporte de material de 1ª categoria - DMT de 1.400 a 1.600 m - caminho de serviço em leito natural - com carregadeira e caminhão basculante de 14 m³</t>
  </si>
  <si>
    <t>Escavação, carga e transporte de material de 1ª categoria - DMT de 1.400 a 1.600 m - caminho de serviço em revestimento primário - com carregadeira e caminhão basculante de 14 m³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</si>
  <si>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</si>
  <si>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1.400 a 1.600 m - caminho de serviço pavimentado - com carregadeira e caminhão basculante de 14 m³</t>
  </si>
  <si>
    <t>Escavação, carga e transporte de material de 1ª categoria - DMT de 1.400 a 1.600 m - caminho de serviço pavimentado - com escavadeira e caminhão basculante de 14 m³</t>
  </si>
  <si>
    <t>Escavação, carga e transporte de material de 1ª categoria - DMT de 1.600 a 1.800 m - caminho de serviço em leito natural - com carregadeira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</si>
  <si>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</si>
  <si>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1.600 a 1.800 m - caminho de serviço em revestimento primário - com carregadeira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</si>
  <si>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</si>
  <si>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1ª categoria - DMT de 1.600 a 1.800 m - caminho de serviço pavimentado - com carregadeira e caminhão basculante de 14 m³</t>
  </si>
  <si>
    <t>Escavação, carga e transporte de material de 1ª categoria - DMT de 1.600 a 1.800 m - caminho de serviço pavimentado - com escavadeira e caminhão basculante de 14 m³</t>
  </si>
  <si>
    <t>Escavação, carga e transporte de material de 1ª categoria - DMT de 1.800 a 2.000 m - caminho de serviço em leito natural - com carregadeira e caminhão basculante de 14 m³</t>
  </si>
  <si>
    <t>Escavação, carga e transporte de material de 1ª categoria - DMT de 1.800 a 2.000 m - caminho de serviço em revestimento primário - com carregadeira e caminhão basculante de 14 m³</t>
  </si>
  <si>
    <t>Escavação, carga e transporte de material de 1ª categoria - DMT de 1.800 a 2.000 m - caminho de serviço em revestimento primário - com escavadeira e caminhão basculante de 14 m³</t>
  </si>
  <si>
    <t>Escavação, carga e transporte de material de 1ª categoria - DMT de 1.800 a 2.000 m - caminho de serviço pavimentado - com carregadeira e caminhão basculante de 14 m³</t>
  </si>
  <si>
    <t>Escavação, carga e transporte de material de 1ª categoria - DMT de 1.800 a 2.000 m - caminho de serviço pavimentado - com escavadeira e caminhão basculante de 14 m³</t>
  </si>
  <si>
    <t>Escavação, carga e transporte de material de 1ª categoria - DMT de 2.000 a 2.500 m - caminho de serviço em leito natural - com carregadeira e caminhão basculante de 14 m³</t>
  </si>
  <si>
    <t>Escavação, carga e transporte de material de 1ª categoria - DMT de 2.000 a 2.500 m - caminho de serviço em revestimento primário - com carregadeira e caminhão basculante de 14 m³</t>
  </si>
  <si>
    <t>Escavação, carga e transporte de material de 1ª categoria - DMT de 2.000 a 2.500 m - caminho de serviço em revestimento primário - com escavadeira e caminhão basculante de 14 m³</t>
  </si>
  <si>
    <t>Escavação, carga e transporte de material de 1ª categoria - DMT de 2.000 a 2.500 m - caminho de serviço pavimentado - com carregadeira e caminhão basculante de 14 m³</t>
  </si>
  <si>
    <t>Escavação, carga e transporte de material de 1ª categoria - DMT de 2.000 a 2.500 m - caminho de serviço pavimentado - com escavadeira e caminhão basculante de 14 m³</t>
  </si>
  <si>
    <t>Escavação, carga e transporte de material de 1ª categoria - DMT de 2.500 a 3.000 m - caminho de serviço em leito natural - com carregadeira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</si>
  <si>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</si>
  <si>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- DMT de 2.500 a 3.000 m - caminho de serviço em revestimento primário - com carregadeira e caminhão basculante de 14 m³</t>
  </si>
  <si>
    <t>Escavação, carga e transporte de material de 1ª categoria - DMT de 2.500 a 3.000 m - caminho de serviço em revestimento primário - com escavadeira e caminhão basculante de 14 m³</t>
  </si>
  <si>
    <t>Escavação, carga e transporte de material de 1ª categoria - DMT de 2.500 a 3.000 m - caminho de serviço pavimentado - com carregadeira e caminhão basculante de 14 m³</t>
  </si>
  <si>
    <t>Escavação, carga e transporte de material de 1ª categoria - DMT de 2.500 a 3.000 m - caminho de serviço pavimentado - com escavadeira e caminhão basculante de 14 m³</t>
  </si>
  <si>
    <t>Escavação, carga e transporte de material de 1ª categoria - DMT de 200 a 400 m - caminho de serviço em leito natural - com carregadeira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</si>
  <si>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</si>
  <si>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200 a 400 m - caminho de serviço em revestimento primário - com carregadeira e caminhão basculante de 14 m³</t>
  </si>
  <si>
    <t>Escavação, carga e transporte de material de 1ª categoria - DMT de 200 a 400 m - caminho de serviço em revestimento primário - com escavadeira e caminhão basculante de 14 m³</t>
  </si>
  <si>
    <t>Escavação, carga e transporte de material de 1ª categoria - DMT de 200 a 400 m - caminho de serviço pavimentado - com carregadeira e caminhão basculante de 14 m³</t>
  </si>
  <si>
    <t>Escavação, carga e transporte de material de 1ª categoria - DMT de 200 a 400 m - caminho de serviço pavimentado - com escavadeira e caminhão basculante de 14 m³</t>
  </si>
  <si>
    <t>Escavação, carga e transporte de material de 1ª categoria - DMT de 400 a 600 m - caminho de serviço em leito natural - com carregadeira e caminhão basculante de 14 m³</t>
  </si>
  <si>
    <t>Escavação, carga e transporte de material de 1ª categoria - DMT de 400 a 600 m - caminho de serviço em leito natural - com escavadeira e caminhão basculante de 14 m³</t>
  </si>
  <si>
    <t>Escavação, carga e transporte de material de 1ª categoria - DMT de 400 a 600 m - caminho de serviço em revestimento primário - com carregadeira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</si>
  <si>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</si>
  <si>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400 a 600 m - caminho de serviço pavimentado - com carregadeira e caminhão basculante de 14 m³</t>
  </si>
  <si>
    <t>Escavação, carga e transporte de material de 1ª categoria - DMT de 400 a 600 m - caminho de serviço pavimentado - com escavadeira e caminhão basculante de 14 m³</t>
  </si>
  <si>
    <t>Escavação, carga e transporte de material de 1ª categoria - DMT de 50 a 200 m - caminho de serviço em leito natural - com carregadeira e caminhão basculante de 14 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</si>
  <si>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</si>
  <si>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50 a 200 m - caminho de serviço em revestimento primário - com carregadeira e caminhão basculante de 14 m³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</si>
  <si>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</si>
  <si>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50 a 200 m - caminho de serviço pavimentado - com carregadeira e caminhão basculante de 14 m³</t>
  </si>
  <si>
    <t>Escavação, carga e transporte de material de 1ª categoria - DMT de 50 a 200 m - caminho de serviço pavimentado - com escavadeira e caminhão basculante de 14 m³</t>
  </si>
  <si>
    <t>Escavação, carga e transporte de material de 1ª categoria - DMT de 600 a 800 m - caminho de serviço em leito natural - com carregadeira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</si>
  <si>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</si>
  <si>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600 a 800 m - caminho de serviço em revestimento primário - com carregadeira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</si>
  <si>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</si>
  <si>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600 a 800 m - caminho de serviço pavimentado - com carregadeira e caminhão basculante de 14 m³</t>
  </si>
  <si>
    <t>Escavação, carga e transporte de material de 1ª categoria - DMT de 600 a 800 m - caminho de serviço pavimentado - com escavadeira e caminhão basculante de 14 m³</t>
  </si>
  <si>
    <t>Escavação, carga e transporte de material de 1ª categoria - DMT de 800 a 1.000 m - caminho de serviço em leito natural - com carregadeira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</si>
  <si>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</si>
  <si>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800 a 1.000 m - caminho de serviço em revestimento primário - com carregadeira e caminhão basculante de 14 m³</t>
  </si>
  <si>
    <t>Escavação, carga e transporte de material de 1ª categoria - DMT de 800 a 1.000 m - caminho de serviço em revestimento primário - com escavadeira e caminhão basculante de 14 m³</t>
  </si>
  <si>
    <t>Escavação, carga e transporte de material de 1ª categoria - DMT de 800 a 1.000 m - caminho de serviço pavimentado - com carregadeira e caminhão basculante de 14 m³</t>
  </si>
  <si>
    <t>Escavação, carga e transporte de material de 1ª categoria - DMT de 800 a 1.000 m - caminho de serviço pavimentado - com escavadeira e caminhão basculante de 14 m³</t>
  </si>
  <si>
    <t>Escavação, carga e transporte de material de 1ª categoria na distância de 3.000 m - caminho de serviço em leito natural - com carregadeira e caminhão basculante de 14 m³</t>
  </si>
  <si>
    <t>Escavação, carga e transporte de material de 1ª categoria na distância de 3.000 m - caminho de serviço em leito natural - com escavadeira e caminhão basculante de 14 m³</t>
  </si>
  <si>
    <t>Escavação, carga e transporte de material de 1ª categoria na distância de 3.000 m - caminho de serviço em revestimento primário - com carregadeira e caminhão basculante de 14 m³</t>
  </si>
  <si>
    <t>Escavação, carga e transporte de material de 1ª categoria na distância de 3.000 m - caminho de serviço em revestimento primário - com escavadeira e caminhão basculante de 14 m³</t>
  </si>
  <si>
    <t>Escavação, carga e transporte de material de 1ª categoria na distância de 3.000 m - caminho de serviço pavimentado - com carregadeira e caminhão basculante de 14 m³</t>
  </si>
  <si>
    <t>Escavação, carga e transporte de material de 1ª categoria na distância de 3.000 m - caminho de serviço pavimentado - com escavadeira e caminhão basculante de 14 m³</t>
  </si>
  <si>
    <t>Escavação, carga e transporte de material de 2ª categoria - DMT de 1.000 a 1.200 m - caminho de serviço em leito natural - com carregadeira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</si>
  <si>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</si>
  <si>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1.000 a 1.200 m - caminho de serviço em revestimento primário - com carregadeira e caminhão basculante de 14 m³</t>
  </si>
  <si>
    <t>Escavação, carga e transporte de material de 2ª categoria - DMT de 1.000 a 1.200 m - caminho de serviço em revestimento primário - com escavadeira e caminhão basculante de 14 m³</t>
  </si>
  <si>
    <t>Escavação, carga e transporte de material de 2ª categoria - DMT de 1.000 a 1.200 m - caminho de serviço pavimentado - com carregadeira e caminhão basculante de 14 m³</t>
  </si>
  <si>
    <t>Escavação, carga e transporte de material de 2ª categoria - DMT de 1.000 a 1.200 m - caminho de serviço pavimentado - com escavadeira e caminhão basculante de 14 m³</t>
  </si>
  <si>
    <t>Escavação, carga e transporte de material de 2ª categoria - DMT de 1.200 a 1.400 m - caminho de serviço em leito natural - com carregadeira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</si>
  <si>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</si>
  <si>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1.200 a 1.400 m - caminho de serviço em revestimento primário - com carregadeira e caminhão basculante de 14 m³</t>
  </si>
  <si>
    <t>Escavação, carga e transporte de material de 2ª categoria - DMT de 1.200 a 1.400 m - caminho de serviço em revestimento primário - com escavadeira e caminhão basculante de 14 m³</t>
  </si>
  <si>
    <t>Escavação, carga e transporte de material de 2ª categoria - DMT de 1.200 a 1.400 m - caminho de serviço pavimentado - com carregadeira e caminhão basculante de 14 m³</t>
  </si>
  <si>
    <t>Escavação, carga e transporte de material de 2ª categoria - DMT de 1.200 a 1.400 m - caminho de serviço pavimentado - com escavadeira e caminhão basculante de 14 m³</t>
  </si>
  <si>
    <t>Escavação, carga e transporte de material de 2ª categoria - DMT de 1.400 a 1.600 m - caminho de serviço em leito natural - com carregadeira e caminhão basculante de 14 m³</t>
  </si>
  <si>
    <t>Escavação, carga e transporte de material de 2ª categoria - DMT de 1.400 a 1.600 m - caminho de serviço em leito natural - com escavadeira e caminhão basculante de 14 m³</t>
  </si>
  <si>
    <t>Escavação, carga e transporte de material de 2ª categoria - DMT de 1.400 a 1.600 m - caminho de serviço em revestimento primário - com carregadeira e caminhão basculante de 14 m³</t>
  </si>
  <si>
    <t>Escavação, carga e transporte de material de 2ª categoria - DMT de 1.400 a 1.600 m - caminho de serviço em revestimento primário - com escavadeira e caminhão basculante de 14 m³</t>
  </si>
  <si>
    <t>Escavação, carga e transporte de material de 2ª categoria - DMT de 1.400 a 1.600 m - caminho de serviço pavimentado - com carregadeira e caminhão basculante de 14 m³</t>
  </si>
  <si>
    <t>Escavação, carga e transporte de material de 2ª categoria - DMT de 1.400 a 1.600 m - caminho de serviço pavimentado - com escavadeira e caminhão basculante de 14 m³</t>
  </si>
  <si>
    <t>Escavação, carga e transporte de material de 2ª categoria - DMT de 1.600 a 1.800 m - caminho de serviço em leito natural - com carregadeira e caminhão basculante de 14 m³</t>
  </si>
  <si>
    <t>Escavação, carga e transporte de material de 2ª categoria - DMT de 1.600 a 1.800 m - caminho de serviço em leito natural - com escavadeira e caminhão basculante de 14 m³</t>
  </si>
  <si>
    <t>Escavação, carga e transporte de material de 2ª categoria - DMT de 1.600 a 1.800 m - caminho de serviço em revestimento primário - com carregadeira e caminhão basculante de 14 m³</t>
  </si>
  <si>
    <t>Escavação, carga e transporte de material de 2ª categoria - DMT de 1.600 a 1.800 m - caminho de serviço em revestimento primário - com escavadeira e caminhão basculante de 14 m³</t>
  </si>
  <si>
    <t>Escavação, carga e transporte de material de 2ª categoria - DMT de 1.600 a 1.800 m - caminho de serviço pavimentado - com carregadeira e caminhão basculante de 14 m³</t>
  </si>
  <si>
    <t>Escavação, carga e transporte de material de 2ª categoria - DMT de 1.600 a 1.800 m - caminho de serviço pavimentado - com escavadeira e caminhão basculante de 14 m³</t>
  </si>
  <si>
    <t>Escavação, carga e transporte de material de 2ª categoria - DMT de 1.800 a 2.000 m - caminho de serviço em leito natural - com carregadeira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</si>
  <si>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</si>
  <si>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2ª categoria - DMT de 1.800 a 2.000 m - caminho de serviço em revestimento primário - com carregadeira e caminhão basculante de 14 m³</t>
  </si>
  <si>
    <t>Escavação, carga e transporte de material de 2ª categoria - DMT de 1.800 a 2.000 m - caminho de serviço em revestimento primário - com escavadeira e caminhão basculante de 14 m³</t>
  </si>
  <si>
    <t>Escavação, carga e transporte de material de 2ª categoria - DMT de 1.800 a 2.000 m - caminho de serviço pavimentado - com carregadeira e caminhão basculante de 14 m³</t>
  </si>
  <si>
    <t>Escavação, carga e transporte de material de 2ª categoria - DMT de 1.800 a 2.000 m - caminho de serviço pavimentado - com escavadeira e caminhão basculante de 14 m³</t>
  </si>
  <si>
    <t>Escavação, carga e transporte de material de 2ª categoria - DMT de 2.000 a 2.500 m - caminho de serviço em leito natural - com carregadeira e caminhão basculante de 14 m³</t>
  </si>
  <si>
    <t>Escavação, carga e transporte de material de 2ª categoria - DMT de 2.000 a 2.500 m - caminho de serviço em leito natural - com escavadeira e caminhão basculante de 14 m³</t>
  </si>
  <si>
    <t>Escavação, carga e transporte de material de 2ª categoria - DMT de 2.000 a 2.500 m - caminho de serviço em revestimento primário - com carregadeira e caminhão basculante de 14 m³</t>
  </si>
  <si>
    <t>Escavação, carga e transporte de material de 2ª categoria - DMT de 2.000 a 2.500 m - caminho de serviço em revestimento primário - com escavadeira e caminhão basculante de 14 m³</t>
  </si>
  <si>
    <t>Escavação, carga e transporte de material de 2ª categoria - DMT de 2.000 a 2.500 m - caminho de serviço pavimentado - com carregadeira e caminhão basculante de 14 m³</t>
  </si>
  <si>
    <t>Escavação, carga e transporte de material de 2ª categoria - DMT de 2.000 a 2.500 m - caminho de serviço pavimentado - com escavadeira e caminhão basculante de 14 m³</t>
  </si>
  <si>
    <t>Escavação, carga e transporte de material de 2ª categoria - DMT de 2.500 a 3.000 m - caminho de serviço em leito natural - com carregadeira e caminhão basculante de 14 m³</t>
  </si>
  <si>
    <t>Escavação, carga e transporte de material de 2ª categoria - DMT de 2.500 a 3.000 m - caminho de serviço em leito natural - com escavadeira e caminhão basculante de 14 m³</t>
  </si>
  <si>
    <t>Escavação, carga e transporte de material de 2ª categoria - DMT de 2.500 a 3.000 m - caminho de serviço em revestimento primário - com carregadeira e caminhão basculante de 14 m³</t>
  </si>
  <si>
    <t>Escavação, carga e transporte de material de 2ª categoria - DMT de 2.500 a 3.000 m - caminho de serviço em revestimento primário - com escavadeira e caminhão basculante de 14 m³</t>
  </si>
  <si>
    <t>Escavação, carga e transporte de material de 2ª categoria - DMT de 2.500 a 3.000 m - caminho de serviço pavimentado - com carregadeira e caminhão basculante de 14 m³</t>
  </si>
  <si>
    <t>Escavação, carga e transporte de material de 2ª categoria - DMT de 2.500 a 3.000 m - caminho de serviço pavimentado - com escavadeira e caminhão basculante de 14 m³</t>
  </si>
  <si>
    <t>Escavação, carga e transporte de material de 2ª categoria - DMT de 200 a 400 m - caminho de serviço em leito natural - com carregadeira e caminhão basculante de 14 m³</t>
  </si>
  <si>
    <t>Escavação, carga e transporte de material de 2ª categoria - DMT de 200 a 400 m - caminho de serviço em leito natural - com escavadeira e caminhão basculante de 14 m³</t>
  </si>
  <si>
    <t>Escavação, carga e transporte de material de 2ª categoria - DMT de 200 a 400 m - caminho de serviço em revestimento primário - com carregadeira e caminhão basculante de 14 m³</t>
  </si>
  <si>
    <t>Escavação, carga e transporte de material de 2ª categoria - DMT de 200 a 400 m - caminho de serviço em revestimento primário - com escavadeira e caminhão basculante de 14 m³</t>
  </si>
  <si>
    <t>Escavação, carga e transporte de material de 2ª categoria - DMT de 200 a 400 m - caminho de serviço pavimentado - com carregadeira e caminhão basculante de 14 m³</t>
  </si>
  <si>
    <t>Escavação, carga e transporte de material de 2ª categoria - DMT de 200 a 400 m - caminho de serviço pavimentado - com escavadeira e caminhão basculante de 14 m³</t>
  </si>
  <si>
    <t>Escavação, carga e transporte de material de 2ª categoria - DMT de 400 a 600 m - caminho de serviço em leito natural - com carregadeira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</si>
  <si>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</si>
  <si>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400 a 600 m - caminho de serviço em revestimento primário - com carregadeira e caminhão basculante de 14 m³</t>
  </si>
  <si>
    <t>Escavação, carga e transporte de material de 2ª categoria - DMT de 400 a 600 m - caminho de serviço em revestimento primário - com escavadeira e caminhão basculante de 14 m³</t>
  </si>
  <si>
    <t>Escavação, carga e transporte de material de 2ª categoria - DMT de 400 a 600 m - caminho de serviço pavimentado - com carregadeira e caminhão basculante de 14 m³</t>
  </si>
  <si>
    <t>Escavação, carga e transporte de material de 2ª categoria - DMT de 400 a 600 m - caminho de serviço pavimentado - com escavadeira e caminhão basculante de 14 m³</t>
  </si>
  <si>
    <t>Escavação, carga e transporte de material de 2ª categoria - DMT de 50 a 200 m - caminho de serviço em leito natural - com carregadeira e caminhão basculante de 14 m³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</si>
  <si>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</si>
  <si>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50 a 200 m - caminho de serviço em revestimento primário - com carregadeira e caminhão basculante de 14 m³</t>
  </si>
  <si>
    <t>Escavação, carga e transporte de material de 2ª categoria - DMT de 50 a 200 m - caminho de serviço em revestimento primário - com escavadeira e caminhão basculante de 14 m³</t>
  </si>
  <si>
    <t>Escavação, carga e transporte de material de 2ª categoria - DMT de 50 a 200 m - caminho de serviço pavimentado - com carregadeira e caminhão basculante de 14 m³</t>
  </si>
  <si>
    <t>Escavação, carga e transporte de material de 2ª categoria - DMT de 50 a 200 m - caminho de serviço pavimentado - com escavadeira e caminhão basculante de 14 m³</t>
  </si>
  <si>
    <t>Escavação, carga e transporte de material de 2ª categoria - DMT de 50 m</t>
  </si>
  <si>
    <t>Escavação, carga e transporte de material de 2ª categoria - DMT de 600 a 800 m - caminho de serviço em leito natural - com carregadeira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</si>
  <si>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</si>
  <si>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2ª categoria - DMT de 600 a 800 m - caminho de serviço em revestimento primário - com carregadeira e caminhão basculante de 14 m³</t>
  </si>
  <si>
    <t>Escavação, carga e transporte de material de 2ª categoria - DMT de 600 a 800 m - caminho de serviço em revestimento primário - com escavadeira e caminhão basculante de 14 m³</t>
  </si>
  <si>
    <t>Escavação, carga e transporte de material de 2ª categoria - DMT de 600 a 800 m - caminho de serviço pavimentado - com carregadeira e caminhão basculante de 14 m³</t>
  </si>
  <si>
    <t>Escavação, carga e transporte de material de 2ª categoria - DMT de 600 a 800 m - caminho de serviço pavimentado - com escavadeira e caminhão basculante de 14 m³</t>
  </si>
  <si>
    <t>Escavação, carga e transporte de material de 2ª categoria - DMT de 800 a 1.000 m - caminho de serviço em leito natural - com carregadeira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</si>
  <si>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</si>
  <si>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800 a 1.000 m - caminho de serviço em revestimento primário - com carregadeira e caminhão basculante de 14 m³</t>
  </si>
  <si>
    <t>Escavação, carga e transporte de material de 2ª categoria - DMT de 800 a 1.000 m - caminho de serviço em revestimento primário - com escavadeira e caminhão basculante de 14 m³</t>
  </si>
  <si>
    <t>Escavação, carga e transporte de material de 2ª categoria - DMT de 800 a 1.000 m - caminho de serviço pavimentado - com carregadeira e caminhão basculante de 14 m³</t>
  </si>
  <si>
    <t>Escavação, carga e transporte de material de 2ª categoria - DMT de 800 a 1.000 m - caminho de serviço pavimentado - com escavadeira e caminhão basculante de 14 m³</t>
  </si>
  <si>
    <t>Escavação, carga e transporte de material de 2ª categoria na distância de 3.000 m - caminho de serviço em leito natural - com escavadeira e caminhão basculante de 14 m³</t>
  </si>
  <si>
    <t>Escavação, carga e transporte de material de 2ª categoria na distância de 3.000 m - caminho de serviço em leito natural com carregadeira e caminhão basculante de 14 m³</t>
  </si>
  <si>
    <t>Escavação, carga e transporte de material de 2ª categoria na distância de 3.000 m - caminho de serviço em revestimento primário - com escavadeira e caminhão basculante de 14 m³</t>
  </si>
  <si>
    <t>Escavação, carga e transporte de material de 2ª categoria na distância de 3.000 m - caminho de serviço pavimentado - com carregadeira e caminhão basculante de 14 m³</t>
  </si>
  <si>
    <t>Escavação, carga e transporte de material de 2ª categoria na distância de 3.000 m - caminho de serviço pavimentado - com escavadeira e caminhão basculante de 14 m³</t>
  </si>
  <si>
    <t>Escavação, carga e transporte de material de 2ª categoria na distância de 3.000 m -caminho de serviço com revestimento primário com carregadeira e caminhão basculante de 14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</si>
  <si>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</si>
  <si>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1.000 a 1.200 m - caminho de serviço em revestimento primário - com caminhão basculante de 12 m³</t>
  </si>
  <si>
    <t>Escavação, carga e transporte de material de 3ª categoria - DMT de 1.000 a 1.200 m - caminho de serviço pavimentado -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</si>
  <si>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</si>
  <si>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- DMT de 1.200 a 1.400 m - caminho de serviço em revestimento primário - com caminhão basculante de 12 m³</t>
  </si>
  <si>
    <t>Escavação, carga e transporte de material de 3ª categoria - DMT de 1.200 a 1.400 m - caminho de serviço pavimentado - com caminhão basculante de 12 m³</t>
  </si>
  <si>
    <t>Escavação, carga e transporte de material de 3ª categoria - DMT de 1.400 a 1.600 m - caminho de serviço em leito natural com caminhão basculante de 12 m³</t>
  </si>
  <si>
    <t>Escavação, carga e transporte de material de 3ª categoria - DMT de 1.400 a 1.600 m - caminho de serviço em revestimento primário - com caminhão basculante de 12 m³</t>
  </si>
  <si>
    <t>Escavação, carga e transporte de material de 3ª categoria - DMT de 1.400 a 1.600 m - caminho de serviço pavimentado - com caminhão basculante de 12 m³</t>
  </si>
  <si>
    <t>Escavação, carga e transporte de material de 3ª categoria - DMT de 1.600 a 1.800 m - caminho de serviço em leito natural com caminhão basculante de 12 m³</t>
  </si>
  <si>
    <t>Escavação, carga e transporte de material de 3ª categoria - DMT de 1.600 a 1.800 m - caminho de serviço em revestimento primário - com caminhão basculante de 12 m³</t>
  </si>
  <si>
    <t>Escavação, carga e transporte de material de 3ª categoria - DMT de 1.600 a 1.800 m - caminho de serviço pavimentado - com caminhão basculante de 12 m³</t>
  </si>
  <si>
    <t>Escavação, carga e transporte de material de 3ª categoria - DMT de 1.800 a 2.000 m - caminho de serviço em leito natural com caminhão basculante de 12 m³</t>
  </si>
  <si>
    <t>Escavação, carga e transporte de material de 3ª categoria - DMT de 1.800 a 2.000 m - caminho de serviço em revestimento primário - com caminhão basculante de 12 m³</t>
  </si>
  <si>
    <t>Escavação, carga e transporte de material de 3ª categoria - DMT de 1.800 a 2.000 m - caminho de serviço pavimentado - com caminhão basculante de 12 m³</t>
  </si>
  <si>
    <t>Escavação, carga e transporte de material de 3ª categoria - DMT de 2.000 a 2.500 m - caminho de serviço em leito natural com caminhão basculante de 12 m³</t>
  </si>
  <si>
    <t>Escavação, carga e transporte de material de 3ª categoria - DMT de 2.000 a 2.500 m - caminho de serviço em revestimento primário - com caminhão basculante de 12 m³</t>
  </si>
  <si>
    <t>Escavação, carga e transporte de material de 3ª categoria - DMT de 2.000 a 2.500 m - caminho de serviço pavimentado -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</si>
  <si>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</si>
  <si>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3ª categoria - DMT de 2.500 a 3.000 m - caminho de serviço em revestimento primário - com caminhão basculante de 12 m³</t>
  </si>
  <si>
    <t>Escavação, carga e transporte de material de 3ª categoria - DMT de 2.500 a 3.000 m - caminho de serviço pavimentado - com caminhão basculante de 12 m³</t>
  </si>
  <si>
    <t>Escavação, carga e transporte de material de 3ª categoria - DMT de 200 a 400 m - caminho de serviço em leito natural com caminhão basculante de 12 m³</t>
  </si>
  <si>
    <t>Escavação, carga e transporte de material de 3ª categoria - DMT de 200 a 400 m - caminho de serviço em revestimento primário - com caminhão basculante de 12 m³</t>
  </si>
  <si>
    <t>Escavação, carga e transporte de material de 3ª categoria - DMT de 200 a 400 m - caminho de serviço pavimentado - com caminhão basculante de 12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</si>
  <si>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</si>
  <si>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400 a 600 m - caminho de serviço em revestimento primário - com caminhão basculante de 12 m³</t>
  </si>
  <si>
    <t>Escavação, carga e transporte de material de 3ª categoria - DMT de 400 a 600 m - caminho de serviço pavimentado - com caminhão basculante de 12 m³</t>
  </si>
  <si>
    <t>Escavação, carga e transporte de material de 3ª categoria - DMT de 50 a 200 m - caminho de serviço em leito natural com caminhão basculante de 12 m³</t>
  </si>
  <si>
    <t>Escavação, carga e transporte de material de 3ª categoria - DMT de 50 a 200 m - caminho de serviço em revestimento primário - com caminhão basculante de 12 m³</t>
  </si>
  <si>
    <t>Escavação, carga e transporte de material de 3ª categoria - DMT de 50 a 200 m - caminho de serviço pavimentado - com caminhão basculante de 12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</si>
  <si>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</si>
  <si>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600 a 800 m - caminho de serviço em revestimento primário - com caminhão basculante de 12 m³</t>
  </si>
  <si>
    <t>Escavação, carga e transporte de material de 3ª categoria - DMT de 600 a 800 m - caminho de serviço pavimentado - com caminhão basculante de 12 m³</t>
  </si>
  <si>
    <t>Escavação, carga e transporte de material de 3ª categoria - DMT de 800 a 1.000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</si>
  <si>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</si>
  <si>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800 a 1.000 m - caminho de serviço pavimentado - com caminhão basculante de 12 m³</t>
  </si>
  <si>
    <t>Escavação, carga e transporte de material de 3ª categoria na distância de 3.000 m - caminho de serviço em leito natural com caminhão basculante de 12 m³</t>
  </si>
  <si>
    <t>Escavação, carga e transporte de material de 3ª categoria na distância de 3.000 m - caminho de serviço em revestimento primário - com caminhão basculante de 12 m³</t>
  </si>
  <si>
    <t>Escavação, carga e transporte de material de 3ª categoria na distância de 3.000 m - caminho de serviço pavimentado - com caminhão basculante de 12 m³</t>
  </si>
  <si>
    <t>Escavação, carga e transporte de solos moles - DMT de 0 a 50 m</t>
  </si>
  <si>
    <t>Escavação, carga e transporte de solos moles - DMT de 1.000 a 1.200 m - caminho de serviço em leito natural - com caminhão basculante de 14 m³</t>
  </si>
  <si>
    <t>Escavação, carga e transporte de solos moles - DMT de 1.000 a 1.200 m - caminho de serviço em revestimento primário - com caminhão basculante de 14 m³</t>
  </si>
  <si>
    <t>Escavação, carga e transporte de solos moles - DMT de 1.000 a 1.200 m - caminho de serviço pavimentado - com caminhão basculante de 14 m³</t>
  </si>
  <si>
    <t>Escavação, carga e transporte de solos moles - DMT de 1.200 a 1.400 m - caminho de serviço em leito natural - com caminhão basculante de 14 m³</t>
  </si>
  <si>
    <t>Escavação, carga e transporte de solos moles - DMT de 1.200 a 1.400 m - caminho de serviço em revestimento primário - com caminhão basculante de 14 m³</t>
  </si>
  <si>
    <t>Escavação, carga e transporte de solos moles - DMT de 1.200 a 1.400 m - caminho de serviço pavimentado - com caminhão basculante de 14 m³</t>
  </si>
  <si>
    <t>Escavação, carga e transporte de solos moles - DMT de 1.400 a 1.600 m - caminho de serviço em leito natural - com caminhão basculante de 14 m³</t>
  </si>
  <si>
    <t>Escavação, carga e transporte de solos moles - DMT de 1.400 a 1.600 m - caminho de serviço em revestimento primário - com caminhão basculante de 14 m³</t>
  </si>
  <si>
    <t>Escavação, carga e transporte de solos moles - DMT de 1.400 a 1.600 m - caminho de serviço pavimentado - com caminhão basculante de 14 m³</t>
  </si>
  <si>
    <t>Escavação, carga e transporte de solos moles - DMT de 1.600 a 1.800 m - caminho de serviço em leito natural - com caminhão basculante de 14 m³</t>
  </si>
  <si>
    <t>Escavação, carga e transporte de solos moles - DMT de 1.600 a 1.800 m - caminho de serviço em revestimento primário - com caminhão basculante de 14 m³</t>
  </si>
  <si>
    <t>Escavação, carga e transporte de solos moles - DMT de 1.600 a 1.800 m - caminho de serviço pavimentado - com caminhão basculante de 14 m³</t>
  </si>
  <si>
    <t>Escavação, carga e transporte de solos moles - DMT de 1.800 a 2.000 m - caminho de serviço em leito natural - com caminhão basculante de 14 m³</t>
  </si>
  <si>
    <t>Escavação, carga e transporte de solos moles - DMT de 1.800 a 2.000 m - caminho de serviço em revestimento primário - com caminhão basculante de 14 m³</t>
  </si>
  <si>
    <t>Escavação, carga e transporte de solos moles - DMT de 1.800 a 2.000 m - caminho de serviço pavimentado - com caminhão basculante de 14 m³</t>
  </si>
  <si>
    <t>Escavação, carga e transporte de solos moles - DMT de 2.000 a 2.500 m - caminho de serviço em leito natural - com caminhão basculante de 14 m³</t>
  </si>
  <si>
    <t>Escavação, carga e transporte de solos moles - DMT de 2.000 a 2.500 m - caminho de serviço em revestimento primário - com caminhão basculante de 14 m³</t>
  </si>
  <si>
    <t>Escavação, carga e transporte de solos moles - DMT de 2.000 a 2.500 m - caminho de serviço pavimentado - com caminhão basculante de 14 m³</t>
  </si>
  <si>
    <t>Escavação, carga e transporte de solos moles - DMT de 2.500 a 3.000 m - caminho de serviço em leito natural - com caminhão basculante de 14 m³</t>
  </si>
  <si>
    <t>Escavação, carga e transporte de solos moles - DMT de 2.500 a 3.000 m - caminho de serviço pavimentado - com caminhão basculante de 14 m³</t>
  </si>
  <si>
    <t>Escavação, carga e transporte de solos moles - DMT de 200 a 400 m - caminho de serviço em leito natural - com caminhão basculante de 14 m³</t>
  </si>
  <si>
    <t>Escavação, carga e transporte de solos moles - DMT de 200 a 400 m - caminho de serviço em revestimento primário - com caminhão basculante de 14 m³</t>
  </si>
  <si>
    <t>Escavação, carga e transporte de solos moles - DMT de 200 a 400 m - caminho de serviço pavimentado - com caminhão basculante de 14 m³</t>
  </si>
  <si>
    <t>Escavação, carga e transporte de solos moles - DMT de 400 a 600 m - caminho de serviço em leito natural - com caminhão basculante de 14 m³</t>
  </si>
  <si>
    <t>Escavação, carga e transporte de solos moles - DMT de 400 a 600 m - caminho de serviço em revestimento primário - com caminhão basculante de 14 m³</t>
  </si>
  <si>
    <t>Escavação, carga e transporte de solos moles - DMT de 400 a 600 m - caminho de serviço pavimentado - com caminhão basculante de 14 m³</t>
  </si>
  <si>
    <t>Escavação, carga e transporte de solos moles - DMT de 50 a 200 m - caminho de serviço em leito natural - com caminhão basculante de 14 m³</t>
  </si>
  <si>
    <t>Escavação, carga e transporte de solos moles - DMT de 50 a 200 m - caminho de serviço em revestimento primário - com caminhão basculante de 14 m³</t>
  </si>
  <si>
    <t>Escavação, carga e transporte de solos moles - DMT de 50 a 200 m - caminho de serviço pavimentado - com caminhão basculante de 14 m³</t>
  </si>
  <si>
    <t>Escavação, carga e transporte de solos moles - DMT de 600 a 800 m - caminho de serviço em leito natural - com caminhão basculante de 14 m³</t>
  </si>
  <si>
    <t>Escavação, carga e transporte de solos moles - DMT de 600 a 800 m - caminho de serviço em revestimento primário - com caminhão basculante de 14 m³</t>
  </si>
  <si>
    <t>Escavação, carga e transporte de solos moles - DMT de 600 a 800 m - caminho de serviço pavimentado - com caminhão basculante de 14 m³</t>
  </si>
  <si>
    <t>Escavação, carga e transporte de solos moles - DMT de 800 a 1.000 m - caminho de serviço em leito natural - com caminhão basculante de 14 m³</t>
  </si>
  <si>
    <t>Escavação, carga e transporte de solos moles - DMT de 800 a 1.000 m - caminho de serviço em revestimento primário - com caminhão basculante de 14 m³</t>
  </si>
  <si>
    <t>Escavação, carga e transporte de solos moles - DMT de 800 a 1.000 m - caminho de serviço pavimentado - com caminhão basculante de 14 m³</t>
  </si>
  <si>
    <t>Escavação, carga e transporte de solos moles na distância de 3.000 m - caminho de serviço em leito natural - com caminhão basculante de 14 m³</t>
  </si>
  <si>
    <t>Escavação, carga e transporte de solos moles na distância de 3.000 m - caminho de serviço em revestimento primário - com caminhão basculante de 14 m³</t>
  </si>
  <si>
    <t>Escavação, carga e transporte de solos moles na distância de 3.000 m - caminho de serviço pavimentado - com caminhão basculante de 14 m³</t>
  </si>
  <si>
    <t>Escavação, carga e transporte em material de 1ª categoria - DMT de 1.000 a 1.200 m com motoscraper</t>
  </si>
  <si>
    <t>Escavação, carga e transporte em material de 1ª categoria - DMT de 1.200 a 1.400 m com motoscraper</t>
  </si>
  <si>
    <t>Escavação, carga e transporte em material de 1ª categoria - DMT de 200 a 400 m com motoscraper</t>
  </si>
  <si>
    <t>Escavação, carga e transporte em material de 1ª categoria - DMT de 400 a 600 m com motoscraper</t>
  </si>
  <si>
    <t>Escavação, carga e transporte em material de 1ª categoria - DMT de 50 a 200 m com motoscraper</t>
  </si>
  <si>
    <t>Escavação, carga e transporte em material de 1ª categoria - DMT de 50 m</t>
  </si>
  <si>
    <t>Escavação, carga e transporte em material de 1ª categoria - DMT de 600 a 800 m com motoscraper</t>
  </si>
  <si>
    <t>Escavação, carga e transporte em material de 1ª categoria - DMT de 800 a 1.000 m com motoscraper</t>
  </si>
  <si>
    <t>Expurgo de jazida</t>
  </si>
  <si>
    <t>Fragmentação de blocos de rocha com escavadeira e rompedor hidráulico 1.700 kg</t>
  </si>
  <si>
    <t>Limpeza mecanizada da camada vegetal</t>
  </si>
  <si>
    <t>Manutenção de caminho de serviço</t>
  </si>
  <si>
    <t>Pré-fissuramento de material de 3ª categoria</t>
  </si>
  <si>
    <t>Umedecimento de caminho de serviço</t>
  </si>
  <si>
    <t>Chumbador de aço CA-50 - D = 20 mm com perfuratriz sobre pneus - ancorado na rocha com cartucho de cimento - fornecimento, perfuração e instalação</t>
  </si>
  <si>
    <t>Chumbador de aço CA-50 - D = 20 mm com perfuratriz sobre pneus - ancorado na rocha com injeção de nata de cimento - fornecimento, perfuração e instalação</t>
  </si>
  <si>
    <t>Chumbador de aço CA-50 - D = 22 mm com perfuratriz sobre pneus - ancorado na rocha com cartucho de cimento - fornecimento, perfuração e instalação</t>
  </si>
  <si>
    <t>Chumbador de aço CA-50 - D = 25 mm com perfuratriz sobre pneus - ancorado na rocha com cartucho de cimento - fornecimento, perfuração e instalação</t>
  </si>
  <si>
    <t>Chumbador de aço CA-50 - D = 32 mm com martelete perfurador manual - ancorado na rocha com cartucho de cimento - fornecimento, perfuração e instalação</t>
  </si>
  <si>
    <t>Grampo de aço CA-50 D = 12,5 mm para solo grampeado com capacidade de 30 kN - fornecimento, perfuração e instalação</t>
  </si>
  <si>
    <t>Grampo de aço CA-50 D = 16 mm para solo grampeado com capacidade de 50 kN - fornecimento, perfuração e instalação</t>
  </si>
  <si>
    <t>Grampo de aço CA-50 D = 20 mm para solo grampeado com capacidade de 80 kN - fornecimento, perfuração e instalação</t>
  </si>
  <si>
    <t>Perfuração para tirante permanente protendido autoinjetável em material de 1ª categoria com diâmetro de até 120 mm</t>
  </si>
  <si>
    <t>Perfuração para tirante permanente protendido autoinjetável em material de 2ª categoria com diâmetro de até 87 mm</t>
  </si>
  <si>
    <t>Perfuração para tirantes em material de 1ª categoria com diâmetro de até 120 mm</t>
  </si>
  <si>
    <t>Perfuração para tirantes em material de 2ª categoria com diâmetro de até 120 mm</t>
  </si>
  <si>
    <t>Perfuração para tirantes em material de 3ª categoria com diâmetro de até 120 mm</t>
  </si>
  <si>
    <t>Pintura eletrostática com tinta em pó à base de resina epóxi - E = 200 µm</t>
  </si>
  <si>
    <t>Protensão de tirante com 10 cordoalhas D = 12,7 mm aço CP 190 RB, com capacidade de 860 kN - inclusive ancoragem e grauteamento da cabeça</t>
  </si>
  <si>
    <t>Protensão de tirante com 12 cordoalhas D = 12,7 mm aço CP 190 RB, com capacidade de 1.040 kN - inclusive ancoragem e grauteamento da cabeça</t>
  </si>
  <si>
    <t>Protensão de tirante com 6 cordoalhas D = 12,7 mm aço CP 190 RB, com capacidade de 520 kN - inclusive ancoragem e grauteamento da cabeça</t>
  </si>
  <si>
    <t>Protensão de tirante com 8 cordoalhas D = 12,7 mm aço CP 190 RB, com capacidade de 690 kN - inclusive ancoragem e grauteamento da cabeça</t>
  </si>
  <si>
    <t>Protensão de tirante permanente autoinjetável de aço D = 40 mm, seção de 684 mm², tensão de escoamento = 440 MPa e tensão de ruptura = 580 MPa - inclusive ancoragem e grauteamento da cabeça</t>
  </si>
  <si>
    <t>Protensão de tirante permanente autoinjetável de aço D = 40 mm, seção de 822 mm², tensão de escoamento = 470 MPa e tensão de ruptura = 600 MPa - inclusive ancoragem e grauteamento da cabeça</t>
  </si>
  <si>
    <t>Protensão de tirante permanente autoinjetável de aço D = 40 mm, seção de 936 mm², tensão de escoamento = 700 MPa e tensão de ruptura = 830 MPa - inclusive ancoragem e grauteamento da cabeça</t>
  </si>
  <si>
    <t>Protensão de tirante permanente autoinjetável de aço D = 50 mm, seção de 1.330 mm², tensão de escoamento = 630 MPa e tensão de ruptura = 740 MPa - inclusive ancoragem e grauteamento da cabeça</t>
  </si>
  <si>
    <t>Protensão de tirante permanente autoinjetável de aço D = 50 mm, seção de 1.569 mm², tensão de escoamento = 630 MPa e tensão de ruptura = 740 MP - inclusive ancoragem e grauteamento da cabeça</t>
  </si>
  <si>
    <t>Protensão de tirante permanente protendido de aço D = 30 mm, tensão de escoamento = 600 MPa e tensão de ruptura = 720 MPa - inclusive ancoragem e grauteamento da cabeça</t>
  </si>
  <si>
    <t>Protensão de tirante permanente protendido de aço D = 32 mm, tensão de escoamento = 520 MPa e tensão de ruptura = 690 MPa - inclusive ancoragem e grauteamento da cabeça</t>
  </si>
  <si>
    <t>Protensão de tirante permanente protendido de aço D = 32 mm, tensão de escoamento = 950 MPa e tensão de ruptura = 1.050 MPa - inclusive ancoragem e grauteamento da cabeça</t>
  </si>
  <si>
    <t>Protensão de tirante permanente protendido de aço D = 40 mm, tensão de escoamento = 600 MPa e tensão de ruptura = 720 MPa - inclusive ancoragem e grauteamento da cabeça</t>
  </si>
  <si>
    <t>Protensão de tirante permanente protendido de aço D = 44 mm, tensão de escoamento = 680 MPa e tensão de ruptura = 870 MPa - inclusive ancoragem e grauteamento da cabeça</t>
  </si>
  <si>
    <t>Protensão de tirante permanente protendido de aço D = 50 mm, tensão de escoamento = 600 MPa e tensão de ruptura = 720 MPa - inclusive ancoragem e grauteamento da cabeça</t>
  </si>
  <si>
    <t>Protensão de tirante permanente protendido de aço D = 53 mm, tensão de escoamento = 600 MPa e tensão de ruptura = 720 MPa - inclusive ancoragem e grauteamento da cabeça</t>
  </si>
  <si>
    <t>Protensão de tirante permanente protendido de aço D = 57 mm, tensão de escoamento = 600 MPa e tensão de ruptura = 720 MPa - inclusive ancoragem e grauteamento da cabeça</t>
  </si>
  <si>
    <t>Protensão de tirante permanente protendido de aço D = 63 mm, tensão de escoamento = 600 MPa e tensão de ruptura = 720 MPa - inclusive ancoragem e grauteamento da cabeça</t>
  </si>
  <si>
    <t>Protensão de tirante permanente protendido de aço D = 69 mm, tensão de escoamento = 600 MPa e tensão de ruptura = 720 MPa - inclusive ancoragem e grauteamento da cabeça</t>
  </si>
  <si>
    <t>Tirante de barra de aço ancorado na rocha com resina de poliéster, D = 19 mm, tensão de escoamento = 700 MPa e tensão de ruptura = 800 MPa - fornecimento, perfuração e instalação</t>
  </si>
  <si>
    <t>Tirante de barra de aço ancorado na rocha com resina de poliéster, D = 22 mm, tensão de escoamento = 700 MPa e tensão de ruptura = 800 MPa - fornecimento, perfuração e instalação</t>
  </si>
  <si>
    <t>Tirante de barra de aço ancorado na rocha com resina de poliéster, D = 25 mm, tensão de escoamento = 520 MPa e tensão de ruptura = 690 MPa - fornecimento, perfuração e instalação</t>
  </si>
  <si>
    <t>Tirante de barra de aço ancorado na rocha com resina de poliéster, D = 25 mm, tensão de escoamento = 700 MPa, tensão de ruptura = 800 MPa - fornecimento, perfuração e instalação</t>
  </si>
  <si>
    <t>Tirante de barra de aço ancorado na rocha com resina de poliéster, D = 32 mm, tensão de escoamento = 700 MPa, tensão de ruptura = 800 MPa - fornecimento, perfuração e instalação</t>
  </si>
  <si>
    <t>Tirante de barra de aço ancorado na rocha com resina de poliéster, D = 36 mm, tensão de escoamento = 700 MPa e tensão de ruptura = 800 MPa - fornecimento, perfuração e instalação</t>
  </si>
  <si>
    <t>Tirante permanente protendido autoinjetável de aço D = 40 mm, seção de 684 mm², tensão de escoamento = 440 MPa e tensão de ruptura = 580 MPa - exceto perfuração</t>
  </si>
  <si>
    <t>Tirante permanente protendido autoinjetável de aço D = 40 mm, seção de 822 mm², tensão de escoamento = 470 MPa e tensão de ruptura = 600 MPa - exceto perfuração</t>
  </si>
  <si>
    <t>Tirante permanente protendido autoinjetável de aço D = 40 mm, seção de 936 mm², tensão de escoamento = 700 MPa e tensão de ruptura = 830 MPa - exceto perfuração</t>
  </si>
  <si>
    <t>Tirante permanente protendido autoinjetável de aço D = 50 mm, seção de 1.330 mm², tensão de escoamento = 630 MPa e tensão de ruptura = 740 MPa - exceto perfuração</t>
  </si>
  <si>
    <t>Tirante permanente protendido autoinjetável de aço D = 50 mm, seção de 1.569 mm², tensão de escoamento = 630 MPa e tensão de ruptura = 740 MPa - exceto perfuração</t>
  </si>
  <si>
    <t>Tirante permanente protendido com 10 cordoalhas D = 12,7 mm, aço CP 190 RB, com capacidade de 860 kN - exceto perfuração</t>
  </si>
  <si>
    <t>Tirante permanente protendido com 12 cordoalhas D = 12,7 mm, aço CP 190 RB, com capacidade de 1.030 kN - exceto perfuração</t>
  </si>
  <si>
    <t>Tirante permanente protendido com 6 cordoalhas D = 12,7 mm, aço CP 190 RB, com capacidade de 510 kN - exceto perfuração</t>
  </si>
  <si>
    <t>Tirante permanente protendido com 8 cordoalhas D = 12,7 mm, aço CP 190 RB, com capacidade de 690 kN - exceto perfuração</t>
  </si>
  <si>
    <t>Tirante permanente protendido de aço D = 30 mm, tensão de escoamento = 600 MPa e tensão de ruptura = 720 MPa - exceto perfuração</t>
  </si>
  <si>
    <t>Tirante permanente protendido de aço D = 32 mm, tensão de escoamento = 520 MPa e tensão de ruptura = 690 MPa - exceto perfuração</t>
  </si>
  <si>
    <t>Tirante permanente protendido de aço D = 32 mm, tensão de escoamento = 950 MPa e tensão de ruptura = 1.050 MPa - exceto perfuração</t>
  </si>
  <si>
    <t>Tirante permanente protendido de aço D = 40 mm, tensão de escoamento = 600 MPa e tensão de ruptura = 720 MPa - exceto perfuração</t>
  </si>
  <si>
    <t>Tirante permanente protendido de aço D = 44 mm, tensão de escoamento = 680 MPa e tensão de ruptura = 870 MPa - exceto perfuração</t>
  </si>
  <si>
    <t>Tirante permanente protendido de aço D = 50 mm, tensão de escoamento = 600 MPa e tensão de ruptura = 720 MPa - exceto perfuração</t>
  </si>
  <si>
    <t>Tirante permanente protendido de aço D = 53mm, tensão de escoamento = 600 MPa e tensão de ruptura = 720 MPa - exceto perfuração</t>
  </si>
  <si>
    <t>Tirante permanente protendido de aço D = 57 mm, tensão de escoamento = 600 MPa e tensão de ruptura = 720 MPa - exceto perfuração</t>
  </si>
  <si>
    <t>Tirante permanente protendido de aço D = 63 mm, tensão de escoamento = 600 MPa e tensão de ruptura = 720 MPa - exceto perfuração</t>
  </si>
  <si>
    <t>Tirante permanente protendido de aço D = 69 mm, tensão de escoamento = 600 MPa e tensão de ruptura = 720 MPa - exceto perfuração</t>
  </si>
  <si>
    <t>Carga e manobra de aduelas de concreto pré-moldadas em cavalo mecânico com semirreboque 20 t - carga com caminhão guindauto com capacidade de elevação de 11,9 t</t>
  </si>
  <si>
    <t>Carga e manobra de brita para lastro com locomotiva diesel-elétrica em vagão hopper aberto com capacidade de 45 m³ - carga com carregadeira e descarga automática - bitola métrica</t>
  </si>
  <si>
    <t>Carga e manobra de brita para lastro com locomotiva diesel-elétrica em vagão hopper aberto com capacidade de 63 m³ - carga com carregadeira e descarga automática - bitola larga</t>
  </si>
  <si>
    <t>Carga e manobra de dormentes de concreto de bitola larga com locomotiva diesel-elétrica e vagão plataforma com capacidade de 98 t - carga com carregadeira - bitola larga</t>
  </si>
  <si>
    <t>Carga e manobra de dormentes de concreto de bitola métrica com locomotiva diesel-elétrica e vagão plataforma com capacidade de 82 t - carga com carregadeira - bitola métrica</t>
  </si>
  <si>
    <t>Carga e manobra de dormentes de concreto de bitola mista com locomotiva diesel-elétrica e vagão plataforma com capacidade de 98 t - carga com carregadeira - bitola larga</t>
  </si>
  <si>
    <t>Carga, descarga e manobra de vigas pré-moldadas de 1.000 a 1.250 kN em cavalo mecânico com reboques de 5 e 4 eixos com capacidade de 130 t</t>
  </si>
  <si>
    <t>Carga, descarga e manobra de vigas pré-moldadas de 500 a 750 kN em cavalo mecânico com dollys de 3 e 4 eixos com capacidade de 77 t</t>
  </si>
  <si>
    <t>Carga, descarga e manobra de vigas pré-moldadas de 750 a 1.000 kN em cavalo mecânico com dollys de 5 e 4 eixos com capacidade de 111 t</t>
  </si>
  <si>
    <t>Carga, descarga e manobra de vigas pré-moldadas de até 500 kN em cavalo mecânico com dolly de 4 eixos com capacidade de 57 t</t>
  </si>
  <si>
    <t>Carga, manobra e descarga de agregados ou solos em caminhão basculante de 10 m³ - carga com carregadeira de 3,40 m³ (exclusa) e descarga em distribuidor autopropelido</t>
  </si>
  <si>
    <t>Carga, manobra e descarga de agregados ou solos em caminhão basculante de 10 m³ - carga com carregadeira de 3,40 m³ (exclusa) e descarga em distribuidor rebocável</t>
  </si>
  <si>
    <t>Carga, manobra e descarga de agregados ou solos em caminhão basculante de 10 m³ - carga com carregadeira de 3,40 m³ (exclusa) e descarga livre</t>
  </si>
  <si>
    <t>Carga, manobra e descarga de agregados ou solos em caminhão basculante de 10 m³ - carga com carregadeira de 3,40 m³ e descarga em distribuidor autopropelido</t>
  </si>
  <si>
    <t>Carga, manobra e descarga de agregados ou solos em caminhão basculante de 10 m³ - carga com carregadeira de 3,40 m³ e descarga em distribuidor rebocável</t>
  </si>
  <si>
    <t>Carga, manobra e descarga de agregados ou solos em caminhão basculante de 10 m³ - carga com carregadeira de 3,40 m³ e descarga livre</t>
  </si>
  <si>
    <t>Carga, manobra e descarga de agregados ou solos em caminhão basculante de 10 m³ - carga com escavadeira de 1,56 m³ (exclusa) e descarga livre</t>
  </si>
  <si>
    <t>Carga, manobra e descarga de agregados ou solos em caminhão basculante de 10 m³ - carga em usina de 60 t/h (PMF) e descarga livre</t>
  </si>
  <si>
    <t>Carga, manobra e descarga de agregados ou solos em caminhão basculante de 10 m³ - carga em usina de solos de 300 t/h e descarga em distribuidor autopropelido</t>
  </si>
  <si>
    <t>Carga, manobra e descarga de agregados ou solos em caminhão basculante de 10 m³ - carga em usina de solos de 300 t/h e descarga em vibroacabadora</t>
  </si>
  <si>
    <t>Carga, manobra e descarga de agregados ou solos em caminhão basculante de 10 m³ - carga em usina de solos de 300 t/h e descarga livre</t>
  </si>
  <si>
    <t>Carga, manobra e descarga de agregados ou solos em caminhão basculante de 14 m³ - carga com carregadeira de 3,40 m³ e descarga livre</t>
  </si>
  <si>
    <t>Carga, manobra e descarga de agregados ou solos em caminhão basculante de 6 m³ - carga com carregadeira de 1,72 m³ (exclusa) e descarga em distribuidor autopropelido</t>
  </si>
  <si>
    <t>Carga, manobra e descarga de agregados ou solos em caminhão basculante de 6 m³ - carga com carregadeira de 1,72 m³ (exclusa) e descarga em distribuidor rebocável</t>
  </si>
  <si>
    <t>Carga, manobra e descarga de agregados ou solos em caminhão basculante de 6 m³ - carga com carregadeira de 1,72 m³ (exclusa) e descarga livre</t>
  </si>
  <si>
    <t>Carga, manobra e descarga de agregados ou solos em caminhão basculante de 6 m³ - carga com carregadeira de 1,72 m³ e descarga em distribuidor autopropelido</t>
  </si>
  <si>
    <t>Carga, manobra e descarga de agregados ou solos em caminhão basculante de 6 m³ - carga com carregadeira de 1,72 m³ e descarga em distribuidor rebocável</t>
  </si>
  <si>
    <t>Carga, manobra e descarga de agregados ou solos em caminhão basculante de 6 m³ - carga com carregadeira de 1,72 m³ e descarga livre</t>
  </si>
  <si>
    <t>Carga, manobra e descarga de agregados ou solos em caminhão basculante de 6 m³ - carga com escavadeira de 1,56 m³ (exclusa) e descarga livre</t>
  </si>
  <si>
    <t>Carga, manobra e descarga de agregados ou solos em caminhão basculante de 6 m³ - carga com escavadeira de 1,56 m³ e descarga livre</t>
  </si>
  <si>
    <t>Carga, manobra e descarga de agregados ou solos em caminhão basculante de 6 m³ - carga com minicarregadeira de 0,45 m³ e descarga livre</t>
  </si>
  <si>
    <t>Carga, manobra e descarga de agregados ou solos em caminhão basculante de 6 m³ - carga manual e descarga livre</t>
  </si>
  <si>
    <t>Carga, manobra e descarga de barras de trilho de 12 m com locomotiva diesel-elétrica em vagão plataforma com capacidade de 82 t - carga e descarga com carregadeira - bitola métrica</t>
  </si>
  <si>
    <t>Carga, manobra e descarga de barras de trilho de 12 m com locomotiva diesel-elétrica em vagão plataforma com capacidade de 98 t - carga e descarga com carregadeira - bitola larga</t>
  </si>
  <si>
    <t>Carga, manobra e descarga de barras de trilho de 12 m em cavalo mecânico com semirreboque com capacidade de 32 t - carga e descarga com carregadeira</t>
  </si>
  <si>
    <t>Carga, manobra e descarga de blocos artificiais de concreto com 10 a 12 t para molhe em cavalo mecânico com semirreboque com capacidade de 32 t - carga e descarga com guindaste com pinça</t>
  </si>
  <si>
    <t>Carga, manobra e descarga de blocos artificiais de concreto com 8 a 9 t para molhe em cavalo mecânico com semirreboque com capacidade de 32 t - carga e descarga com guindaste com pinça</t>
  </si>
  <si>
    <t>Carga, manobra e descarga de blocos de rocha em caminhão basculante de 8 m³ - carga com carregadeira de 1,72 m³ (exclusa) e descarga livre</t>
  </si>
  <si>
    <t>Carga, manobra e descarga de blocos de rocha em caminhão basculante de 8 m³ - carga com carregadeira de 1,72 m³ e descarga livre</t>
  </si>
  <si>
    <t>Carga, manobra e descarga de blocos de rocha em caminhão basculante de 8 m³ - carga com retroescavadeira de 0,29 m³ e descarga livre</t>
  </si>
  <si>
    <t>Carga, manobra e descarga de cimento ou cal hidratada a granel em caminhão silo de 30 m³</t>
  </si>
  <si>
    <t>Carga, manobra e descarga de concreto asfáltico com borracha em caminhão basculante de 10 m³ - carga em usina de asfalto 100/140 t/h e descarga em vibroacabadora</t>
  </si>
  <si>
    <t>Carga, manobra e descarga de concreto com caminhão betoneira - carga em central de concreto de 30 m³/h e descarga em extrusora de barreira de concreto</t>
  </si>
  <si>
    <t>Carga, manobra e descarga de concreto com caminhão betoneira - carga em central de concreto de 30 m³/h e descarga em extrusora de meio-fio</t>
  </si>
  <si>
    <t>Carga, manobra e descarga de concreto com caminhão betoneira - carga em central de concreto de 30 m³/h e descarga em extrusora de sarjeta</t>
  </si>
  <si>
    <t>Carga, manobra e descarga de concreto com caminhão betoneira - carga em central de concreto de 30 m³/h e descarga livre</t>
  </si>
  <si>
    <t>Carga, manobra e descarga de concreto com caminhão betoneira - carga em central de concreto de 40 m³/h e descarga livre</t>
  </si>
  <si>
    <t>Carga, manobra e descarga de concreto de cimento em caminhão basculante de 10 m³ - carga em central de concreto de 150 m³/h e descarga em vibroacabadora</t>
  </si>
  <si>
    <t>Carga, manobra e descarga de dormentes de concreto de bitola larga com locomotiva diesel-elétrica e vagão plataforma com capacidade de 98 t - carga e descarga com carregadeira - bitola larga</t>
  </si>
  <si>
    <t>Carga, manobra e descarga de dormentes de concreto de bitola métrica com locomotiva diesel-elétrica e vagão plataforma com capacidade de 82 t - carga e descarga com carregadeira - bitola métrica</t>
  </si>
  <si>
    <t>Carga, manobra e descarga de dormentes de concreto de bitola mista com locomotiva diesel-elétrica e vagão plataforma com capacidade de 98 t - carga e descarga com carregadeira - bitola larga</t>
  </si>
  <si>
    <t>Carga, manobra e descarga de dormentes de madeira com locomotiva diesel-elétrica em vagão plataforma com capacidade de 82 t - carga e descarga com carregadeira - bitola métrica</t>
  </si>
  <si>
    <t>Carga, manobra e descarga de dormentes de madeira com locomotiva diesel-elétrica em vagão plataforma com capacidade de 98 t - carga e descarga com carregadeira - bitola larga</t>
  </si>
  <si>
    <t>Carga, manobra e descarga de dormentes de madeira de bitola larga ou mista em cavalo mecânico com semirreboque com capacidade de 32 t - carga e descarga com carregadeira</t>
  </si>
  <si>
    <t>Carga, manobra e descarga de dormentes de madeira de bitola métrica em cavalo mecânico com semirreboque com capacidade de 32 t - carga e descarga com carregadeira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</si>
  <si>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</si>
  <si>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</si>
  <si>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</si>
  <si>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</si>
  <si>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Carga, manobra e descarga de materiais diversos em caminhão carroceria com capacidade de 11,5 t e com guindauto com capacidade de elevação de 11,9 t</t>
  </si>
  <si>
    <t>Carga, manobra e descarga de materiais diversos em caminhão carroceria com capacidade de 7 t e com guindauto com capacidade de elevação de 6,2 t</t>
  </si>
  <si>
    <t>Carga, manobra e descarga de materiais diversos em caminhão carroceria de 15 t - carga e descarga com caminhão guindauto com capacidade de elevação de 6,2 t</t>
  </si>
  <si>
    <t>Carga, manobra e descarga de materiais diversos em caminhão carroceria de 15 t - carga e descarga manuais</t>
  </si>
  <si>
    <t>Carga, manobra e descarga de materiais diversos em caminhão carroceria de 5 t - carga e descarga manuais</t>
  </si>
  <si>
    <t>Carga, manobra e descarga de materiais diversos em caminhão carroceria de 9 t - carga e descarga manuais</t>
  </si>
  <si>
    <t>Carga, manobra e descarga de materiais metálicos e acessórios diversos com locomotiva diesel-elétrica em vagão fechado com capacidade de 64 t - carga e descarga com carregadeira - bitola métrica</t>
  </si>
  <si>
    <t>Carga, manobra e descarga de materiais metálicos e acessórios diversos com locomotiva diesel-elétrica em vagão fechado com capacidade de 99 t - carga e descarga com carregadeira - bitola larga</t>
  </si>
  <si>
    <t>Carga, manobra e descarga de materiais metálicos para AMV de bitola larga, qualquer abertura, com locomotiva diesel-elétrica em vagão plataforma com capacidade de 98 t - carga e descarga com carregadeira - bitola larga</t>
  </si>
  <si>
    <t>Carga, manobra e descarga de materiais metálicos para AMV de bitola larga, qualquer abertura, em cavalo mecânico com semirreboque com capacidade de 32 t - carga e descarga com carregadeira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</si>
  <si>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</si>
  <si>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Carga, manobra e descarga de materiais metálicos para AMV de bitola métrica, qualquer abertura, em cavalo mecânico com semirreboque com capacidade de 32 t - carga e descarga com carregadeira</t>
  </si>
  <si>
    <t>Carga, manobra e descarga de materiais metálicos para AMV de bitola mista, qualquer abertura, com locomotiva diesel-elétrica e vagão plataforma com capacidade de 98 t - carga e descarga com carregadeira</t>
  </si>
  <si>
    <t>Carga, manobra e descarga de materiais metálicos para AMV de bitola mista, qualquer abertura, em cavalo mecânico com semirreboque com capacidade de 32 t - carga e descarga com carregadeira</t>
  </si>
  <si>
    <t>Carga, manobra e descarga de material demolido em caminhão basculante de 6 m³ - carga com carregadeira de 1,72 m³ e descarga livre</t>
  </si>
  <si>
    <t>Carga, manobra e descarga de material demolido em caminhão basculante de 6 m³ - carga manual e descarga livre</t>
  </si>
  <si>
    <t>Carga, manobra e descarga de material fresado em caminhão basculante de 10 m³ - fresagem contínua em espessura de 3 cm - carga com fresadora e descarga livre</t>
  </si>
  <si>
    <t>Carga, manobra e descarga de material fresado em caminhão basculante de 10 m³ - fresagem contínua em espessura de 4 cm - carga com fresadora e descarga livre</t>
  </si>
  <si>
    <t>Carga, manobra e descarga de material fresado em caminhão basculante de 10 m³ - fresagem contínua em espessura de 5 cm - carga com fresadora e descarga livre</t>
  </si>
  <si>
    <t>Carga, manobra e descarga de material fresado em caminhão basculante de 10 m³ - fresagem contínua em espessura de 6 cm - carga com fresadora e descarga livre</t>
  </si>
  <si>
    <t>Carga, manobra e descarga de material fresado em caminhão basculante de 10 m³ - fresagem contínua em espessura de 7 cm - carga com fresadora e descarga livre</t>
  </si>
  <si>
    <t>Carga, manobra e descarga de material fresado em caminhão basculante de 10 m³ - fresagem contínua em espessura de 8 cm - carga com fresadora e descarga livre</t>
  </si>
  <si>
    <t>Carga, manobra e descarga de material fresado em caminhão basculante de 10 m³ - fresagem descontínua em espessura de 3 cm - carga com fresadora e descarga livre</t>
  </si>
  <si>
    <t>Carga, manobra e descarga de material fresado em caminhão basculante de 10 m³ - fresagem descontínua em espessura de 4 cm - carga com fresadora e descarga livre</t>
  </si>
  <si>
    <t>Carga, manobra e descarga de material fresado em caminhão basculante de 10 m³ - fresagem descontínua em espessura de 5 cm - carga com fresadora e descarga livre</t>
  </si>
  <si>
    <t>Carga, manobra e descarga de material fresado em caminhão basculante de 10 m³ - fresagem descontínua em espessura de 6 cm - carga com fresadora e descarga livre</t>
  </si>
  <si>
    <t>Carga, manobra e descarga de material fresado em caminhão basculante de 10 m³ - fresagem descontínua em espessura de 7 cm - carga com fresadora e descarga livre</t>
  </si>
  <si>
    <t>Carga, manobra e descarga de material fresado em caminhão basculante de 10 m³ - fresagem descontínua em espessura de 8 cm - carga com fresadora e descarga livre</t>
  </si>
  <si>
    <t>Carga, manobra e descarga de material fresado em caminhão basculante de 6 m³ - fresagem descontínua em espessura de 5 cm - carga com fresadora e descarga livre</t>
  </si>
  <si>
    <t>Carga, manobra e descarga de mistura betuminosa a frio em caminhão basculante de 10 m³ - carga em usina de 60 t/h (PMF) e descarga em vibroacabadora</t>
  </si>
  <si>
    <t>Carga, manobra e descarga de mistura betuminosa a frio em caminhão basculante de 6 m³ - carga em usina de 60 t/h (PMF) e descarga em vibroacabadora</t>
  </si>
  <si>
    <t>Carga, manobra e descarga de mistura betuminosa a frio em caminhão basculante de 6 m³ - carga em usina de 60 t/h (PMF) e descarga manual</t>
  </si>
  <si>
    <t>Carga, manobra e descarga de mistura betuminosa a quente em caminhão basculante de 10 m³ - carga em usina de asfalto 100/140 t/h e descarga em vibroacabadora</t>
  </si>
  <si>
    <t>Carga, manobra e descarga de mistura betuminosa a quente em caminhão basculante de 6 m³ - carga em usina de asfalto 100/140 t/h e descarga em vibroacabadora</t>
  </si>
  <si>
    <t>Carga, manobra e descarga de mistura betuminosa a quente em caminhão basculante de 6 m³ - carga em usina de asfalto 100/140 t/h e descarga manual</t>
  </si>
  <si>
    <t>Carga, manobra e descarga de mistura betuminosa a quente em caminhão com caçamba térmica de 6 m³ - carga em usina de asfalto de 100/140 t/h e descarga manual</t>
  </si>
  <si>
    <t>Carga, manobra e descarga de mistura reciclada com espuma de asfalto em caminhão basculante de 10 m³ - carga em usina de reciclagem a frio e descarga em vibroacabadora</t>
  </si>
  <si>
    <t>Carga, manobra e descarga de tetrápodes em cavalo mecânico com semirreboque com capacidade de 32 t - carga e descarga com guindaste</t>
  </si>
  <si>
    <t>Carga, manobra e descarga de TLS de TR45 de 120 m com locomotiva diesel-elétrica em vagão plataforma com capacidade de 82 t - carga e descarga com manipulador de TLS - bitola métrica</t>
  </si>
  <si>
    <t>Carga, manobra e descarga de TLS de TR45 de 120 m com locomotiva diesel-elétrica em vagão plataforma com capacidade de 98 t - carga e descarga com manipulador de TLS - bitola larga</t>
  </si>
  <si>
    <t>Carga, manobra e descarga de TLS de TR45 de 240 m com locomotiva diesel-elétrica em vagão plataforma com capacidade de 82 t - carga e descarga com manipulador de TLS - bitola métrica</t>
  </si>
  <si>
    <t>Carga, manobra e descarga de TLS de TR45 de 240 m com locomotiva diesel-elétrica em vagão plataforma com capacidade de 98 t - carga e descarga com manipulador de TLS - bitola larga</t>
  </si>
  <si>
    <t>Carga, manobra e descarga de TLS de TR57 de 120 m com locomotiva diesel-elétrica em vagão plataforma com capacidade de 82 t - carga e descarga com manipulador de TLS - bitola métrica</t>
  </si>
  <si>
    <t>Carga, manobra e descarga de TLS de TR57 de 120 m com locomotiva diesel-elétrica em vagão plataforma com capacidade de 98 t - carga e descarga com manipulador de TLS - bitola larga</t>
  </si>
  <si>
    <t>Carga, manobra e descarga de TLS de TR57 de 240 m com locomotiva diesel-elétrica em vagão plataforma com capacidade de 82 t - carga e descarga com manipulador de TLS - bitola métrica</t>
  </si>
  <si>
    <t>Carga, manobra e descarga de TLS de TR57 de 240 m com locomotiva diesel-elétrica em vagão plataforma com capacidade de 98 t - carga e descarga com manipulador de TLS - bitola larga</t>
  </si>
  <si>
    <t>Carga, manobra e descarga de TLS de TR68 de 120 m com locomotiva diesel-elétrica em vagão plataforma com capacidade de 82 t - carga e descarga com manipulador de TLS - bitola métrica</t>
  </si>
  <si>
    <t>Carga, manobra e descarga de TLS de TR68 de 120 m com locomotiva diesel-elétrica em vagão plataforma com capacidade de 98 t - carga e descarga com manipulador de TLS - bitola larga</t>
  </si>
  <si>
    <t>Carga, manobra e descarga de TLS de TR68 de 240 m com locomotiva diesel-elétrica em vagão plataforma com capacidade de 82 t - carga e descarga com manipulador de TLS - bitola métrica</t>
  </si>
  <si>
    <t>Carga, manobra e descarga de TLS de TR68 de 240 m com locomotiva diesel-elétrica em vagão plataforma com capacidade de 98 t - carga e descarga com manipulador de TLS - bitola larga</t>
  </si>
  <si>
    <t>Carga, manobra e descarga de TLS de UIC60 de 120 m com locomotiva diesel-elétrica em vagão plataforma com capacidade de 82 t - carga e descarga com manipulador de TLS - bitola métrica</t>
  </si>
  <si>
    <t>Carga, manobra e descarga de TLS de UIC60 de 120 m com locomotiva diesel-elétrica em vagão plataforma com capacidade de 98 t - carga e descarga com manipulador de TLS - bitola larga</t>
  </si>
  <si>
    <t>Carga, manobra e descarga de TLS de UIC60 de 240 m com locomotiva diesel-elétrica em vagão plataforma com capacidade de 82 t - carga e descarga com manipulador de TLS - bitola métrica</t>
  </si>
  <si>
    <t>Carga, manobra e descarga de TLS de UIC60 de 240 m com locomotiva diesel-elétrica em vagão plataforma com capacidade de 98 t - carga e descarga com manipulador de TLS - bitola larga</t>
  </si>
  <si>
    <t>Carga, manobra e descarga de trituração de galhos e troncos em caminhão basculante de 6 m³ - carga com trituradora e descarga livre</t>
  </si>
  <si>
    <t>Transporte com caminhão basculante com caçamba estanque com capacidade de 14 m³ - rodovia em leito natural</t>
  </si>
  <si>
    <t>Transporte com caminhão basculante com caçamba estanque com capacidade de 14 m³ - rodovia em revestimento primário</t>
  </si>
  <si>
    <t>Transporte com caminhão basculante com caçamba estanque com capacidade de 14 m³ - rodovia pavimentada</t>
  </si>
  <si>
    <t>Transporte com caminhão basculante de 10 m³ - rodovia em leito natural</t>
  </si>
  <si>
    <t>Transporte com caminhão basculante de 10 m³ - rodovia em revestimento primário</t>
  </si>
  <si>
    <t>Transporte com caminhão basculante de 14 m³ - rodovia em leito natural</t>
  </si>
  <si>
    <t>Transporte com caminhão basculante de 14 m³ - rodovia em revestimento primário</t>
  </si>
  <si>
    <t>Transporte com caminhão basculante de 14 m³ - rodovia pavimentada</t>
  </si>
  <si>
    <t>Transporte com caminhão basculante de 6 m³ - rodovia em leito natural</t>
  </si>
  <si>
    <t>Transporte com caminhão basculante de 6 m³ - rodovia em revestimento primário</t>
  </si>
  <si>
    <t>Transporte com caminhão basculante de 6 m³ - rodovia pavimentada</t>
  </si>
  <si>
    <t>Transporte com caminhão betoneira - rodovia em leito natural</t>
  </si>
  <si>
    <t>Transporte com caminhão betoneira - rodovia em revestimento primário</t>
  </si>
  <si>
    <t>Transporte com caminhão betoneira - rodovia pavimentada</t>
  </si>
  <si>
    <t>Transporte com caminhão carroceria com capacidade de 11,5 t e com guindauto com capacidade de elevação de 11,9 t - rodovia em leito natural</t>
  </si>
  <si>
    <t>Transporte com caminhão carroceria com capacidade de 11,5 t e com guindauto com capacidade de elevação de 11,9 t - rodovia em revestimento primário</t>
  </si>
  <si>
    <t>Transporte com caminhão carroceria com capacidade de 11,5 t e com guindauto com capacidade de elevação de 11,9 t - rodovia pavimentada</t>
  </si>
  <si>
    <t>Transporte com caminhão carroceria com capacidade de 7 t e com guindauto com capacidade de elevação de 6,2 t - rodovia em leito natural</t>
  </si>
  <si>
    <t>Transporte com caminhão carroceria com capacidade de 7 t e com guindauto com capacidade de elevação de 6,2 t - rodovia em revestimento primário</t>
  </si>
  <si>
    <t>Transporte com caminhão carroceria com capacidade de 7 t e com guindauto com capacidade de elevação de 6,2 t - rodovia pavimentada</t>
  </si>
  <si>
    <t>Transporte com caminhão carroceria com capacidade de 8,5 t e com guindauto com capacidade de elevação de 5,7 t - rodovia em leito natural</t>
  </si>
  <si>
    <t>Transporte com caminhão carroceria com capacidade de 8,5 t e com guindauto com capacidade de elevação de 5,7 t - rodovia em revestimento primário</t>
  </si>
  <si>
    <t>Transporte com caminhão carroceria com capacidade de 8,5 t e com guindauto com capacidade de elevação de 5,7 t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</si>
  <si>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</si>
  <si>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</si>
  <si>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</si>
  <si>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Transporte com caminhão carroceria de 5 t - rodovia em leito natural</t>
  </si>
  <si>
    <t>Transporte com caminhão carroceria de 5 t - rodovia em revestimento primário</t>
  </si>
  <si>
    <t>Transporte com caminhão carroceria de 5 t - rodovia pavimentada</t>
  </si>
  <si>
    <t>Transporte com caminhão carroceria de 9 t - rodovia em leito natural</t>
  </si>
  <si>
    <t>Transporte com caminhão carroceria de 9 t - rodovia em revestimento primário</t>
  </si>
  <si>
    <t>Transporte com caminhão carroceria de 9 t - rodovia pavimentada</t>
  </si>
  <si>
    <t>Transporte com cavalo mecânico com semirreboque com capacidade de 20 t - rodovia em leito natural</t>
  </si>
  <si>
    <t>Transporte com cavalo mecânico com semirreboque com capacidade de 20 t - rodovia em revestimento primário</t>
  </si>
  <si>
    <t>Transporte com cavalo mecânico com semirreboque com capacidade de 20 t - rodovia pavimentada</t>
  </si>
  <si>
    <t>Transporte com cavalo mecânico com semirreboque com capacidade de 32 t - rodovia em leito natural</t>
  </si>
  <si>
    <t>Transporte com cavalo mecânico com semirreboque com capacidade de 32 t - rodovia em revestimento primário</t>
  </si>
  <si>
    <t>Transporte com cavalo mecânico com semirreboque com capacidade de 32 t - rodovia pavimentada</t>
  </si>
  <si>
    <t>Transporte de água com caminhão tanque de 10.000 l - rodovia em leito natural</t>
  </si>
  <si>
    <t>Transporte de água com caminhão tanque de 10.000 l - rodovia em revestimento primário</t>
  </si>
  <si>
    <t>Transporte de água com caminhão tanque de 10.000 l - rodovia pavimentada</t>
  </si>
  <si>
    <t>Transporte de água com caminhão tanque de 13.000 l - rodovia em leito natural</t>
  </si>
  <si>
    <t>Transporte de água com caminhão tanque de 13.000 l - rodovia em revestimento primário</t>
  </si>
  <si>
    <t>Transporte de água com caminhão tanque de 13.000 l - rodovia pavimentada</t>
  </si>
  <si>
    <t>Transporte de água com caminhão tanque de 6.000 l - rodovia em leito natural</t>
  </si>
  <si>
    <t>Transporte de água com caminhão tanque de 6.000 l - rodovia em revestimento primário</t>
  </si>
  <si>
    <t>Transporte de água com caminhão tanque de 6.000 l - rodovia pavimentada</t>
  </si>
  <si>
    <t>Transporte de água com caminhão tanque de 8.000 l - rodovia em leito natural</t>
  </si>
  <si>
    <t>Transporte de água com caminhão tanque de 8.000 l - rodovia em revestimento primário</t>
  </si>
  <si>
    <t>Transporte de água com caminhão tanque de 8.000 l - rodovia pavimentada</t>
  </si>
  <si>
    <t>Transporte de areia fina com draga hopper - capacidade da cisterna de 1.000 m³</t>
  </si>
  <si>
    <t>m³km</t>
  </si>
  <si>
    <t>Transporte de areia fina com draga hopper - capacidade da cisterna de 10.000 m³</t>
  </si>
  <si>
    <t>Transporte de areia fina com draga hopper - capacidade da cisterna de 15.000 m³</t>
  </si>
  <si>
    <t>Transporte de areia fina com draga hopper - capacidade da cisterna de 2.000 m³</t>
  </si>
  <si>
    <t>Transporte de areia fina com draga hopper - capacidade da cisterna de 20.000 m³</t>
  </si>
  <si>
    <t>Transporte de areia fina com draga hopper - capacidade da cisterna de 3.000 m³</t>
  </si>
  <si>
    <t>Transporte de areia fina com draga hopper - capacidade da cisterna de 4.000 m³</t>
  </si>
  <si>
    <t>Transporte de areia fina com draga hopper - capacidade da cisterna de 5.000 m³</t>
  </si>
  <si>
    <t>Transporte de areia fina com draga hopper - capacidade da cisterna de 750 m³</t>
  </si>
  <si>
    <t>Transporte de areia grossa com draga hopper - capacidade da cisterna de 1.000 m³</t>
  </si>
  <si>
    <t>Transporte de areia grossa com draga hopper - capacidade da cisterna de 10.000 m³</t>
  </si>
  <si>
    <t>Transporte de areia grossa com draga hopper - capacidade da cisterna de 15.000 m³</t>
  </si>
  <si>
    <t>Transporte de areia grossa com draga hopper - capacidade da cisterna de 2.000 m³</t>
  </si>
  <si>
    <t>Transporte de areia grossa com draga hopper - capacidade da cisterna de 20.000 m³</t>
  </si>
  <si>
    <t>Transporte de areia grossa com draga hopper - capacidade da cisterna de 3.000 m³</t>
  </si>
  <si>
    <t>Transporte de areia grossa com draga hopper - capacidade da cisterna de 4.000 m³</t>
  </si>
  <si>
    <t>Transporte de areia grossa com draga hopper - capacidade da cisterna de 5.000 m³</t>
  </si>
  <si>
    <t>Transporte de areia grossa com draga hopper - capacidade da cisterna de 750 m³</t>
  </si>
  <si>
    <t>Transporte de areia média com draga hopper - capacidade da cisterna de 1.000 m³</t>
  </si>
  <si>
    <t>Transporte de areia média com draga hopper - capacidade da cisterna de 10.000 m³</t>
  </si>
  <si>
    <t>Transporte de areia média com draga hopper - capacidade da cisterna de 15.000 m³</t>
  </si>
  <si>
    <t>Transporte de areia média com draga hopper - capacidade da cisterna de 2.000 m³</t>
  </si>
  <si>
    <t>Transporte de areia média com draga hopper - capacidade da cisterna de 20.000 m³</t>
  </si>
  <si>
    <t>Transporte de areia média com draga hopper - capacidade da cisterna de 3.000 m³</t>
  </si>
  <si>
    <t>Transporte de areia média com draga hopper - capacidade da cisterna de 4.000 m³</t>
  </si>
  <si>
    <t>Transporte de areia média com draga hopper - capacidade da cisterna de 5.000 m³</t>
  </si>
  <si>
    <t>Transporte de areia média com draga hopper - capacidade da cisterna de 750 m³</t>
  </si>
  <si>
    <t>Transporte de barras de trilho de 12 m com locomotiva diesel-elétrica em vagão plataforma com capacidade de 82 t - bitola métrica</t>
  </si>
  <si>
    <t>Transporte de barras de trilho de 12 m com locomotiva diesel-elétrica em vagão plataforma com capacidade de 98 t - bitola larga</t>
  </si>
  <si>
    <t>Transporte de blocos artificiais de concreto com 10 a 12 t para a execução de molhe com cavalo mecânico com semirreboque com capacidade de 32 t - rodovia em leito natural</t>
  </si>
  <si>
    <t>unkm</t>
  </si>
  <si>
    <t>Transporte de blocos artificiais de concreto com 10 a 12 t para a execução de molhe com cavalo mecânico com semirreboque com capacidade de 32 t - rodovia em revestimento primário</t>
  </si>
  <si>
    <t>Transporte de blocos artificiais de concreto com 10 a 12 t para a execução de molhe com cavalo mecânico com semirreboque com capacidade de 32 t - rodovia pavimentada</t>
  </si>
  <si>
    <t>Transporte de blocos artificiais de concreto com 8 a 9 t para a execução de molhe com cavalo mecânico com semirreboque com capacidade de 32 t - rodovia em leito natural</t>
  </si>
  <si>
    <t>Transporte de blocos artificiais de concreto com 8 a 9 t para a execução de molhe com cavalo mecânico com semirreboque com capacidade de 32 t - rodovia em revestimento primário</t>
  </si>
  <si>
    <t>Transporte de blocos artificiais de concreto com 8 a 9 t para a execução de molhe com cavalo mecânico com semirreboque com capacidade de 32 t - rodovia pavimentada</t>
  </si>
  <si>
    <t>Transporte de cascalho com draga hopper - capacidade da cisterna de 1.000 m³</t>
  </si>
  <si>
    <t>Transporte de cascalho com draga hopper - capacidade da cisterna de 10.000 m³</t>
  </si>
  <si>
    <t>Transporte de cascalho com draga hopper - capacidade da cisterna de 15.000 m³</t>
  </si>
  <si>
    <t>Transporte de cascalho com draga hopper - capacidade da cisterna de 2.000 m³</t>
  </si>
  <si>
    <t>Transporte de cascalho com draga hopper - capacidade da cisterna de 20.000 m³</t>
  </si>
  <si>
    <t>Transporte de cascalho com draga hopper - capacidade da cisterna de 3.000 m³</t>
  </si>
  <si>
    <t>Transporte de cascalho com draga hopper - capacidade da cisterna de 4.000 m³</t>
  </si>
  <si>
    <t>Transporte de cascalho com draga hopper - capacidade da cisterna de 5.000 m³</t>
  </si>
  <si>
    <t>Transporte de cascalho com draga hopper - capacidade da cisterna de 750 m³</t>
  </si>
  <si>
    <t>Transporte de cascalho fino com draga hopper - capacidade da cisterna de 1.000 m³</t>
  </si>
  <si>
    <t>Transporte de cascalho fino com draga hopper - capacidade da cisterna de 10.000 m³</t>
  </si>
  <si>
    <t>Transporte de cascalho fino com draga hopper - capacidade da cisterna de 15.000 m³</t>
  </si>
  <si>
    <t>Transporte de cascalho fino com draga hopper - capacidade da cisterna de 2.000 m³</t>
  </si>
  <si>
    <t>Transporte de cascalho fino com draga hopper - capacidade da cisterna de 20.000 m³</t>
  </si>
  <si>
    <t>Transporte de cascalho fino com draga hopper - capacidade da cisterna de 3.000 m³</t>
  </si>
  <si>
    <t>Transporte de cascalho fino com draga hopper - capacidade da cisterna de 4.000 m³</t>
  </si>
  <si>
    <t>Transporte de cascalho fino com draga hopper - capacidade da cisterna de 5.000 m³</t>
  </si>
  <si>
    <t>Transporte de cascalho fino com draga hopper - capacidade da cisterna de 750 m³</t>
  </si>
  <si>
    <t>Transporte de cimento ou cal com caminhão distribuidor de 15 m³ - rodovia em leito natural</t>
  </si>
  <si>
    <t>Transporte de cimento ou cal com caminhão distribuidor de 15 m³ - rodovia em revestimento primário</t>
  </si>
  <si>
    <t>Transporte de cimento ou cal com caminhão distribuidor de 15 m³ - rodovia pavimentada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</si>
  <si>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</si>
  <si>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</si>
  <si>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</si>
  <si>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Transporte de concreto com caminhão basculante de 10 m³ - rodovia em leito natural</t>
  </si>
  <si>
    <t>Transporte de concreto com caminhão basculante de 10 m³ - rodovia em revestimento primário</t>
  </si>
  <si>
    <t>Transporte de concreto com caminhão basculante de 10 m³ - rodovia pavimentada</t>
  </si>
  <si>
    <t>Transporte de detritos com caminhão de hidrojateamento de alta pressão e vácuo de 9 m³ - rodovia em leito natural</t>
  </si>
  <si>
    <t>Transporte de detritos com caminhão de hidrojateamento de alta pressão e vácuo de 9 m³ - rodovia em revestimento primário</t>
  </si>
  <si>
    <t>Transporte de detritos com caminhão de hidrojateamento de alta pressão e vácuo de 9 m³ - rodovia pavimentada</t>
  </si>
  <si>
    <t>Transporte de dormentes de concreto monobloco protendido de bitola larga com locomotiva diesel-elétrica em vagão plataforma com capacidade de 98 t - bitola larga</t>
  </si>
  <si>
    <t>Transporte de dormentes de concreto monobloco protendido de bitola métrica com locomotiva diesel-elétrica em vagão plataforma com capacidade de 82 t - bitola métrica</t>
  </si>
  <si>
    <t>Transporte de dormentes de concreto monobloco protendido de bitola mista com locomotiva diesel-elétrica em vagão plataforma com capacidade de 98 t - bitola larga</t>
  </si>
  <si>
    <t>Transporte de dormentes de concreto monobloco protendido para AMV de bitola larga ou mista com locomotiva diesel-elétrica em vagão plataforma com capacidade de 98 t - bitola larga</t>
  </si>
  <si>
    <t>Transporte de dormentes de concreto monobloco protendido para AMV de bitola métrica com locomotiva diesel-elétrica em vagão plataforma com capacidade de 82 t - bitola métrica</t>
  </si>
  <si>
    <t>Transporte de dormentes de madeira de bitola larga com locomotiva diesel-elétrica em vagão plataforma com capacidade de 98 t - bitola larga</t>
  </si>
  <si>
    <t>Transporte de dormentes de madeira de bitola métrica com locomotiva diesel-elétrica em vagão plataforma com capacidade de 82 t - bitola métrica</t>
  </si>
  <si>
    <t>Transporte de dormentes de madeira para AMV de bitola larga ou mista com locomotiva diesel-elétrica em vagão plataforma com capacidade de 98 t - bitola larga</t>
  </si>
  <si>
    <t>Transporte de dormentes de madeira para AMV de bitola métrica com locomotiva diesel-elétrica em vagão plataforma com capacidade de 82 t - bitola métrica</t>
  </si>
  <si>
    <t>Transporte de lastro de brita com locomotiva diesel-elétrica em vagão hopper aberto com capacidade de 45 m³ - bitola métrica</t>
  </si>
  <si>
    <t>Transporte de lastro de brita com locomotiva diesel-elétrica em vagão hopper aberto com capacidade de 63 m³ - bitola larga</t>
  </si>
  <si>
    <t>Transporte de materiais metálicos e acessórios diversos com locomotiva diesel-elétrica em vagão fechado com capacidade de 64 t - bitola métrica</t>
  </si>
  <si>
    <t>Transporte de materiais metálicos e acessórios diversos com locomotiva diesel-elétrica em vagão fechado com capacidade de 99 t - bitola larga</t>
  </si>
  <si>
    <t>Transporte de materiais metálicos para AMV de bitola larga com locomotiva diesel-elétrica em vagão plataforma com capacidade de 98 t - bitola larga</t>
  </si>
  <si>
    <t>Transporte de materiais metálicos para AMV de bitola métrica com locomotiva diesel-elétrica em vagão plataforma com capacidade de 82 t - bitola métrica</t>
  </si>
  <si>
    <t>Transporte de materiais metálicos para AMV de bitola mista com locomotiva diesel-elétrica em vagão plataforma com capacidade de 98 t - bitola larga</t>
  </si>
  <si>
    <t>Transporte de material betuminoso com caminhão tanque distribuidor - rodovia em leito natural</t>
  </si>
  <si>
    <t>Transporte de material betuminoso com caminhão tanque distribuidor - rodovia em revestimento primário</t>
  </si>
  <si>
    <t>Transporte de material betuminoso com caminhão tanque distribuidor - rodovia pavimentada</t>
  </si>
  <si>
    <t>Transporte de material de 1ª categoria com batelão autopropelido com capacidade de 300 m³</t>
  </si>
  <si>
    <t>Transporte de material de 1ª categoria com batelão autopropelido com capacidade de 500 m³</t>
  </si>
  <si>
    <t>Transporte de material de 1ª categoria com batelão rebocado com capacidade de 66 m³</t>
  </si>
  <si>
    <t>Transporte de material de 1ª categoria com batelão rebocado montado na obra com capacidade de 66 m³</t>
  </si>
  <si>
    <t>Transporte de material de 3ª categoria com batelão autopropelido com capacidade de 300 m³</t>
  </si>
  <si>
    <t>Transporte de material de 3ª categoria com batelão rebocado com capacidade de 66 m³</t>
  </si>
  <si>
    <t>Transporte de material de 3ª categoria com batelão rebocado montado na obra com capacidade de 66 m³</t>
  </si>
  <si>
    <t>Transporte de material de 3ª categoria com caminhão basculante de 12 m³ para rocha - rodovia em leito natural</t>
  </si>
  <si>
    <t>Transporte de material de 3ª categoria com caminhão basculante de 12 m³ para rocha - rodovia em revestimento primário</t>
  </si>
  <si>
    <t>Transporte de material de 3ª categoria com caminhão basculante de 12 m³ para rocha - rodovia pavimentada</t>
  </si>
  <si>
    <t>Transporte de material de 3ª categoria com caminhão basculante de 8 m³ para rocha - rodovia em leito natural</t>
  </si>
  <si>
    <t>Transporte de material de 3ª categoria com caminhão basculante de 8 m³ para rocha - rodovia em revestimento primário</t>
  </si>
  <si>
    <t>Transporte de material de 3ª categoria com caminhão basculante de 8 m³ para rocha - rodovia pavimentada</t>
  </si>
  <si>
    <t>Transporte de mistura betuminosa a quente com caminhão com caçamba térmica de 6 m³ - rodovia em leito natural</t>
  </si>
  <si>
    <t>Transporte de mistura betuminosa a quente com caminhão com caçamba térmica de 6 m³ - rodovia em revestimento primário</t>
  </si>
  <si>
    <t>Transporte de mistura betuminosa a quente com caminhão com caçamba térmica de 6 m³ - rodovia pavimentada</t>
  </si>
  <si>
    <t>Transporte de silte com draga hopper - capacidade da cisterna de 1.000 m³</t>
  </si>
  <si>
    <t>Transporte de silte com draga hopper - capacidade da cisterna de 10.000 m³</t>
  </si>
  <si>
    <t>Transporte de silte com draga hopper - capacidade da cisterna de 15.000 m³</t>
  </si>
  <si>
    <t>Transporte de silte com draga hopper - capacidade da cisterna de 2.000 m³</t>
  </si>
  <si>
    <t>Transporte de silte com draga hopper - capacidade da cisterna de 20.000 m³</t>
  </si>
  <si>
    <t>Transporte de silte com draga hopper - capacidade da cisterna de 3.000 m³</t>
  </si>
  <si>
    <t>Transporte de silte com draga hopper - capacidade da cisterna de 4.000 m³</t>
  </si>
  <si>
    <t>Transporte de silte com draga hopper - capacidade da cisterna de 5.000 m³</t>
  </si>
  <si>
    <t>Transporte de silte com draga hopper - capacidade da cisterna de 750 m³</t>
  </si>
  <si>
    <t>Transporte de TLS TR45 de 120 m com locomotiva diesel-elétrica em vagão plataforma com capacidade de 82 t - bitola métrica</t>
  </si>
  <si>
    <t>Transporte de TLS TR45 de 120 m com locomotiva diesel-elétrica em vagão plataforma com capacidade de 98 t - bitola larga</t>
  </si>
  <si>
    <t>Transporte de TLS TR45 de 240 m com locomotiva diesel-elétrica em vagão plataforma com capacidade de 82 t - bitola métrica</t>
  </si>
  <si>
    <t>Transporte de TLS TR45 de 240 m com locomotiva diesel-elétrica em vagão plataforma com capacidade de 98 t - bitola larga</t>
  </si>
  <si>
    <t>Transporte de TLS TR57 de 120 m com locomotiva diesel-elétrica em vagão plataforma com capacidade de 82 t - bitola métrica</t>
  </si>
  <si>
    <t>Transporte de TLS TR57 de 120 m com locomotiva diesel-elétrica em vagão plataforma com capacidade de 98 t - bitola larga</t>
  </si>
  <si>
    <t>Transporte de TLS TR57 de 240 m com locomotiva diesel-elétrica em vagão plataforma com capacidade de 82 t - bitola métrica</t>
  </si>
  <si>
    <t>Transporte de TLS TR57 de 240 m com locomotiva diesel-elétrica em vagão plataforma com capacidade de 98 t - bitola larga</t>
  </si>
  <si>
    <t>Transporte de TLS TR68 de 120 m com locomotiva diesel-elétrica em vagão plataforma com capacidade de 82 t - bitola métrica</t>
  </si>
  <si>
    <t>Transporte de TLS TR68 de 120 m com locomotiva diesel-elétrica em vagão plataforma com capacidade de 98 t - bitola larga</t>
  </si>
  <si>
    <t>Transporte de TLS TR68 de 240 m com locomotiva diesel-elétrica em vagão plataforma com capacidade de 82 t - bitola métrica</t>
  </si>
  <si>
    <t>Transporte de TLS TR68 de 240 m com locomotiva diesel-elétrica em vagão plataforma com capacidade de 98 t - bitola larga</t>
  </si>
  <si>
    <t>Transporte de TLS UIC60 de 120 m com locomotiva diesel-elétrica em vagão plataforma com capacidade de 82 t - bitola métrica</t>
  </si>
  <si>
    <t>Transporte de TLS UIC60 de 120 m com locomotiva diesel-elétrica em vagão plataforma com capacidade de 98 t - bitola larga</t>
  </si>
  <si>
    <t>Transporte de TLS UIC60 de 240 m com locomotiva diesel-elétrica em vagão plataforma com capacidade de 82 t - bitola métrica</t>
  </si>
  <si>
    <t>Transporte de TLS UIC60 de 240 m com locomotiva diesel-elétrica em vagão plataforma com capacidade de 98 t - bitola larga</t>
  </si>
  <si>
    <t>Transporte de veículos de médio porte com guincho de resgate de 20 t - rodovia em leito natural</t>
  </si>
  <si>
    <t>Transporte de veículos de médio porte com guincho de resgate de 20 t - rodovia em revestimento primário</t>
  </si>
  <si>
    <t>Transporte de veículos de médio porte com guincho de resgate de 20 t - rodovia pavimentada</t>
  </si>
  <si>
    <t>Transporte de veículos leves com guincho de resgate de 5 t - rodovia em leito natural</t>
  </si>
  <si>
    <t>Transporte de veículos leves com guincho de resgate de 5 t - rodovia em revestimento primário</t>
  </si>
  <si>
    <t>Transporte de veículos leves com guincho de resgate de 5 t - rodovia pavimentada</t>
  </si>
  <si>
    <t>Transporte de veículos pesados com guincho de resgate de 35 t - rodovia em leito natural</t>
  </si>
  <si>
    <t>Transporte de veículos pesados com guincho de resgate de 35 t - rodovia em revestimento primário</t>
  </si>
  <si>
    <t>Transporte de veículos pesados com guincho de resgate de 35 t - rodovia pavimentada</t>
  </si>
  <si>
    <t>Transporte em cavalo mecânico com dolly de 4 eixos com capacidade de 57 t - rodovia em leito natural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</si>
  <si>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</si>
  <si>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</si>
  <si>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Transporte em cavalo mecânico com dollys de 3 e 4 eixos com capacidade de 77 t - rodovia em leito natural</t>
  </si>
  <si>
    <t>Transporte em cavalo mecânico com dollys de 3 e 4 eixos com capacidade de 77 t - rodovia em revestimento primário</t>
  </si>
  <si>
    <t>Transporte em cavalo mecânico com dollys de 3 e 4 eixos com capacidade de 77 t - rodovia pavimentada</t>
  </si>
  <si>
    <t>Transporte em cavalo mecânico com dollys de 5 e 4 eixos com capacidade de 111 t - rodovia em leito natural</t>
  </si>
  <si>
    <t>Transporte em cavalo mecânico com dollys de 5 e 4 eixos com capacidade de 111 t - rodovia em revestimento primário</t>
  </si>
  <si>
    <t>Transporte em cavalo mecânico com dollys de 5 e 4 eixos com capacidade de 111 t - rodovia pavimentada</t>
  </si>
  <si>
    <t>Transporte em cavalo mecânico com reboques de 5 e 4 eixos com capacidade de 130 t - rodovia em leito natural</t>
  </si>
  <si>
    <t>Transporte em cavalo mecânico com reboques de 5 e 4 eixos com capacidade de 130 t - rodovia em revestimento primário</t>
  </si>
  <si>
    <t>Transporte em cavalo mecânico com reboques de 5 e 4 eixos com capacidade de 130 t - rodovia pavimentada</t>
  </si>
  <si>
    <t>Transporte fluvial de materiais diversos com pontão flutuante - capacidade de 500 t</t>
  </si>
  <si>
    <t>Transporte fluvial do flutuante</t>
  </si>
  <si>
    <t>Armação de fuste de tubulão em aço CA-50 com apoio de guindaste - fornecimento, preparo e colocação</t>
  </si>
  <si>
    <t>Escavação manual de base alargada de tubulão a céu aberto em material de 1ª categoria na profundidade de 10 a 15 m</t>
  </si>
  <si>
    <t>Escavação manual de base alargada de tubulão a céu aberto em material de 1ª categoria na profundidade de até 10 m</t>
  </si>
  <si>
    <t>Escavação manual de base alargada de tubulão a céu aberto em material de 2ª categoria na profundidade até 10 m</t>
  </si>
  <si>
    <t>Escavação manual de base alargada de tubulão a céu aberto em material de 2ª categoria na profundidade de 10 a 15 m</t>
  </si>
  <si>
    <t>Escavação manual de base alargada de tubulão a céu aberto em material de 3ª categoria a frio na profundidade até 10 m</t>
  </si>
  <si>
    <t>Escavação manual de base alargada de tubulão a céu aberto em material de 3ª categoria a frio na profundidade de 10 a 15 m</t>
  </si>
  <si>
    <t>Escavação manual de base alargada de tubulão a céu aberto em material de 3ª categoria na profundidade até 10 m</t>
  </si>
  <si>
    <t>Escavação manual de base alargada de tubulão a céu aberto em material de 3ª categoria na profundidade de 10 a 15 m</t>
  </si>
  <si>
    <t>Escavação manual de fuste de tubulão a céu aberto em material de 1ª categoria na profundidade de 10 a 15 m</t>
  </si>
  <si>
    <t>Escavação manual de fuste de tubulão a céu aberto em material de 1ª categoria na profundidade de até 10 m</t>
  </si>
  <si>
    <t>Escavação manual de fuste de tubulão a céu aberto em material de 2ª categoria na profundidade até 10 m</t>
  </si>
  <si>
    <t>Escavação manual de fuste de tubulão a céu aberto em material de 2ª categoria na profundidade de 10 a 15 m</t>
  </si>
  <si>
    <t>Escavação manual de fuste de tubulão a céu aberto em material de 3ª categoria na profundidade até 10 m</t>
  </si>
  <si>
    <t>Escavação manual de fuste de tubulão a céu aberto em material de 3ª categoria na profundidade de 10 a 15 m</t>
  </si>
  <si>
    <t>Escavação mecânica de fuste de tubulão com caçamba para rocha em material de 2ª categoria</t>
  </si>
  <si>
    <t>Escavação mecânica de fuste de tubulão com caçamba para rocha em material de 3ª categoria</t>
  </si>
  <si>
    <t>Escavação mecânica de fuste de tubulão com caçamba para solos em material de 1ª categoria</t>
  </si>
  <si>
    <t>Escavação mecânica de fuste de tubulão com Hammer Grab em material de 1ª categoria</t>
  </si>
  <si>
    <t>Escavação mecânica de fuste de tubulão com trado para rocha em material de 2ª categoria</t>
  </si>
  <si>
    <t>Escavação mecânica de fuste de tubulão com trado para rocha em material de 3ª categoria</t>
  </si>
  <si>
    <t>Escavação mecânica de fuste de tubulão com trado para solos em material de 1ª categoria</t>
  </si>
  <si>
    <t>Armação de tela de aço eletrossoldada em túneis com auxílio de plataforma pantográfica - confecção e instalação</t>
  </si>
  <si>
    <t>Cambotas metálicas treliçadas - confecção e instalação</t>
  </si>
  <si>
    <t>Coluna de jet grouting horizontal CCPH em solo - D = 40 cm - perfuração e injeção</t>
  </si>
  <si>
    <t>Coluna de jet grouting horizontal CCPH em solo - D = 50 cm - perfuração e injeção</t>
  </si>
  <si>
    <t>Coluna de jet grouting horizontal CCPH em solo - D = 60 cm - perfuração e injeção</t>
  </si>
  <si>
    <t>Coluna de jet grouting vertical em solo - D = 100 cm - perfuração e injeção</t>
  </si>
  <si>
    <t>Coluna de jet grouting vertical em solo - D = 110 cm - perfuração e injeção</t>
  </si>
  <si>
    <t>Coluna de jet grouting vertical em solo - D = 120 cm - perfuração e injeção</t>
  </si>
  <si>
    <t>Coluna de jet grouting vertical em solo - D = 80 cm - perfuração e injeção</t>
  </si>
  <si>
    <t>Coluna de jet grouting vertical em solo - D = 90 cm - perfuração e injeção</t>
  </si>
  <si>
    <t>Desmonte a frio e carga de rocha em túnel com cunha hidráulica - DMT de 0 a 200 m</t>
  </si>
  <si>
    <t>Drenagem de túnel com manta drenante de malha de polietileno e geotêxtil em face revestida com argamassa polimérica com espessura de 25 mm</t>
  </si>
  <si>
    <t>Dreno filtrante em tubos de PVC D = 40 mm aplicado em paredes e tetos de túnel - fornecimento e instalação</t>
  </si>
  <si>
    <t>Dreno não filtrante em tubos de PVC D = 40 mm aplicado em paredes e tetos de túnel - fornecimento e instalação</t>
  </si>
  <si>
    <t>Enfilagem tubular sistema autoperfurante - D = 76 mm</t>
  </si>
  <si>
    <t>Enfilagem tubular sistema convencional schedule 40 - D = 65 mm</t>
  </si>
  <si>
    <t>Escavação subterrânea e carregamento do material da calota em túnel classe I - DMT de 0 a 200 m - seção acima de 90 m²</t>
  </si>
  <si>
    <t>Escavação subterrânea e carregamento do material da calota em túnel classe I - DMT de 0 a 200 m - seção de 20 a 40 m²</t>
  </si>
  <si>
    <t>Escavação subterrânea e carregamento do material da calota em túnel classe I - DMT de 0 a 200 m - seção de 40 a 60 m²</t>
  </si>
  <si>
    <t>Escavação subterrânea e carregamento do material da calota em túnel classe I - DMT de 0 a 200 m - seção de 60 a 90 m²</t>
  </si>
  <si>
    <t>Escavação subterrânea e carregamento do material da calota em túnel classe II - DMT de 0 a 200 m - seção acima de 90 m²</t>
  </si>
  <si>
    <t>Escavação subterrânea e carregamento do material da calota em túnel classe II - DMT de 0 a 200 m - seção de 20 a 40 m²</t>
  </si>
  <si>
    <t>Escavação subterrânea e carregamento do material da calota em túnel classe II - DMT de 0 a 200 m - seção de 40 a 60 m²</t>
  </si>
  <si>
    <t>Escavação subterrânea e carregamento do material da calota em túnel classe II - DMT de 0 a 200 m - seção de 60 a 90 m²</t>
  </si>
  <si>
    <t>Escavação subterrânea e carregamento do material da calota em túnel classe III - DMT de 0 a 200 m - seção acima de 90 m²</t>
  </si>
  <si>
    <t>Escavação subterrânea e carregamento do material da calota em túnel classe III - DMT de 0 a 200 m - seção de 20 a 40 m²</t>
  </si>
  <si>
    <t>Escavação subterrânea e carregamento do material da calota em túnel classe III - DMT de 0 a 200 m - seção de 40 a 60 m²</t>
  </si>
  <si>
    <t>Escavação subterrânea e carregamento do material da calota em túnel classe III - DMT de 0 a 200 m - seção de 60 a 90 m²</t>
  </si>
  <si>
    <t>Escavação subterrânea e carregamento do material da calota em túnel classe IV - DMT de 0 a 200 m - seção acima de 90 m²</t>
  </si>
  <si>
    <t>Escavação subterrânea e carregamento do material da calota em túnel classe IV - DMT de 0 a 200 m - seção de 20 a 40 m²</t>
  </si>
  <si>
    <t>Escavação subterrânea e carregamento do material da calota em túnel classe IV - DMT de 0 a 200 m - seção de 40 a 60 m²</t>
  </si>
  <si>
    <t>Escavação subterrânea e carregamento do material da calota em túnel classe IV - DMT de 0 a 200 m - seção de 60 a 90 m²</t>
  </si>
  <si>
    <t>Escavação subterrânea e carregamento do material do rebaixo em túnel classe I a IV - DMT de 0 a 200 m</t>
  </si>
  <si>
    <t>Escavação subterrânea e carregamento em túnel classe V - DMT de 0 a 200 m - seção acima de 90 m²</t>
  </si>
  <si>
    <t>Escavação subterrânea e carregamento em túnel classe V - DMT de 0 a 200 m - seção de 20 a 40 m²</t>
  </si>
  <si>
    <t>Escavação subterrânea e carregamento em túnel classe V - DMT de 0 a 200 m - seção de 40 a 60 m²</t>
  </si>
  <si>
    <t>Escavação subterrânea e carregamento em túnel classe V - DMT de 0 a 200 m - seção de 60 a 90 m²</t>
  </si>
  <si>
    <t>Escavação subterrânea e carregamento em túnel classe VI - DMT de 0 a 200 m - seção acima de 90 m²</t>
  </si>
  <si>
    <t>Escavação subterrânea e carregamento em túnel classe VI - DMT de 0 a 200 m - seção de 20 a 40 m²</t>
  </si>
  <si>
    <t>Escavação subterrânea e carregamento em túnel classe VI - DMT de 0 a 200 m - seção de 40 a 60 m²</t>
  </si>
  <si>
    <t>Escavação subterrânea e carregamento em túnel classe VI - DMT de 0 a 200 m - seção de 60 a 90 m²</t>
  </si>
  <si>
    <t>Pré-fissuramento em túnel</t>
  </si>
  <si>
    <t>Pregagem da frente com vergalhão de fibra de vidro D = 25 mm com perfuração em D = 75 mm e injeção de calda de cimento</t>
  </si>
  <si>
    <t>Pregagem da frente em tubo de PVC D = 50 mm com perfuração em D = 100 mm e injeção de argamassa de cimento e areia 1:1</t>
  </si>
  <si>
    <t>Prego guia para controle de espessura de concreto projetado D = 16 mm em túnel - fornecimento e instalação</t>
  </si>
  <si>
    <t>Usinagem de agregados para microrrevestimento a frio - faixa II - brita comercial</t>
  </si>
  <si>
    <t>Usinagem de agregados para microrrevestimento a frio - faixa II - brita produzida</t>
  </si>
  <si>
    <t>Usinagem de agregados para microrrevestimento a frio - faixa III - brita comercial</t>
  </si>
  <si>
    <t>Usinagem de agregados para microrrevestimento a frio - faixa III - brita produzida</t>
  </si>
  <si>
    <t>Usinagem de areia-asfalto a quente - faixa A - areia comercial</t>
  </si>
  <si>
    <t>Usinagem de areia-asfalto a quente - faixa A - areia extraída</t>
  </si>
  <si>
    <t>Usinagem de areia-asfalto a quente - faixa B - areia comercial</t>
  </si>
  <si>
    <t>Usinagem de areia-asfalto a quente - faixa B - areia extraída</t>
  </si>
  <si>
    <t>Usinagem de areia-asfalto a quente com asfalto polímero - faixa A - areia comercial</t>
  </si>
  <si>
    <t>Usinagem de areia-asfalto a quente com asfalto polímero - faixa A - areia extraída</t>
  </si>
  <si>
    <t>Usinagem de areia-asfalto a quente com asfalto polímero - faixa B - areia comercial</t>
  </si>
  <si>
    <t>Usinagem de areia-asfalto a quente com asfalto polímero - faixa B - areia extraída</t>
  </si>
  <si>
    <t>Usinagem de areia-asfalto a quente com asfalto polímero - faixa C - areia comercial</t>
  </si>
  <si>
    <t>Usinagem de areia-asfalto a quente com asfalto polímero - faixa C - areia extraída</t>
  </si>
  <si>
    <t>Usinagem de brita graduada com brita comercial em usina de 300 t/h</t>
  </si>
  <si>
    <t>Usinagem de brita graduada com brita produzida em usina de 300 t/h</t>
  </si>
  <si>
    <t>Usinagem de brita graduada tratada com cimento e brita comercial em usina de 300 t/h</t>
  </si>
  <si>
    <t>Usinagem de brita graduada tratada com cimento e brita produzida em usina de 300 t/h</t>
  </si>
  <si>
    <t>Usinagem de concreto asfáltico - faixa A-25 - areia e brita comerciais</t>
  </si>
  <si>
    <t>Usinagem de concreto asfáltico - faixa A-25 - areia extraída e brita produzida</t>
  </si>
  <si>
    <t>Usinagem de concreto asfáltico - faixa B-19 - areia e brita comerciais</t>
  </si>
  <si>
    <t>Usinagem de concreto asfáltico - faixa B-19 - areia extraída e brita produzida</t>
  </si>
  <si>
    <t>Usinagem de concreto asfáltico - faixa C-12,5 - areia e brita comerciais</t>
  </si>
  <si>
    <t>Usinagem de concreto asfáltico - faixa C-12,5 - areia extraída e brita produzida</t>
  </si>
  <si>
    <t>Usinagem de concreto asfáltico - faixa D-9,5 - areia e brita comerciais</t>
  </si>
  <si>
    <t>Usinagem de concreto asfáltico - faixa D-9,5 - areia extraída e brita produzida</t>
  </si>
  <si>
    <t>Usinagem de concreto asfáltico com asfalto polímero - faixa A - areia e brita comerciais</t>
  </si>
  <si>
    <t>Usinagem de concreto asfáltico com asfalto polímero - faixa A - areia extraída e brita produzida</t>
  </si>
  <si>
    <t>Usinagem de concreto asfáltico com asfalto polímero - faixa B - areia e brita comerciais</t>
  </si>
  <si>
    <t>Usinagem de concreto asfáltico com asfalto polímero - faixa B - areia extraída e brita produzida</t>
  </si>
  <si>
    <t>Usinagem de concreto asfáltico com asfalto polímero - faixa C - areia e brita comerciais</t>
  </si>
  <si>
    <t>Usinagem de concreto asfáltico com asfalto polímero - faixa C - areia extraída e brita produzida</t>
  </si>
  <si>
    <t>Usinagem de concreto asfáltico com borracha (Gap Graded) - brita comercial</t>
  </si>
  <si>
    <t>Usinagem de concreto asfáltico com borracha (Gap Graded) - brita produzida</t>
  </si>
  <si>
    <t>Usinagem de concreto asfáltico com borracha - faixa A - brita comercial</t>
  </si>
  <si>
    <t>Usinagem de concreto asfáltico com borracha - faixa A - brita produzida</t>
  </si>
  <si>
    <t>Usinagem de concreto asfáltico com borracha - faixa B - brita comercial</t>
  </si>
  <si>
    <t>Usinagem de concreto asfáltico com borracha - faixa B - brita produzida</t>
  </si>
  <si>
    <t>Usinagem de concreto asfáltico com borracha - faixa C - brita comercial</t>
  </si>
  <si>
    <t>Usinagem de concreto asfáltico com borracha - faixa C - brita produzida</t>
  </si>
  <si>
    <t>Usinagem de concreto asfáltico reciclado a frio com espuma de asfalto, agregado comercial e cimento</t>
  </si>
  <si>
    <t>Usinagem de concreto asfáltico reciclado a frio com espuma de asfalto, agregado produzido e cimento</t>
  </si>
  <si>
    <t>Usinagem de concreto asfáltico reciclado em usina fixa com adição de material fresado e brita comercial</t>
  </si>
  <si>
    <t>Usinagem de concreto asfáltico reciclado em usina fixa com adição de material fresado e brita produzida</t>
  </si>
  <si>
    <t>Usinagem de micro pré-misturado a quente com asfalto polímero - brita comercial</t>
  </si>
  <si>
    <t>Usinagem de micro pré-misturado a quente com asfalto polímero - brita produzida</t>
  </si>
  <si>
    <t>Usinagem de pré-misturado a frio - faixa A - areia e brita comerciais</t>
  </si>
  <si>
    <t>Usinagem de pré-misturado a frio - faixa A - areia extraída e brita produzida</t>
  </si>
  <si>
    <t>Usinagem de pré-misturado a frio - faixa B - areia e brita comerciais</t>
  </si>
  <si>
    <t>Usinagem de pré-misturado a frio - faixa B - areia extraída e brita produzida</t>
  </si>
  <si>
    <t>Usinagem de pré-misturado a frio - faixa C - areia e brita comerciais</t>
  </si>
  <si>
    <t>Usinagem de pré-misturado a frio - faixa C - areia extraída e brita produzida</t>
  </si>
  <si>
    <t>Usinagem de pré-misturado a frio - faixa D - areia e brita comerciais</t>
  </si>
  <si>
    <t>Usinagem de pré-misturado a frio - faixa D - areia extraída e brita produzida</t>
  </si>
  <si>
    <t>Usinagem de pré-misturado a frio com asfalto polímero - faixa A - areia e brita comerciais</t>
  </si>
  <si>
    <t>Usinagem de pré-misturado a frio com asfalto polímero - faixa A - areia extraída e brita produzida</t>
  </si>
  <si>
    <t>Usinagem de pré-misturado a frio com asfalto polímero - faixa B - areia e brita comerciais</t>
  </si>
  <si>
    <t>Usinagem de pré-misturado a frio com asfalto polímero - faixa B - areia extraída e brita produzida</t>
  </si>
  <si>
    <t>Usinagem de pré-misturado a frio com asfalto polímero - faixa C - areia e brita comerciais</t>
  </si>
  <si>
    <t>Usinagem de pré-misturado a frio com asfalto polímero - faixa C - areia extraída e brita produzida</t>
  </si>
  <si>
    <t>Usinagem de pré-misturado a frio com asfalto polímero - faixa D - areia e brita comerciais</t>
  </si>
  <si>
    <t>Usinagem de pré-misturado a frio com asfalto polímero - faixa D - areia extraída e brita produzida</t>
  </si>
  <si>
    <t>Usinagem de pré-misturado a quente com asfalto polímero - faixa I - camada porosa de atrito - areia e brita comerciais</t>
  </si>
  <si>
    <t>Usinagem de pré-misturado a quente com asfalto polímero - faixa I - camada porosa de atrito - areia extraída e brita produzida</t>
  </si>
  <si>
    <t>Usinagem de pré-misturado a quente com asfalto polímero - faixa II - camada porosa de atrito - areia e brita comerciais</t>
  </si>
  <si>
    <t>Usinagem de pré-misturado a quente com asfalto polímero - faixa II - camada porosa de atrito - areia extraída e brita produzida</t>
  </si>
  <si>
    <t>Usinagem de pré-misturado a quente com asfalto polímero - faixa III - camada porosa de atrito - areia e brita comerciais</t>
  </si>
  <si>
    <t>Usinagem de pré-misturado a quente com asfalto polímero - faixa III - camada porosa de atrito - areia extraída e brita produzida</t>
  </si>
  <si>
    <t>Usinagem de pré-misturado a quente com asfalto polímero - faixa IV - camada porosa de atrito - areia e brita comerciais</t>
  </si>
  <si>
    <t>Usinagem de pré-misturado a quente com asfalto polímero - faixa IV - camada porosa de atrito - areia extraída e brita produzida</t>
  </si>
  <si>
    <t>Usinagem de pré-misturado a quente com asfalto polímero - faixa V - camada porosa de atrito - areia e brita comerciais</t>
  </si>
  <si>
    <t>Usinagem de pré-misturado a quente com asfalto polímero - faixa V - camada porosa de atrito - areia extraída e brita produzida</t>
  </si>
  <si>
    <t>Usinagem de solo areia (70% - 30%) - material de jazida e areia comercial</t>
  </si>
  <si>
    <t>Usinagem de solo areia (70% - 30%) - material de jazida e areia extraída</t>
  </si>
  <si>
    <t>Usinagem de solo brita (70% - 30%) com 3% cimento - material de jazida e brita comercial</t>
  </si>
  <si>
    <t>Usinagem de solo brita (70% - 30%) com 3% cimento - material de jazida e brita produzida</t>
  </si>
  <si>
    <t>Usinagem de solo brita (70% - 30%) com material de jazida e brita comercial em usina de 300 t/h</t>
  </si>
  <si>
    <t>Usinagem de solo brita (70% - 30%) com material de jazida e brita produzida em usina de 300 t/h</t>
  </si>
  <si>
    <t>Usinagem de solo cimento com 7% de cimento com material de jazida em usina de 300 t/h</t>
  </si>
  <si>
    <t>Usinagem de solo escória de aciaria (50% - 50%) com material de jazida em usina de 300 t/h</t>
  </si>
  <si>
    <t>Usinagem de solo melhorado com 3% de cimento com material de jazida em usina de 300 t/h</t>
  </si>
  <si>
    <t>Usinagem para pavimento de concreto com fôrmas deslizantes - areia e brita comerciais</t>
  </si>
  <si>
    <t>Usinagem para pavimento de concreto com fôrmas deslizantes - areia extraída e brita produzida</t>
  </si>
  <si>
    <t>Usinagem para pavimento de concreto compactado com rolo - brita comercial</t>
  </si>
  <si>
    <t>Usinagem para pavimento de concreto compactado com rolo - brita produzida</t>
  </si>
  <si>
    <t>Usinagem para sub-base de concreto compactado com rolo - brita comercial</t>
  </si>
  <si>
    <t>Usinagem para sub-base de concreto compactado com rolo - brita produzida</t>
  </si>
  <si>
    <t>Confecção de BSCC - seção canal de 1,5 x 1,5 m - areia e brita comerciais</t>
  </si>
  <si>
    <t>Confecção de BSCC - seção canal de 1,5 x 1,5 m - areia extraída e brita produzida</t>
  </si>
  <si>
    <t>Confecção de BSCC - seção canal de 2,0 x 1,5 m - areia e brita comerciais</t>
  </si>
  <si>
    <t>Confecção de BSCC - seção canal de 2,0 x 1,5 m - areia extraída e brita produzida</t>
  </si>
  <si>
    <t>Confecção de BSCC - seção canal de 2,0 x 2,0 m - tipo I - areia e brita comerciais</t>
  </si>
  <si>
    <t>Confecção de BSCC - seção canal de 2,0 x 2,0 m - tipo I - areia extraída e brita produzida</t>
  </si>
  <si>
    <t>Confecção de BSCC - seção canal de 2,0 x 2,0 m - tipo II - areia e brita comerciais</t>
  </si>
  <si>
    <t>Confecção de BSCC - seção canal de 2,0 x 2,0 m - tipo II - areia extraída e brita produzida</t>
  </si>
  <si>
    <t>Confecção de BSCC - seção canal de 2,5 x 1,5 m - areia e brita comerciais</t>
  </si>
  <si>
    <t>Confecção de BSCC - seção canal de 2,5 x 1,5 m - areia extraída e brita produzida</t>
  </si>
  <si>
    <t>Confecção de BSCC - seção canal de 2,5 x 2,0 m - tipo I - areia e brita comerciais</t>
  </si>
  <si>
    <t>Confecção de BSCC - seção canal de 2,5 x 2,0 m - tipo I - areia extraída e brita produzida</t>
  </si>
  <si>
    <t>Confecção de BSCC - seção canal de 2,5 x 2,0 m - tipo II - areia e brita comerciais</t>
  </si>
  <si>
    <t>Confecção de BSCC - seção canal de 2,5 x 2,0 m - tipo II - areia extraída e brita produzida</t>
  </si>
  <si>
    <t>Confecção de BSCC - seção canal de 3,0 x 1,5 m - areia e brita comerciais</t>
  </si>
  <si>
    <t>Confecção de BSCC - seção canal de 3,0 x 1,5 m - areia extraída e brita produzida</t>
  </si>
  <si>
    <t>Confecção de BSCC - seção canal de 3,0 x 2,0 m - tipo I - areia e brita comerciais</t>
  </si>
  <si>
    <t>Confecção de BSCC - seção canal de 3,0 x 2,0 m - tipo I - areia extraída e brita produzida</t>
  </si>
  <si>
    <t>Confecção de BSCC - seção canal de 3,0 x 2,0 m - tipo II - areia e brita comerciais</t>
  </si>
  <si>
    <t>Confecção de BSCC - seção canal de 3,0 x 2,0 m - tipo II - areia extraída e brita produzida</t>
  </si>
  <si>
    <t>Confecção de BSCC - seção fechada de 1,5 x 1,5 m - altura do aterro de 0,25 a 1,00 m - areia e brita comerciais</t>
  </si>
  <si>
    <t>Confecção de BSCC - seção fechada de 1,5 x 1,5 m - altura do aterro de 0,25 a 1,00 m - areia extraída e brita produzida</t>
  </si>
  <si>
    <t>Confecção de BSCC - seção fechada de 1,5 x 1,5 m - altura do aterro de 1,00 a 2,50 m - areia e brita comerciais</t>
  </si>
  <si>
    <t>Confecção de BSCC - seção fechada de 1,5 x 1,5 m - altura do aterro de 1,00 a 2,50 m - areia extraída e brita produzida</t>
  </si>
  <si>
    <t>Confecção de BSCC - seção fechada de 1,5 x 1,5 m - altura do aterro de 10,00 a 12,50 m - areia e brita comerciais</t>
  </si>
  <si>
    <t>Confecção de BSCC - seção fechada de 1,5 x 1,5 m - altura do aterro de 10,00 a 12,50 m - areia extraída e brita produzida</t>
  </si>
  <si>
    <t>Confecção de BSCC - seção fechada de 1,5 x 1,5 m - altura do aterro de 12,50 a 15,00 m - areia e brita comerciais</t>
  </si>
  <si>
    <t>Confecção de BSCC - seção fechada de 1,5 x 1,5 m - altura do aterro de 12,50 a 15,00 m - areia extraída e brita produzida</t>
  </si>
  <si>
    <t>Confecção de BSCC - seção fechada de 1,5 x 1,5 m - altura do aterro de 2,50 a 5,00 m - areia e brita comerciais</t>
  </si>
  <si>
    <t>Confecção de BSCC - seção fechada de 1,5 x 1,5 m - altura do aterro de 2,50 a 5,00 m - areia extraída e brita produzida</t>
  </si>
  <si>
    <t>Confecção de BSCC - seção fechada de 1,5 x 1,5 m - altura do aterro de 5,00 a 7,50 m - areia e brita comerciais</t>
  </si>
  <si>
    <t>Confecção de BSCC - seção fechada de 1,5 x 1,5 m - altura do aterro de 5,00 a 7,50 m - areia extraída e brita produzida</t>
  </si>
  <si>
    <t>Confecção de BSCC - seção fechada de 1,5 x 1,5 m - altura do aterro de 7,50 a 10,00 m - areia e brita comerciais</t>
  </si>
  <si>
    <t>Confecção de BSCC - seção fechada de 1,5 x 1,5 m - altura do aterro de 7,50 a 10,00 m - areia extraída e brita produzida</t>
  </si>
  <si>
    <t>Confecção de BSCC - seção fechada de 2,0 x 2,0 m - altura do aterro de 0,25 a 1,00 m - areia e brita comerciais</t>
  </si>
  <si>
    <t>Confecção de BSCC - seção fechada de 2,0 x 2,0 m - altura do aterro de 0,25 a 1,00 m - areia extraída e brita produzida</t>
  </si>
  <si>
    <t>Confecção de BSCC - seção fechada de 2,0 x 2,0 m - altura do aterro de 1,00 a 2,50 m - areia e brita comerciais</t>
  </si>
  <si>
    <t>Confecção de BSCC - seção fechada de 2,0 x 2,0 m - altura do aterro de 1,00 a 2,50 m - areia extraída e brita produzida</t>
  </si>
  <si>
    <t>Confecção de BSCC - seção fechada de 2,0 x 2,0 m - altura do aterro de 10,00 a 12,50 m - areia e brita comerciais</t>
  </si>
  <si>
    <t>Confecção de BSCC - seção fechada de 2,0 x 2,0 m - altura do aterro de 10,00 a 12,50 m - areia extraída e brita produzida</t>
  </si>
  <si>
    <t>Confecção de BSCC - seção fechada de 2,0 x 2,0 m - altura do aterro de 12,50 a 15,00 m - areia e brita comerciais</t>
  </si>
  <si>
    <t>Confecção de BSCC - seção fechada de 2,0 x 2,0 m - altura do aterro de 12,50 a 15,00 m - areia extraída e brita produzida</t>
  </si>
  <si>
    <t>Confecção de BSCC - seção fechada de 2,0 x 2,0 m - altura do aterro de 2,50 a 5,00 m - areia e brita comerciais</t>
  </si>
  <si>
    <t>Confecção de BSCC - seção fechada de 2,0 x 2,0 m - altura do aterro de 2,50 a 5,00 m - areia extraída e brita produzida</t>
  </si>
  <si>
    <t>Confecção de BSCC - seção fechada de 2,0 x 2,0 m - altura do aterro de 5,00 a 7,50 m - areia e brita comerciais</t>
  </si>
  <si>
    <t>Confecção de BSCC - seção fechada de 2,0 x 2,0 m - altura do aterro de 5,00 a 7,50 m - areia extraída e brita produzida</t>
  </si>
  <si>
    <t>Confecção de BSCC - seção fechada de 2,0 x 2,0 m - altura do aterro de 7,50 a 10,00 m - areia e brita comerciais</t>
  </si>
  <si>
    <t>Confecção de BSCC - seção fechada de 2,0 x 2,0 m - altura do aterro de 7,50 a 10,00 m - areia extraída e brita produzida</t>
  </si>
  <si>
    <t>Confecção de BSCC - seção fechada de 2,5 x 2,5 m - altura do aterro de 0,25 a 1,00 m - areia e brita comerciais</t>
  </si>
  <si>
    <t>Confecção de BSCC - seção fechada de 2,5 x 2,5 m - altura do aterro de 0,25 a 1,00 m - areia extraída e brita produzida</t>
  </si>
  <si>
    <t>Confecção de BSCC - seção fechada de 2,5 x 2,5 m - altura do aterro de 1,00 a 2,50 m - areia e brita comerciais</t>
  </si>
  <si>
    <t>Confecção de BSCC - seção fechada de 2,5 x 2,5 m - altura do aterro de 1,00 a 2,50 m - areia extraída e brita produzida</t>
  </si>
  <si>
    <t>Confecção de BSCC - seção fechada de 2,5 x 2,5 m - altura do aterro de 10,00 a 12,50 m - areia e brita comerciais</t>
  </si>
  <si>
    <t>Confecção de BSCC - seção fechada de 2,5 x 2,5 m - altura do aterro de 10,00 a 12,50 m - areia extraída e brita produzida</t>
  </si>
  <si>
    <t>Confecção de BSCC - seção fechada de 2,5 x 2,5 m - altura do aterro de 12,50 a 15,00 m - areia e brita comerciais</t>
  </si>
  <si>
    <t>Confecção de BSCC - seção fechada de 2,5 x 2,5 m - altura do aterro de 12,50 a 15,00 m - areia extraída e brita produzida</t>
  </si>
  <si>
    <t>Confecção de BSCC - seção fechada de 2,5 x 2,5 m - altura do aterro de 2,50 a 5,00 m - areia e brita comerciais</t>
  </si>
  <si>
    <t>Confecção de BSCC - seção fechada de 2,5 x 2,5 m - altura do aterro de 2,50 a 5,00 m - areia extraída e brita produzida</t>
  </si>
  <si>
    <t>Confecção de BSCC - seção fechada de 2,5 x 2,5 m - altura do aterro de 5,00 a 7,50 m - areia e brita comerciais</t>
  </si>
  <si>
    <t>Confecção de BSCC - seção fechada de 2,5 x 2,5 m - altura do aterro de 5,00 a 7,50 m - areia extraída e brita produzida</t>
  </si>
  <si>
    <t>Confecção de BSCC - seção fechada de 2,5 x 2,5 m - altura do aterro de 7,50 a 10,00 m - areia e brita comerciais</t>
  </si>
  <si>
    <t>Confecção de BSCC - seção fechada de 2,5 x 2,5 m - altura do aterro de 7,50 a 10,00 m - areia extraída e brita produzida</t>
  </si>
  <si>
    <t>Confecção de BSCC - seção fechada de 3,0 x 3,0 m - altura do aterro de 0,25 a 1,00 m - areia e brita comerciais</t>
  </si>
  <si>
    <t>Confecção de BSCC - seção fechada de 3,0 x 3,0 m - altura do aterro de 0,25 a 1,00 m - areia extraída e brita produzida</t>
  </si>
  <si>
    <t>Confecção de BSCC - seção fechada de 3,0 x 3,0 m - altura do aterro de 1,00 a 2,50 m - areia e brita comerciais</t>
  </si>
  <si>
    <t>Confecção de BSCC - seção fechada de 3,0 x 3,0 m - altura do aterro de 1,00 a 2,50 m - areia extraída e brita produzida</t>
  </si>
  <si>
    <t>Confecção de BSCC - seção fechada de 3,0 x 3,0 m - altura do aterro de 10,00 a 12,50 m - areia e brita comerciais</t>
  </si>
  <si>
    <t>Confecção de BSCC - seção fechada de 3,0 x 3,0 m - altura do aterro de 10,00 a 12,50 m - areia extraída e brita produzida</t>
  </si>
  <si>
    <t>Confecção de BSCC - seção fechada de 3,0 x 3,0 m - altura do aterro de 12,50 a 15,00 m - areia e brita comerciais</t>
  </si>
  <si>
    <t>Confecção de BSCC - seção fechada de 3,0 x 3,0 m - altura do aterro de 12,50 a 15,00 m - areia extraída e brita produzida</t>
  </si>
  <si>
    <t>Confecção de BSCC - seção fechada de 3,0 x 3,0 m - altura do aterro de 2,50 a 5,00 m - areia e brita comerciais</t>
  </si>
  <si>
    <t>Confecção de BSCC - seção fechada de 3,0 x 3,0 m - altura do aterro de 2,50 a 5,00 m - areia extraída e brita produzida</t>
  </si>
  <si>
    <t>Confecção de BSCC - seção fechada de 3,0 x 3,0 m - altura do aterro de 5,00 a 7,50 m - areia e brita comerciais</t>
  </si>
  <si>
    <t>Confecção de BSCC - seção fechada de 3,0 x 3,0 m - altura do aterro de 5,00 a 7,50 m - areia extraída e brita produzida</t>
  </si>
  <si>
    <t>Confecção de BSCC - seção fechada de 3,0 x 3,0 m - altura do aterro de 7,50 a 10,00 m - areia e brita comerciais</t>
  </si>
  <si>
    <t>Confecção de BSCC - seção fechada de 3,0 x 3,0 m - altura do aterro de 7,50 a 10,00 m - areia extraída e brita produzida</t>
  </si>
  <si>
    <t>Corpo de BSCC - seção canal de 1,5 x 1,5 m - pré-moldado - areia e brita comerciais</t>
  </si>
  <si>
    <t>Corpo de BSCC - seção canal de 1,5 x 1,5 m - pré-moldado - areia extraída e brita produzida</t>
  </si>
  <si>
    <t>Corpo de BSCC - seção canal de 2,0 x 1,5 m - pré-moldado - areia e brita comerciais</t>
  </si>
  <si>
    <t>Corpo de BSCC - seção canal de 2,0 x 1,5 m - pré-moldado - areia extraída e brita produzida</t>
  </si>
  <si>
    <t>Corpo de BSCC - seção canal de 2,0 x 2,0 m - pré-moldado - tipo I - areia e brita comerciais</t>
  </si>
  <si>
    <t>Corpo de BSCC - seção canal de 2,0 x 2,0 m - pré-moldado - tipo I - areia extraída e brita produzida</t>
  </si>
  <si>
    <t>Corpo de BSCC - seção canal de 2,0 x 2,0 m - pré-moldado - tipo II - areia e brita comerciais</t>
  </si>
  <si>
    <t>Corpo de BSCC - seção canal de 2,0 x 2,0 m - pré-moldado - tipo II - areia extraída e brita produzida</t>
  </si>
  <si>
    <t>Corpo de BSCC - seção canal de 2,5 x 1,5 m - pré-moldado - areia e brita comerciais</t>
  </si>
  <si>
    <t>Corpo de BSCC - seção canal de 2,5 x 1,5 m - pré-moldado - areia extraída e brita produzida</t>
  </si>
  <si>
    <t>Corpo de BSCC - seção canal de 2,5 x 2,0 m - pré-moldado - tipo I - areia e brita comerciais</t>
  </si>
  <si>
    <t>Corpo de BSCC - seção canal de 2,5 x 2,0 m - pré-moldado - tipo I - areia extraída e brita produzida</t>
  </si>
  <si>
    <t>Corpo de BSCC - seção canal de 2,5 x 2,0 m - pré-moldado - tipo II - areia e brita comerciais</t>
  </si>
  <si>
    <t>Corpo de BSCC - seção canal de 2,5 x 2,0 m - pré-moldado - tipo II - areia extraída e brita produzida</t>
  </si>
  <si>
    <t>Corpo de BSCC - seção canal de 3,0 x 1,5 m - pré-moldado - areia e brita comerciais</t>
  </si>
  <si>
    <t>Corpo de BSCC - seção canal de 3,0 x 1,5 m - pré-moldado - areia extraída e brita produzida</t>
  </si>
  <si>
    <t>Corpo de BSCC - seção canal de 3,0 x 2,0 m - pré-moldado - tipo I - areia e brita comerciais</t>
  </si>
  <si>
    <t>Corpo de BSCC - seção canal de 3,0 x 2,0 m - pré-moldado - tipo I - areia extraída e brita produzida</t>
  </si>
  <si>
    <t>Corpo de BSCC - seção canal de 3,0 x 2,0 m - pré-moldado - tipo II - areia e brita comerciais</t>
  </si>
  <si>
    <t>Corpo de BSCC - seção canal de 3,0 x 2,0 m - pré-moldado - tipo II - areia extraída e brita produzida</t>
  </si>
  <si>
    <t>Corpo de BSCC - seção fechada de 1,5 x 1,5 m - pré-moldado - altura do aterro de 0,25 a 1,00 m - areia e brita comerciais</t>
  </si>
  <si>
    <t>Corpo de BSCC - seção fechada de 1,5 x 1,5 m - pré-moldado - altura do aterro de 0,25 a 1,00 m - areia extraída e brita produzida</t>
  </si>
  <si>
    <t>Corpo de BSCC - seção fechada de 1,5 x 1,5 m - pré-moldado - altura do aterro de 1,00 a 2,50 m - areia e brita comerciais</t>
  </si>
  <si>
    <t>Corpo de BSCC - seção fechada de 1,5 x 1,5 m - pré-moldado - altura do aterro de 1,00 a 2,50 m - areia extraída e brita produzida</t>
  </si>
  <si>
    <t>Corpo de BSCC - seção fechada de 1,5 x 1,5 m - pré-moldado - altura do aterro de 10,00 a 12,50 m - areia e brita comerciais</t>
  </si>
  <si>
    <t>Corpo de BSCC - seção fechada de 1,5 x 1,5 m - pré-moldado - altura do aterro de 10,00 a 12,50 m - areia extraída e brita produzida</t>
  </si>
  <si>
    <t>Corpo de BSCC - seção fechada de 1,5 x 1,5 m - pré-moldado - altura do aterro de 12,50 a 15,00 m - areia e brita comerciais</t>
  </si>
  <si>
    <t>Corpo de BSCC - seção fechada de 1,5 x 1,5 m - pré-moldado - altura do aterro de 12,50 a 15,00 m - areia extraída e brita produzida</t>
  </si>
  <si>
    <t>Corpo de BSCC - seção fechada de 1,5 x 1,5 m - pré-moldado - altura do aterro de 2,50 a 5,00 m - areia e brita comerciais</t>
  </si>
  <si>
    <t>Corpo de BSCC - seção fechada de 1,5 x 1,5 m - pré-moldado - altura do aterro de 2,50 a 5,00 m - areia extraída e brita produzida</t>
  </si>
  <si>
    <t>Corpo de BSCC - seção fechada de 1,5 x 1,5 m - pré-moldado - altura do aterro de 5,00 a 7,50 m - areia e brita comerciais</t>
  </si>
  <si>
    <t>Corpo de BSCC - seção fechada de 1,5 x 1,5 m - pré-moldado - altura do aterro de 5,00 a 7,50 m - areia extraída e brita produzida</t>
  </si>
  <si>
    <t>Corpo de BSCC - seção fechada de 1,5 x 1,5 m - pré-moldado - altura do aterro de 7,50 a 10,00 m - areia e brita comerciais</t>
  </si>
  <si>
    <t>Corpo de BSCC - seção fechada de 1,5 x 1,5 m - pré-moldado - altura do aterro de 7,50 a 10,00 m - areia extraída e brita produzida</t>
  </si>
  <si>
    <t>Corpo de BSCC - seção fechada de 2,0 x 2,0 m - pré-moldado - altura do aterro de 0,25 a 1,00 m - areia e brita comerciais</t>
  </si>
  <si>
    <t>Corpo de BSCC - seção fechada de 2,0 x 2,0 m - pré-moldado - altura do aterro de 0,25 a 1,00 m - areia extraída e brita produzida</t>
  </si>
  <si>
    <t>Corpo de BSCC - seção fechada de 2,0 x 2,0 m - pré-moldado - altura do aterro de 1,00 a 2,50 m - areia e brita comerciais</t>
  </si>
  <si>
    <t>Corpo de BSCC - seção fechada de 2,0 x 2,0 m - pré-moldado - altura do aterro de 1,00 a 2,50 m - areia extraída e brita produzida</t>
  </si>
  <si>
    <t>Corpo de BSCC - seção fechada de 2,0 x 2,0 m - pré-moldado - altura do aterro de 10,00 a 12,50 m - areia e brita comerciais</t>
  </si>
  <si>
    <t>Corpo de BSCC - seção fechada de 2,0 x 2,0 m - pré-moldado - altura do aterro de 10,00 a 12,50 m - areia extraída e brita produzida</t>
  </si>
  <si>
    <t>Corpo de BSCC - seção fechada de 2,0 x 2,0 m - pré-moldado - altura do aterro de 12,50 a 15,00 m - areia e brita comerciais</t>
  </si>
  <si>
    <t>Corpo de BSCC - seção fechada de 2,0 x 2,0 m - pré-moldado - altura do aterro de 12,50 a 15,00 m - areia extraída e brita produzida</t>
  </si>
  <si>
    <t>Corpo de BSCC - seção fechada de 2,0 x 2,0 m - pré-moldado - altura do aterro de 2,50 a 5,00 m - areia e brita comerciais</t>
  </si>
  <si>
    <t>Corpo de BSCC - seção fechada de 2,0 x 2,0 m - pré-moldado - altura do aterro de 2,50 a 5,00 m - areia extraída e brita produzida</t>
  </si>
  <si>
    <t>Corpo de BSCC - seção fechada de 2,0 x 2,0 m - pré-moldado - altura do aterro de 5,00 a 7,50 m - areia e brita comerciais</t>
  </si>
  <si>
    <t>Corpo de BSCC - seção fechada de 2,0 x 2,0 m - pré-moldado - altura do aterro de 5,00 a 7,50 m - areia extraída e brita produzida</t>
  </si>
  <si>
    <t>Corpo de BSCC - seção fechada de 2,0 x 2,0 m - pré-moldado - altura do aterro de 7,50 a 10,00 m - areia e brita comerciais</t>
  </si>
  <si>
    <t>Corpo de BSCC - seção fechada de 2,0 x 2,0 m - pré-moldado - altura do aterro de 7,50 a 10,00 m - areia extraída e brita produzida</t>
  </si>
  <si>
    <t>Corpo de BSCC - seção fechada de 2,5 x 2,5 m - pré-moldado - altura do aterro de 0,25 a 1,00 m - areia e brita comerciais</t>
  </si>
  <si>
    <t>Corpo de BSCC - seção fechada de 2,5 x 2,5 m - pré-moldado - altura do aterro de 0,25 a 1,00 m - areia extraída e brita produzida</t>
  </si>
  <si>
    <t>Corpo de BSCC - seção fechada de 2,5 x 2,5 m - pré-moldado - altura do aterro de 1,00 a 2,50 m - areia e brita comerciais</t>
  </si>
  <si>
    <t>Corpo de BSCC - seção fechada de 2,5 x 2,5 m - pré-moldado - altura do aterro de 1,00 a 2,50 m - areia extraída e brita produzida</t>
  </si>
  <si>
    <t>Corpo de BSCC - seção fechada de 2,5 x 2,5 m - pré-moldado - altura do aterro de 10,00 a 12,50 m - areia e brita comerciais</t>
  </si>
  <si>
    <t>Corpo de BSCC - seção fechada de 2,5 x 2,5 m - pré-moldado - altura do aterro de 10,00 a 12,50 m - areia extraída e brita produzida</t>
  </si>
  <si>
    <t>Corpo de BSCC - seção fechada de 2,5 x 2,5 m - pré-moldado - altura do aterro de 12,50 a 15,00 m - areia e brita comerciais</t>
  </si>
  <si>
    <t>Corpo de BSCC - seção fechada de 2,5 x 2,5 m - pré-moldado - altura do aterro de 12,50 a 15,00 m - areia extraída e brita produzida</t>
  </si>
  <si>
    <t>Corpo de BSCC - seção fechada de 2,5 x 2,5 m - pré-moldado - altura do aterro de 2,50 a 5,00 m - areia e brita comerciais</t>
  </si>
  <si>
    <t>Corpo de BSCC - seção fechada de 2,5 x 2,5 m - pré-moldado - altura do aterro de 2,50 a 5,00 m - areia extraída e brita produzida</t>
  </si>
  <si>
    <t>Corpo de BSCC - seção fechada de 2,5 x 2,5 m - pré-moldado - altura do aterro de 5,00 a 7,50 m - areia e brita comerciais</t>
  </si>
  <si>
    <t>Corpo de BSCC - seção fechada de 2,5 x 2,5 m - pré-moldado - altura do aterro de 5,00 a 7,50 m - areia extraída e brita produzida</t>
  </si>
  <si>
    <t>Corpo de BSCC - seção fechada de 2,5 x 2,5 m - pré-moldado - altura do aterro de 7,50 a 10,00 m - areia e brita comerciais</t>
  </si>
  <si>
    <t>Corpo de BSCC - seção fechada de 2,5 x 2,5 m - pré-moldado - altura do aterro de 7,50 a 10,00 m - areia extraída e brita produzida</t>
  </si>
  <si>
    <t>Corpo de BSCC - seção fechada de 3,0 x 3,0 m - pré-moldado - altura do aterro de 0,25 a 1,00 m - areia e brita comerciais</t>
  </si>
  <si>
    <t>Corpo de BSCC - seção fechada de 3,0 x 3,0 m - pré-moldado - altura do aterro de 0,25 a 1,00 m - areia extraída e brita produzida</t>
  </si>
  <si>
    <t>Corpo de BSCC - seção fechada de 3,0 x 3,0 m - pré-moldado - altura do aterro de 1,00 a 2,50 m - areia e brita comerciais</t>
  </si>
  <si>
    <t>Corpo de BSCC - seção fechada de 3,0 x 3,0 m - pré-moldado - altura do aterro de 1,00 a 2,50 m - areia extraída e brita produzida</t>
  </si>
  <si>
    <t>Corpo de BSCC - seção fechada de 3,0 x 3,0 m - pré-moldado - altura do aterro de 10,00 a 12,50 m - areia e brita comerciais</t>
  </si>
  <si>
    <t>Corpo de BSCC - seção fechada de 3,0 x 3,0 m - pré-moldado - altura do aterro de 10,00 a 12,50 m - areia extraída e brita produzida</t>
  </si>
  <si>
    <t>Corpo de BSCC - seção fechada de 3,0 x 3,0 m - pré-moldado - altura do aterro de 12,50 a 15,00 m - areia e brita comerciais</t>
  </si>
  <si>
    <t>Corpo de BSCC - seção fechada de 3,0 x 3,0 m - pré-moldado - altura do aterro de 12,50 a 15,00 m - areia extraída e brita produzida</t>
  </si>
  <si>
    <t>Corpo de BSCC - seção fechada de 3,0 x 3,0 m - pré-moldado - altura do aterro de 2,50 a 5,00 m - areia e brita comerciais</t>
  </si>
  <si>
    <t>Corpo de BSCC - seção fechada de 3,0 x 3,0 m - pré-moldado - altura do aterro de 2,50 a 5,00 m - areia extraída e brita produzida</t>
  </si>
  <si>
    <t>Corpo de BSCC - seção fechada de 3,0 x 3,0 m - pré-moldado - altura do aterro de 5,00 a 7,50 m - areia e brita comerciais</t>
  </si>
  <si>
    <t>Corpo de BSCC - seção fechada de 3,0 x 3,0 m - pré-moldado - altura do aterro de 5,00 a 7,50 m - areia extraída e brita produzida</t>
  </si>
  <si>
    <t>Corpo de BSCC - seção fechada de 3,0 x 3,0 m - pré-moldado - altura do aterro de 7,50 a 10,00 m - areia e brita comerciais</t>
  </si>
  <si>
    <t>Corpo de BSCC - seção fechada de 3,0 x 3,0 m - pré-moldado - altura do aterro de 7,50 a 10,00 m - areia extraída e brita produzida</t>
  </si>
  <si>
    <t>Administração local do Estaleiro Padrão</t>
  </si>
  <si>
    <t>Amarração do sistema de fundeio - profundidade de até 50 m</t>
  </si>
  <si>
    <t>Ânodo de sacrifício para proteção do casco - fornecimento e instalação</t>
  </si>
  <si>
    <t>Beneficiamento de aço naval para construção de instalações portuárias de pequeno porte - excluso o aço naval</t>
  </si>
  <si>
    <t>Cabo de segurança para conexão da ponte - fornecimento e instalação</t>
  </si>
  <si>
    <t>Confecção de morto de concreto de 13 t</t>
  </si>
  <si>
    <t>Confecção de morto de concreto de 14 t</t>
  </si>
  <si>
    <t>Confecção de morto de concreto de 22 t</t>
  </si>
  <si>
    <t>Confecção de morto de concreto de 36 t</t>
  </si>
  <si>
    <t>Confecção de morto de concreto de 48 t</t>
  </si>
  <si>
    <t>Confecção de poita de concreto com garras metálicas de 13,3 t (peso submerso = 8 t)</t>
  </si>
  <si>
    <t>Confecção de poita de concreto com garras metálicas de 25 t (peso submerso = 15 t)</t>
  </si>
  <si>
    <t>Confecção de poita de concreto com garras metálicas de 30 t (peso submerso = 18 t)</t>
  </si>
  <si>
    <t>Confecção de poita de concreto com garras metálicas de 41,7 t (peso submerso = 25 t)</t>
  </si>
  <si>
    <t>Confecção de poita de concreto com garras metálicas de 45,8 t (peso submerso = 27,5 t)</t>
  </si>
  <si>
    <t>Confecção de poita de concreto com garras metálicas de 58,3 t (peso submerso = 35 t)</t>
  </si>
  <si>
    <t>Confecção de poita de concreto com garras metálicas de 6,7 t (peso submerso = 4 t)</t>
  </si>
  <si>
    <t>Confecção de poita de concreto de 13,3 t (peso submerso = 8 t)</t>
  </si>
  <si>
    <t>Confecção de poita de concreto de 25 t (peso submerso = 15 t)</t>
  </si>
  <si>
    <t>Confecção de poita de concreto de 30 t (peso submerso = 18 t)</t>
  </si>
  <si>
    <t>Confecção de poita de concreto de 41,7 t (peso submerso = 25 t)</t>
  </si>
  <si>
    <t>Confecção de poita de concreto de 45,8 t (peso submerso = 27,5 t)</t>
  </si>
  <si>
    <t>Confecção de poita de concreto de 58,3 t (peso submerso = 35 t)</t>
  </si>
  <si>
    <t>Confecção de poita de concreto de 6,7 t (peso submerso = 4 t)</t>
  </si>
  <si>
    <t>Defensa de pneus para proteção do flutuante - confecção e instalação</t>
  </si>
  <si>
    <t>Fornecimento e instalação de reservatório metálico tipo taça de 10.000 litros pintura interna e externa com escada de acesso e base de concreto armado - areia e brita comerciais</t>
  </si>
  <si>
    <t>Fornecimento e instalação de reservatório metálico tipo taça de 20.000 litros pintura interna e externa com escada de acesso e base de concreto armado - areia e brita comerciais</t>
  </si>
  <si>
    <t>Fornecimento e instalação de reservatório metálico tipo taça de 30.000 litros pintura interna e externa com escada de acesso e base de concreto armado - areia e brita comerciais</t>
  </si>
  <si>
    <t>Fornecimento e instalação de reservatório metálico tipo taça de 5.000 litros pintura interna e externa com escada de acesso e base de concreto armado - areia e brita comerciais</t>
  </si>
  <si>
    <t>Guincho manual para sistema de fundeio com capacidade de tração de 100 kN - fornecimento e instalação</t>
  </si>
  <si>
    <t>Guincho manual para sistema de fundeio com capacidade de tração de 200 kN - fornecimento e instalação</t>
  </si>
  <si>
    <t>Implantação do sistema naval tipo I - ponte móvel e flutuante principal</t>
  </si>
  <si>
    <t>Implantação do sistema naval tipo II - pontes móveis, flutuante intermediário e flutuante principal</t>
  </si>
  <si>
    <t>Instalações do Estaleiro Padrão para o beneficiamento de estruturas navais, inclusive mobiliário, equipamentos de informática e de segurança</t>
  </si>
  <si>
    <t>Lançamento da embarcação sobre carreira em água</t>
  </si>
  <si>
    <t>Lançamento de poita de concreto - peso submerso</t>
  </si>
  <si>
    <t>Mancal de conexão - confecção e instalação</t>
  </si>
  <si>
    <t>Manutenção de tratamento superficial e pintura da área interna do flutuante (tanques de reserva de flutuabilidade)</t>
  </si>
  <si>
    <t>Manutenção de tratamento superficial e pintura da parte externa do flutuante (costados e espelhos de proa e popa) - exceto fundo</t>
  </si>
  <si>
    <t>Manutenção de tratamento superficial e pintura da ponte, convés, casarias e demais estruturas metálicas navais sobre os flutuantes</t>
  </si>
  <si>
    <t>Manutenção de tratamento superficial e pintura do fundo do flutuante</t>
  </si>
  <si>
    <t>Molinete manual para sistema de fundeio com capacidade de tração de 70 kN - fornecimento e instalação</t>
  </si>
  <si>
    <t>Transporte interno em estaleiro para movimentação de peças</t>
  </si>
  <si>
    <t>Tratamento superficial e pintura da ponte e demais estruturas metálicas navais - exceto fundo do flutuante</t>
  </si>
  <si>
    <t>Tratamento superficial e pintura do fundo do flutuante</t>
  </si>
  <si>
    <t>ÍNDICE</t>
  </si>
  <si>
    <t>MARÇO/2025</t>
  </si>
  <si>
    <t>OUTUBRO/2024</t>
  </si>
  <si>
    <t>ABRIL/2025</t>
  </si>
  <si>
    <t>Terraplenagem</t>
  </si>
  <si>
    <t>Pavimentação</t>
  </si>
  <si>
    <t>Pavimentos de Concreto de Cimento Portland</t>
  </si>
  <si>
    <t>Drenagem</t>
  </si>
  <si>
    <t>Sinalização Horizontal</t>
  </si>
  <si>
    <t>Sinalização Vertical</t>
  </si>
  <si>
    <t>Serviços com Aço para Obras de Arte Especiais</t>
  </si>
  <si>
    <t>Obras de Arte Especiais sem Aço</t>
  </si>
  <si>
    <t>Superestrutura de Passarelas Metálicas</t>
  </si>
  <si>
    <t>Obras Complementares e Meio Ambiente</t>
  </si>
  <si>
    <t>Conservação Rodoviária</t>
  </si>
  <si>
    <t>Cimento Asfáltico Petróleo - CAP</t>
  </si>
  <si>
    <t>Emulsão Asfáltica</t>
  </si>
  <si>
    <t>Emulsão Asfáltica Modificada</t>
  </si>
  <si>
    <t>Emulsão Asfáltica de Imprimação</t>
  </si>
  <si>
    <t>Asfalto Diluído de Petróleo - ADP</t>
  </si>
  <si>
    <t>Asfalto Modificado por Polímero</t>
  </si>
  <si>
    <t>Asfalto Borracha</t>
  </si>
  <si>
    <t>Mobilização e Desmobilização</t>
  </si>
  <si>
    <t>Consultoria, Supervisão e Projeto</t>
  </si>
  <si>
    <t>Índice Nacional de Custo da Construção</t>
  </si>
  <si>
    <t>IGP - DI</t>
  </si>
  <si>
    <r>
      <rPr>
        <b/>
        <sz val="6"/>
        <color rgb="FFFFFFFF"/>
        <rFont val="Calibri"/>
        <family val="2"/>
      </rPr>
      <t>Descrição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2"/>
      </rPr>
      <t>dos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2"/>
      </rPr>
      <t>índices</t>
    </r>
  </si>
  <si>
    <r>
      <rPr>
        <b/>
        <sz val="6"/>
        <color rgb="FFFFFFFF"/>
        <rFont val="Calibri"/>
        <family val="2"/>
      </rPr>
      <t>10/24</t>
    </r>
  </si>
  <si>
    <r>
      <rPr>
        <b/>
        <sz val="6"/>
        <rFont val="Calibri"/>
        <family val="2"/>
      </rPr>
      <t>Terraplenagem</t>
    </r>
  </si>
  <si>
    <r>
      <rPr>
        <b/>
        <sz val="6"/>
        <rFont val="Calibri"/>
        <family val="2"/>
      </rPr>
      <t>Pavimentação</t>
    </r>
  </si>
  <si>
    <r>
      <rPr>
        <b/>
        <sz val="6"/>
        <rFont val="Calibri"/>
        <family val="2"/>
      </rPr>
      <t>Pavimentos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Concreto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Cimento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Portland</t>
    </r>
  </si>
  <si>
    <r>
      <rPr>
        <b/>
        <sz val="6"/>
        <rFont val="Calibri"/>
        <family val="2"/>
      </rPr>
      <t>Drenagem</t>
    </r>
  </si>
  <si>
    <r>
      <rPr>
        <b/>
        <sz val="6"/>
        <rFont val="Calibri"/>
        <family val="2"/>
      </rPr>
      <t>Sinalização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Horizontal</t>
    </r>
  </si>
  <si>
    <r>
      <rPr>
        <b/>
        <sz val="6"/>
        <rFont val="Calibri"/>
        <family val="2"/>
      </rPr>
      <t>Sinalização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Vertical</t>
    </r>
  </si>
  <si>
    <r>
      <rPr>
        <b/>
        <sz val="6"/>
        <rFont val="Calibri"/>
        <family val="2"/>
      </rPr>
      <t>Serviços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com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Aço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para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Obras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Arte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Especiais</t>
    </r>
  </si>
  <si>
    <r>
      <rPr>
        <b/>
        <sz val="6"/>
        <rFont val="Calibri"/>
        <family val="2"/>
      </rPr>
      <t>Obras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Arte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Especiais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sem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Aço</t>
    </r>
  </si>
  <si>
    <r>
      <rPr>
        <b/>
        <sz val="6"/>
        <rFont val="Calibri"/>
        <family val="2"/>
      </rPr>
      <t>Superestrutura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Passarelas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Metálicas</t>
    </r>
  </si>
  <si>
    <r>
      <rPr>
        <b/>
        <sz val="6"/>
        <rFont val="Calibri"/>
        <family val="2"/>
      </rPr>
      <t>Obras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Complementares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Meio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Ambiente</t>
    </r>
  </si>
  <si>
    <r>
      <rPr>
        <b/>
        <sz val="6"/>
        <rFont val="Calibri"/>
        <family val="2"/>
      </rPr>
      <t>Conservação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Rodoviária</t>
    </r>
  </si>
  <si>
    <r>
      <rPr>
        <b/>
        <sz val="6"/>
        <rFont val="Calibri"/>
        <family val="2"/>
      </rPr>
      <t>Cimento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Asfáltico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Petróleo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-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CAP</t>
    </r>
  </si>
  <si>
    <r>
      <rPr>
        <b/>
        <sz val="6"/>
        <rFont val="Calibri"/>
        <family val="2"/>
      </rPr>
      <t>Emulsão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Asfáltica</t>
    </r>
  </si>
  <si>
    <r>
      <rPr>
        <b/>
        <sz val="6"/>
        <rFont val="Calibri"/>
        <family val="2"/>
      </rPr>
      <t>Emulsão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Asfáltica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Modificada</t>
    </r>
  </si>
  <si>
    <r>
      <rPr>
        <b/>
        <sz val="6"/>
        <rFont val="Calibri"/>
        <family val="2"/>
      </rPr>
      <t>Emulsão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Asfáltica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Imprimação</t>
    </r>
  </si>
  <si>
    <r>
      <rPr>
        <b/>
        <sz val="6"/>
        <rFont val="Calibri"/>
        <family val="2"/>
      </rPr>
      <t>Asfalto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Diluído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Petróleo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-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ADP</t>
    </r>
  </si>
  <si>
    <r>
      <rPr>
        <b/>
        <sz val="6"/>
        <rFont val="Calibri"/>
        <family val="2"/>
      </rPr>
      <t>Asfalto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Modificado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por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Polímero</t>
    </r>
  </si>
  <si>
    <r>
      <rPr>
        <b/>
        <sz val="6"/>
        <rFont val="Calibri"/>
        <family val="2"/>
      </rPr>
      <t>Asfalto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Borracha</t>
    </r>
  </si>
  <si>
    <r>
      <rPr>
        <b/>
        <sz val="6"/>
        <rFont val="Calibri"/>
        <family val="2"/>
      </rPr>
      <t>Mobilização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Desmobilização</t>
    </r>
  </si>
  <si>
    <r>
      <rPr>
        <b/>
        <sz val="6"/>
        <rFont val="Calibri"/>
        <family val="2"/>
      </rPr>
      <t>Administração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Local</t>
    </r>
  </si>
  <si>
    <r>
      <rPr>
        <b/>
        <sz val="6"/>
        <rFont val="Calibri"/>
        <family val="2"/>
      </rPr>
      <t>Consultoria,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Supervisão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Projeto</t>
    </r>
  </si>
  <si>
    <r>
      <rPr>
        <b/>
        <sz val="6"/>
        <rFont val="Calibri"/>
        <family val="2"/>
      </rPr>
      <t>Índice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Nacional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Custo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Construção</t>
    </r>
  </si>
  <si>
    <r>
      <rPr>
        <b/>
        <sz val="10"/>
        <color rgb="FFFFFFFF"/>
        <rFont val="Arial"/>
        <family val="2"/>
      </rPr>
      <t>Descrição dos índices</t>
    </r>
  </si>
  <si>
    <r>
      <rPr>
        <b/>
        <sz val="10"/>
        <color rgb="FFFFFFFF"/>
        <rFont val="Arial"/>
        <family val="2"/>
      </rPr>
      <t>03/25</t>
    </r>
  </si>
  <si>
    <r>
      <rPr>
        <b/>
        <sz val="10"/>
        <rFont val="Arial"/>
        <family val="2"/>
      </rPr>
      <t>Terraplenagem</t>
    </r>
  </si>
  <si>
    <r>
      <rPr>
        <b/>
        <sz val="10"/>
        <rFont val="Arial"/>
        <family val="2"/>
      </rPr>
      <t>Pavimentação</t>
    </r>
  </si>
  <si>
    <r>
      <rPr>
        <b/>
        <sz val="10"/>
        <rFont val="Arial"/>
        <family val="2"/>
      </rPr>
      <t>Pavimentos de Concreto de Cimento Portland</t>
    </r>
  </si>
  <si>
    <r>
      <rPr>
        <b/>
        <sz val="10"/>
        <rFont val="Arial"/>
        <family val="2"/>
      </rPr>
      <t>Drenagem</t>
    </r>
  </si>
  <si>
    <r>
      <rPr>
        <b/>
        <sz val="10"/>
        <rFont val="Arial"/>
        <family val="2"/>
      </rPr>
      <t>Sinalização Horizontal</t>
    </r>
  </si>
  <si>
    <r>
      <rPr>
        <b/>
        <sz val="10"/>
        <rFont val="Arial"/>
        <family val="2"/>
      </rPr>
      <t>Sinalização Vertical</t>
    </r>
  </si>
  <si>
    <r>
      <rPr>
        <b/>
        <sz val="10"/>
        <rFont val="Arial"/>
        <family val="2"/>
      </rPr>
      <t>Serviços com Aço para Obras de Arte Especiais</t>
    </r>
  </si>
  <si>
    <r>
      <rPr>
        <b/>
        <sz val="10"/>
        <rFont val="Arial"/>
        <family val="2"/>
      </rPr>
      <t>Obras de Arte Especiais sem Aço</t>
    </r>
  </si>
  <si>
    <r>
      <rPr>
        <b/>
        <sz val="10"/>
        <rFont val="Arial"/>
        <family val="2"/>
      </rPr>
      <t>Superestrutura de Passarelas Metálicas</t>
    </r>
  </si>
  <si>
    <r>
      <rPr>
        <b/>
        <sz val="10"/>
        <rFont val="Arial"/>
        <family val="2"/>
      </rPr>
      <t>Obras Complementares e Meio Ambiente</t>
    </r>
  </si>
  <si>
    <r>
      <rPr>
        <b/>
        <sz val="10"/>
        <rFont val="Arial"/>
        <family val="2"/>
      </rPr>
      <t>Conservação Rodoviária</t>
    </r>
  </si>
  <si>
    <r>
      <rPr>
        <b/>
        <sz val="10"/>
        <rFont val="Arial"/>
        <family val="2"/>
      </rPr>
      <t>Cimento Asfáltico Petróleo - CAP</t>
    </r>
  </si>
  <si>
    <r>
      <rPr>
        <b/>
        <sz val="10"/>
        <rFont val="Arial"/>
        <family val="2"/>
      </rPr>
      <t>Emulsão Asfáltica</t>
    </r>
  </si>
  <si>
    <r>
      <rPr>
        <b/>
        <sz val="10"/>
        <rFont val="Arial"/>
        <family val="2"/>
      </rPr>
      <t>Emulsão Asfáltica Modificada</t>
    </r>
  </si>
  <si>
    <r>
      <rPr>
        <b/>
        <sz val="10"/>
        <rFont val="Arial"/>
        <family val="2"/>
      </rPr>
      <t>Emulsão Asfáltica de Imprimação</t>
    </r>
  </si>
  <si>
    <r>
      <rPr>
        <b/>
        <sz val="10"/>
        <rFont val="Arial"/>
        <family val="2"/>
      </rPr>
      <t>Asfalto Diluído de Petróleo - ADP</t>
    </r>
  </si>
  <si>
    <r>
      <rPr>
        <b/>
        <sz val="10"/>
        <rFont val="Arial"/>
        <family val="2"/>
      </rPr>
      <t>Asfalto Modificado por Polímero</t>
    </r>
  </si>
  <si>
    <r>
      <rPr>
        <b/>
        <sz val="10"/>
        <rFont val="Arial"/>
        <family val="2"/>
      </rPr>
      <t>Asfalto Borracha</t>
    </r>
  </si>
  <si>
    <r>
      <rPr>
        <b/>
        <sz val="10"/>
        <rFont val="Arial"/>
        <family val="2"/>
      </rPr>
      <t>Mobilização e Desmobilização</t>
    </r>
  </si>
  <si>
    <r>
      <rPr>
        <b/>
        <sz val="10"/>
        <rFont val="Arial"/>
        <family val="2"/>
      </rPr>
      <t>Administração Local</t>
    </r>
  </si>
  <si>
    <r>
      <rPr>
        <b/>
        <sz val="10"/>
        <rFont val="Arial"/>
        <family val="2"/>
      </rPr>
      <t>Consultoria, Supervisão e Projeto</t>
    </r>
  </si>
  <si>
    <r>
      <rPr>
        <b/>
        <sz val="10"/>
        <rFont val="Arial"/>
        <family val="2"/>
      </rPr>
      <t>Índice Nacional de Custo da Construção</t>
    </r>
  </si>
  <si>
    <r>
      <rPr>
        <b/>
        <sz val="10"/>
        <rFont val="Arial"/>
        <family val="2"/>
      </rPr>
      <t>IGP - DI</t>
    </r>
  </si>
  <si>
    <r>
      <rPr>
        <b/>
        <sz val="10"/>
        <color rgb="FFFFFFFF"/>
        <rFont val="Arial"/>
        <family val="2"/>
      </rPr>
      <t>04/25</t>
    </r>
  </si>
  <si>
    <t>ÍNDICES</t>
  </si>
  <si>
    <t>DESCRIÇÃO</t>
  </si>
  <si>
    <t>ATUALIZAÇÃO OUTUBRO/2024 PARA ABRIL/2025</t>
  </si>
  <si>
    <t>ATUALIZAÇÃO MARÇO/2025 PARA ABRIL/2025</t>
  </si>
  <si>
    <r>
      <rPr>
        <b/>
        <sz val="6"/>
        <rFont val="Calibri"/>
        <family val="2"/>
      </rPr>
      <t>IGP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-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DI</t>
    </r>
  </si>
  <si>
    <t>Indice Consultoria Atualização</t>
  </si>
  <si>
    <t xml:space="preserve">Reajuste </t>
  </si>
  <si>
    <t>REAJUSTE</t>
  </si>
  <si>
    <t>Sem reajuste</t>
  </si>
  <si>
    <t>Abril/2025</t>
  </si>
  <si>
    <t>CAP ANP ABRIL/2025</t>
  </si>
  <si>
    <t>Motorista de caminhão</t>
  </si>
  <si>
    <t>Motorista de veículo leve</t>
  </si>
  <si>
    <t>Secretária</t>
  </si>
  <si>
    <t>Técnico de segurança do trabalho</t>
  </si>
  <si>
    <t>Descrição</t>
  </si>
  <si>
    <t>Custo
 (R$)</t>
  </si>
  <si>
    <t>P9802</t>
  </si>
  <si>
    <t>Ajudante especializado</t>
  </si>
  <si>
    <t>P9804</t>
  </si>
  <si>
    <t>Apontador</t>
  </si>
  <si>
    <t>P9805</t>
  </si>
  <si>
    <t>Armador</t>
  </si>
  <si>
    <t>P9807</t>
  </si>
  <si>
    <t>Bombeiro hidráulico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</si>
  <si>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</si>
  <si>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</si>
  <si>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</si>
  <si>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</si>
  <si>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</si>
  <si>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</si>
  <si>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</si>
  <si>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</si>
  <si>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</si>
  <si>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</si>
  <si>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</si>
  <si>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</si>
  <si>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</si>
  <si>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</si>
  <si>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P9823</t>
  </si>
  <si>
    <t>Serralheiro</t>
  </si>
  <si>
    <t>P9825</t>
  </si>
  <si>
    <t>Soldador</t>
  </si>
  <si>
    <t>P9826</t>
  </si>
  <si>
    <t>Chefe setor de finanças</t>
  </si>
  <si>
    <t>P9837</t>
  </si>
  <si>
    <t>Oceanógrafo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</si>
  <si>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</si>
  <si>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</si>
  <si>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</si>
  <si>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</si>
  <si>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</si>
  <si>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</si>
  <si>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</si>
  <si>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</si>
  <si>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</si>
  <si>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</si>
  <si>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</si>
  <si>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</si>
  <si>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</si>
  <si>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</si>
  <si>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</si>
  <si>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</si>
  <si>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</si>
  <si>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</si>
  <si>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</si>
  <si>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</si>
  <si>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</si>
  <si>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</si>
  <si>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</si>
  <si>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</si>
  <si>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</si>
  <si>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</si>
  <si>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</si>
  <si>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</si>
  <si>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</si>
  <si>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</si>
  <si>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</si>
  <si>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</si>
  <si>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</si>
  <si>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</si>
  <si>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</si>
  <si>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P9870</t>
  </si>
  <si>
    <t>P9871</t>
  </si>
  <si>
    <t>Motorista de veículo especial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</si>
  <si>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</si>
  <si>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</si>
  <si>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</si>
  <si>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</si>
  <si>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</si>
  <si>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</si>
  <si>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</si>
  <si>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</si>
  <si>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</si>
  <si>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</si>
  <si>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</si>
  <si>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</si>
  <si>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</si>
  <si>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</si>
  <si>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</si>
  <si>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</si>
  <si>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</si>
  <si>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</si>
  <si>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</si>
  <si>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</si>
  <si>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</si>
  <si>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</si>
  <si>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</si>
  <si>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</si>
  <si>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</si>
  <si>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</si>
  <si>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</si>
  <si>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</si>
  <si>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</si>
  <si>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</si>
  <si>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</si>
  <si>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</si>
  <si>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</si>
  <si>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</si>
  <si>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</si>
  <si>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</si>
  <si>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</si>
  <si>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</si>
  <si>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</si>
  <si>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</si>
  <si>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</si>
  <si>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</si>
  <si>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</si>
  <si>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</si>
  <si>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</si>
  <si>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</si>
  <si>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</si>
  <si>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</si>
  <si>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</si>
  <si>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</si>
  <si>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</si>
  <si>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</si>
  <si>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</si>
  <si>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</si>
  <si>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</si>
  <si>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</si>
  <si>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</si>
  <si>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</si>
  <si>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</si>
  <si>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</si>
  <si>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</si>
  <si>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</si>
  <si>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</si>
  <si>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</si>
  <si>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</si>
  <si>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</si>
  <si>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</si>
  <si>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</si>
  <si>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</si>
  <si>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</si>
  <si>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</si>
  <si>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</si>
  <si>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</si>
  <si>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P9947</t>
  </si>
  <si>
    <t>Técnico florestal</t>
  </si>
  <si>
    <t>P9948</t>
  </si>
  <si>
    <t>Motorista de veículo leve - mensalista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</si>
  <si>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</si>
  <si>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</si>
  <si>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</si>
  <si>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</si>
  <si>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</si>
  <si>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</si>
  <si>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</si>
  <si>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</si>
  <si>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P9956</t>
  </si>
  <si>
    <t>Motorista de caminhão com periculosidade</t>
  </si>
  <si>
    <t>P9972</t>
  </si>
  <si>
    <t>Técnico de batimetria</t>
  </si>
  <si>
    <r>
      <rPr>
        <b/>
        <sz val="7"/>
        <rFont val="Arial"/>
        <family val="2"/>
      </rPr>
      <t>Cód. Padrão</t>
    </r>
  </si>
  <si>
    <r>
      <rPr>
        <b/>
        <sz val="7"/>
        <rFont val="Arial"/>
        <family val="2"/>
      </rPr>
      <t>Descrição do material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</si>
  <si>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</si>
  <si>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Custo Unitário</t>
    </r>
  </si>
  <si>
    <t>DER/ES</t>
  </si>
  <si>
    <r>
      <rPr>
        <sz val="7"/>
        <rFont val="Arial MT"/>
        <family val="2"/>
      </rPr>
      <t>Aluguel computador com Windows e Pacote Office</t>
    </r>
  </si>
  <si>
    <r>
      <rPr>
        <sz val="7"/>
        <rFont val="Arial MT"/>
        <family val="2"/>
      </rPr>
      <t>Mes</t>
    </r>
  </si>
  <si>
    <r>
      <rPr>
        <sz val="7"/>
        <rFont val="Arial MT"/>
        <family val="2"/>
      </rPr>
      <t>Aluguel mensal de escritório</t>
    </r>
  </si>
  <si>
    <r>
      <rPr>
        <sz val="7"/>
        <rFont val="Arial MT"/>
        <family val="2"/>
      </rPr>
      <t>m²xmês</t>
    </r>
  </si>
  <si>
    <r>
      <rPr>
        <sz val="7"/>
        <rFont val="Arial MT"/>
        <family val="2"/>
      </rPr>
      <t>Aluguel mensal de GPS Geodésico dupla frequência (L1/L2)</t>
    </r>
  </si>
  <si>
    <r>
      <rPr>
        <sz val="7"/>
        <rFont val="Arial MT"/>
        <family val="2"/>
      </rPr>
      <t>Aluguel mensal de instrumento de topografia ( Estação Total )</t>
    </r>
  </si>
  <si>
    <r>
      <rPr>
        <sz val="7"/>
        <rFont val="Arial MT"/>
        <family val="2"/>
      </rPr>
      <t>Aluguel mensal de laboratório de betume</t>
    </r>
  </si>
  <si>
    <r>
      <rPr>
        <sz val="7"/>
        <rFont val="Arial MT"/>
        <family val="2"/>
      </rPr>
      <t>Aluguel mensal de laboratório de concreto</t>
    </r>
  </si>
  <si>
    <r>
      <rPr>
        <sz val="7"/>
        <rFont val="Arial MT"/>
        <family val="2"/>
      </rPr>
      <t>Aluguel mensal de laboratório de solos</t>
    </r>
  </si>
  <si>
    <r>
      <rPr>
        <sz val="7"/>
        <rFont val="Arial MT"/>
        <family val="2"/>
      </rPr>
      <t>Aluguel mensal de mobiliário - escritório (nº ocupantes x mês)</t>
    </r>
  </si>
  <si>
    <r>
      <rPr>
        <sz val="7"/>
        <rFont val="Arial MT"/>
        <family val="2"/>
      </rPr>
      <t>Nxmês</t>
    </r>
  </si>
  <si>
    <r>
      <rPr>
        <sz val="7"/>
        <rFont val="Arial MT"/>
        <family val="2"/>
      </rPr>
      <t>Aluguel mensal de residência -  engenheiro, incluindo despesas gerais e mobiliário</t>
    </r>
  </si>
  <si>
    <r>
      <rPr>
        <sz val="7"/>
        <rFont val="Arial MT"/>
        <family val="2"/>
      </rPr>
      <t>Aluguel mensal de utilitário, inclusive combustível</t>
    </r>
  </si>
  <si>
    <r>
      <rPr>
        <sz val="7"/>
        <rFont val="Arial MT"/>
        <family val="2"/>
      </rPr>
      <t>Aluguel mensal de veículo tipo Gol 1.6 ou equivalente, inclusive combustível</t>
    </r>
  </si>
  <si>
    <r>
      <rPr>
        <sz val="7"/>
        <rFont val="Arial MT"/>
        <family val="2"/>
      </rPr>
      <t>Aluguel mensal de viga Benkelman</t>
    </r>
  </si>
  <si>
    <r>
      <rPr>
        <sz val="7"/>
        <rFont val="Arial MT"/>
        <family val="2"/>
      </rPr>
      <t>Aluguel multifuncional A4 - monocromática</t>
    </r>
  </si>
  <si>
    <r>
      <rPr>
        <sz val="7"/>
        <rFont val="Arial MT"/>
        <family val="2"/>
      </rPr>
      <t>Aluguel multifuncional laser Policromática A3</t>
    </r>
  </si>
  <si>
    <r>
      <rPr>
        <sz val="7"/>
        <rFont val="Arial MT"/>
        <family val="2"/>
      </rPr>
      <t>Coleta de amostra indeformada de solo (NBR 9604/86)</t>
    </r>
  </si>
  <si>
    <r>
      <rPr>
        <sz val="7"/>
        <rFont val="Arial MT"/>
        <family val="2"/>
      </rPr>
      <t>Ud</t>
    </r>
  </si>
  <si>
    <r>
      <rPr>
        <sz val="7"/>
        <rFont val="Arial MT"/>
        <family val="2"/>
      </rPr>
      <t>Coleta de amostra indeformada Shelby</t>
    </r>
  </si>
  <si>
    <r>
      <rPr>
        <sz val="7"/>
        <rFont val="Arial MT"/>
        <family val="2"/>
      </rPr>
      <t>Custos Diversos - Escritório (nº ocupantes x mês)</t>
    </r>
  </si>
  <si>
    <r>
      <rPr>
        <sz val="7"/>
        <rFont val="Arial MT"/>
        <family val="2"/>
      </rPr>
      <t>Deslocamento de equipe e equipamento de sondagem rotativa e SPT, fora da Grande Vitória</t>
    </r>
  </si>
  <si>
    <r>
      <rPr>
        <sz val="7"/>
        <rFont val="Arial MT"/>
        <family val="2"/>
      </rPr>
      <t>km</t>
    </r>
  </si>
  <si>
    <r>
      <rPr>
        <sz val="7"/>
        <rFont val="Arial MT"/>
        <family val="2"/>
      </rPr>
      <t>Deslocamento entre furos na área de investigação de sondagem SPT acima de 500 m de distância</t>
    </r>
  </si>
  <si>
    <r>
      <rPr>
        <sz val="7"/>
        <rFont val="Arial MT"/>
        <family val="2"/>
      </rPr>
      <t>Deslocamento manual entre furos para Sondagem Rotativa acima de 500 m</t>
    </r>
  </si>
  <si>
    <r>
      <rPr>
        <sz val="7"/>
        <rFont val="Arial MT"/>
        <family val="2"/>
      </rPr>
      <t>Diária</t>
    </r>
  </si>
  <si>
    <r>
      <rPr>
        <sz val="7"/>
        <rFont val="Arial MT"/>
        <family val="2"/>
      </rPr>
      <t>DIA</t>
    </r>
  </si>
  <si>
    <r>
      <rPr>
        <sz val="7"/>
        <rFont val="Arial MT"/>
        <family val="2"/>
      </rPr>
      <t>Ensaio - Esclerometria até 4 pontos com 16 perc.</t>
    </r>
  </si>
  <si>
    <r>
      <rPr>
        <sz val="7"/>
        <rFont val="Arial MT"/>
        <family val="2"/>
      </rPr>
      <t>Ensaio compressão triaxial - Não adensado, não drenado (3 CPs por amostra)</t>
    </r>
  </si>
  <si>
    <r>
      <rPr>
        <sz val="7"/>
        <rFont val="Arial MT"/>
        <family val="2"/>
      </rPr>
      <t>Ensaio de Cisalhamento Direto - Lento (3 CPs por amostra)</t>
    </r>
  </si>
  <si>
    <r>
      <rPr>
        <sz val="7"/>
        <rFont val="Arial MT"/>
        <family val="2"/>
      </rPr>
      <t>Ensaio de Compactação Proctor Intermediário - por amostra</t>
    </r>
  </si>
  <si>
    <r>
      <rPr>
        <sz val="7"/>
        <rFont val="Arial MT"/>
        <family val="2"/>
      </rPr>
      <t>Ensaio de Compactação Proctor Modificado - por amostra</t>
    </r>
  </si>
  <si>
    <r>
      <rPr>
        <sz val="7"/>
        <rFont val="Arial MT"/>
        <family val="2"/>
      </rPr>
      <t>Ensaio de Compressão Simples de solos coesivos (NBR 12770)</t>
    </r>
  </si>
  <si>
    <r>
      <rPr>
        <sz val="7"/>
        <rFont val="Arial MT"/>
        <family val="2"/>
      </rPr>
      <t>Ensaio de Equivalente de Areia - por amostra</t>
    </r>
  </si>
  <si>
    <r>
      <rPr>
        <sz val="7"/>
        <rFont val="Arial MT"/>
        <family val="2"/>
      </rPr>
      <t>Ensaio de Estabilidade de Concreto Asfáltico</t>
    </r>
  </si>
  <si>
    <r>
      <rPr>
        <sz val="7"/>
        <rFont val="Arial MT"/>
        <family val="2"/>
      </rPr>
      <t>Ensaio de Granulometria por Peneiramento</t>
    </r>
  </si>
  <si>
    <r>
      <rPr>
        <sz val="7"/>
        <rFont val="Arial MT"/>
        <family val="2"/>
      </rPr>
      <t>Ensaio de Granulometria por Peneiramento e Sedimentação - por amostra</t>
    </r>
  </si>
  <si>
    <r>
      <rPr>
        <sz val="7"/>
        <rFont val="Arial MT"/>
        <family val="2"/>
      </rPr>
      <t>Ensaio de Indíce de suporte Califórnia</t>
    </r>
  </si>
  <si>
    <r>
      <rPr>
        <sz val="7"/>
        <rFont val="Arial MT"/>
        <family val="2"/>
      </rPr>
      <t>Ensaio de Limites de Liquidez e Plasticidade - por amostra</t>
    </r>
  </si>
  <si>
    <r>
      <rPr>
        <sz val="7"/>
        <rFont val="Arial MT"/>
        <family val="2"/>
      </rPr>
      <t>Ensaio de massa específica "In Situ"</t>
    </r>
  </si>
  <si>
    <r>
      <rPr>
        <sz val="7"/>
        <rFont val="Arial MT"/>
        <family val="2"/>
      </rPr>
      <t>Ensaio de Palheta (VANE)</t>
    </r>
  </si>
  <si>
    <r>
      <rPr>
        <sz val="7"/>
        <rFont val="Arial MT"/>
        <family val="2"/>
      </rPr>
      <t>Ensaio de penetração de cone CPTU</t>
    </r>
  </si>
  <si>
    <r>
      <rPr>
        <sz val="7"/>
        <rFont val="Arial MT"/>
        <family val="2"/>
      </rPr>
      <t>m</t>
    </r>
  </si>
  <si>
    <r>
      <rPr>
        <sz val="7"/>
        <rFont val="Arial MT"/>
        <family val="2"/>
      </rPr>
      <t>Ensaio de resistência à compressão simples - concreto</t>
    </r>
  </si>
  <si>
    <r>
      <rPr>
        <sz val="7"/>
        <rFont val="Arial MT"/>
        <family val="2"/>
      </rPr>
      <t>Gasolina</t>
    </r>
  </si>
  <si>
    <r>
      <rPr>
        <sz val="7"/>
        <rFont val="Arial MT"/>
        <family val="2"/>
      </rPr>
      <t>L</t>
    </r>
  </si>
  <si>
    <r>
      <rPr>
        <sz val="7"/>
        <rFont val="Arial MT"/>
        <family val="2"/>
      </rPr>
      <t>Imposto sobre serviços (ISS)</t>
    </r>
  </si>
  <si>
    <r>
      <rPr>
        <sz val="7"/>
        <rFont val="Arial MT"/>
        <family val="2"/>
      </rPr>
      <t>vb</t>
    </r>
  </si>
  <si>
    <r>
      <rPr>
        <sz val="7"/>
        <rFont val="Arial MT"/>
        <family val="2"/>
      </rPr>
      <t>Instalação de cone "CPTU" e ensaio de dissipação de pressões neutras (até 2 horas), inclusive relatório</t>
    </r>
  </si>
  <si>
    <r>
      <rPr>
        <sz val="7"/>
        <rFont val="Arial MT"/>
        <family val="2"/>
      </rPr>
      <t>Levantamento deflectométrico com FWD, leitura em duas faixas de tráfego, espaçamento de 120m por faixa (60m alternados), inclusive relatório</t>
    </r>
  </si>
  <si>
    <r>
      <rPr>
        <sz val="7"/>
        <rFont val="Arial MT"/>
        <family val="2"/>
      </rPr>
      <t>Mobilização e desmobilização de equipe / equipamento para ensaio CPTU / Vane Test / Piezômetro</t>
    </r>
  </si>
  <si>
    <r>
      <rPr>
        <sz val="7"/>
        <rFont val="Arial MT"/>
        <family val="2"/>
      </rPr>
      <t xml:space="preserve">Mobilização e desmobilização de equipe e equipamento de sondagem rotativa, inclusive deslocamento na Grande
</t>
    </r>
    <r>
      <rPr>
        <sz val="7"/>
        <rFont val="Arial MT"/>
        <family val="2"/>
      </rPr>
      <t>Vitória</t>
    </r>
  </si>
  <si>
    <r>
      <rPr>
        <sz val="7"/>
        <rFont val="Arial MT"/>
        <family val="2"/>
      </rPr>
      <t>Mobilização e desmobilização de equipe e equipamento de sondagem SPT, inclusive deslocamento na Grande Vitória</t>
    </r>
  </si>
  <si>
    <r>
      <rPr>
        <sz val="7"/>
        <rFont val="Arial MT"/>
        <family val="2"/>
      </rPr>
      <t>Mobilização e desmobilização de equipe e equipamento para levantamento com FWD</t>
    </r>
  </si>
  <si>
    <r>
      <rPr>
        <sz val="7"/>
        <rFont val="Arial MT"/>
        <family val="2"/>
      </rPr>
      <t>Nível óptico</t>
    </r>
  </si>
  <si>
    <r>
      <rPr>
        <sz val="7"/>
        <rFont val="Arial MT"/>
        <family val="2"/>
      </rPr>
      <t>Perfuração para execução de ensaio de Palheta (Vane Test)</t>
    </r>
  </si>
  <si>
    <r>
      <rPr>
        <sz val="7"/>
        <rFont val="Arial MT"/>
        <family val="2"/>
      </rPr>
      <t>M</t>
    </r>
  </si>
  <si>
    <r>
      <rPr>
        <sz val="7"/>
        <rFont val="Arial MT"/>
        <family val="2"/>
      </rPr>
      <t>PIS/COFINS</t>
    </r>
  </si>
  <si>
    <r>
      <rPr>
        <sz val="7"/>
        <rFont val="Arial MT"/>
        <family val="2"/>
      </rPr>
      <t>Relatório de Ensaio de Palheta (Vane Test)</t>
    </r>
  </si>
  <si>
    <r>
      <rPr>
        <sz val="7"/>
        <rFont val="Arial MT"/>
        <family val="2"/>
      </rPr>
      <t>Serviços gráficos e materiais de consumo</t>
    </r>
  </si>
  <si>
    <r>
      <rPr>
        <sz val="7"/>
        <rFont val="Arial MT"/>
        <family val="2"/>
      </rPr>
      <t>Sondagem à Percussão SPT - Instalação de tubo de revestimento</t>
    </r>
  </si>
  <si>
    <r>
      <rPr>
        <sz val="7"/>
        <rFont val="Arial MT"/>
        <family val="2"/>
      </rPr>
      <t>Sondagem à Trado, profundidade até 3,00 m, inclusive coleta de amostras</t>
    </r>
  </si>
  <si>
    <r>
      <rPr>
        <sz val="7"/>
        <rFont val="Arial MT"/>
        <family val="2"/>
      </rPr>
      <t>Sondagem de simples reconhecimento tipo SPT, incl. deslocamento local do equipamento até 500 m</t>
    </r>
  </si>
  <si>
    <r>
      <rPr>
        <sz val="7"/>
        <rFont val="Arial MT"/>
        <family val="2"/>
      </rPr>
      <t>Sondagem rotativa em alteração de rocha inclusive deslocamento local do equipamento até 500 m</t>
    </r>
  </si>
  <si>
    <r>
      <rPr>
        <sz val="7"/>
        <rFont val="Arial MT"/>
        <family val="2"/>
      </rPr>
      <t>Sondagem rotativa em rocha sã ou fraturada inclusive deslocamento local do equipamento até 500m</t>
    </r>
  </si>
  <si>
    <r>
      <rPr>
        <sz val="7"/>
        <rFont val="Arial MT"/>
        <family val="2"/>
      </rPr>
      <t>Sondagem rotativa em solo, inclusive deslocamento local do equipamento até 500m</t>
    </r>
  </si>
  <si>
    <r>
      <rPr>
        <sz val="7"/>
        <rFont val="Arial MT"/>
        <family val="2"/>
      </rPr>
      <t>TX 10,00% de custos diretos</t>
    </r>
  </si>
  <si>
    <r>
      <rPr>
        <sz val="7"/>
        <rFont val="Arial MT"/>
        <family val="2"/>
      </rPr>
      <t>TX 2,00% de custos diretos + remuneraçao</t>
    </r>
  </si>
  <si>
    <r>
      <rPr>
        <sz val="7"/>
        <rFont val="Arial MT"/>
        <family val="2"/>
      </rPr>
      <t>TX 20,00% s/ mao obra/equip. projeto (Pessoa Juridica)</t>
    </r>
  </si>
  <si>
    <r>
      <rPr>
        <sz val="7"/>
        <rFont val="Arial MT"/>
        <family val="2"/>
      </rPr>
      <t>TX 84,04 s/ mao obra/equip. projeto</t>
    </r>
  </si>
  <si>
    <t>Referência</t>
  </si>
  <si>
    <t>E9509</t>
  </si>
  <si>
    <t>Caminhão tanque distribuidor de asfalto com capacidade de 6.000 l - 7 kW/136 kW</t>
  </si>
  <si>
    <t>M1946</t>
  </si>
  <si>
    <t>Emulsão asfáltica - RR-1C</t>
  </si>
  <si>
    <t>reduc</t>
  </si>
  <si>
    <t>regap</t>
  </si>
  <si>
    <t>RR-1C ANP ABRIL/2025</t>
  </si>
  <si>
    <t>A composição tem como base o item 4011463 do referencial SICRO. Foi incluído o custo do material M1946 (emulsão asfáltica), com preço de referência da ANP para o mês de abril de 2025, referente ao estado de Minas Gerais. Adicionalmente, considerou-se o custo de transporte do material, levando em conta a distância entre a Refinaria Gabriel Passos (REGAP), localizada em Betim/MG, e o trecho da obra, totalizando 439,00 Km</t>
  </si>
  <si>
    <t>Somado impostos PIS/COFINS</t>
  </si>
  <si>
    <t>OBS</t>
  </si>
  <si>
    <t>COMPOSIÇÃO 001</t>
  </si>
  <si>
    <t>TRECHO LIGANDO A BR-262 ATÉ O TREVO DA PETERFRUT, CAXIXE, VENDA NOVA DO IMIGRANTE/ES</t>
  </si>
  <si>
    <t>O CBUQ a ser utilizado terá densidade aproximada 2,40t/m³, já a taxa de CAP adotada para a Reperfilagem em CBUQ será de 5,7% e para a Capa de 5,5%</t>
  </si>
  <si>
    <t>Preço Unitário:</t>
  </si>
  <si>
    <t>Preço Unitário total:</t>
  </si>
  <si>
    <t>OBRA DE REVESTIMENTO ASFÁLTICO</t>
  </si>
  <si>
    <t>REVESTIMENTO ASFÁLTICO</t>
  </si>
  <si>
    <t>Venda Nova do Imigrante-ES, 08 de julho de 2025</t>
  </si>
  <si>
    <t>PREÇO TOTAL</t>
  </si>
  <si>
    <t>% ACUMULADA</t>
  </si>
  <si>
    <t>FAIXA</t>
  </si>
  <si>
    <t>A</t>
  </si>
  <si>
    <t>B</t>
  </si>
  <si>
    <t>C</t>
  </si>
  <si>
    <t>CURVA ABC</t>
  </si>
  <si>
    <t>2.3</t>
  </si>
  <si>
    <t>Aquisição de Material betuminoso</t>
  </si>
  <si>
    <t>2.3.1</t>
  </si>
  <si>
    <t>ANP</t>
  </si>
  <si>
    <t>Consumo de 0,05545 t por tonelada de concreto asf. Faixa C</t>
  </si>
  <si>
    <t>Impostos</t>
  </si>
  <si>
    <t>ICMS</t>
  </si>
  <si>
    <t>Preço adotado</t>
  </si>
  <si>
    <t>Preço ANP</t>
  </si>
  <si>
    <t>Cimento asfáltico de petróleo - CAP 50/70 (BDI 15,28%)</t>
  </si>
  <si>
    <t>Pis</t>
  </si>
  <si>
    <t>COFINS</t>
  </si>
  <si>
    <t>OFÍCIO-CIRCULAR Nº 3784/2025/ACE - DPP/DPP/DNIT SEDE</t>
  </si>
  <si>
    <t>2.3.2</t>
  </si>
  <si>
    <t>Consumo de 0,05545 t por m2</t>
  </si>
  <si>
    <t>COMPOSIÇÃO 003</t>
  </si>
  <si>
    <t>Emulsão asfáltica - RR-1C (BDI 15,28%)</t>
  </si>
  <si>
    <t>P=439</t>
  </si>
  <si>
    <t>ABRIL 2025</t>
  </si>
  <si>
    <t>PROPOSTA ORÇAMENTÁRIA</t>
  </si>
  <si>
    <t>PMVNI - PREÇO (R$)</t>
  </si>
  <si>
    <t>PROPOSTA EMPRESA</t>
  </si>
  <si>
    <t>VALOR TOTAL DA PROPOSTA &gt;&gt;&gt;</t>
  </si>
  <si>
    <t>RESPONSÁVEL TÉCNICO</t>
  </si>
  <si>
    <t>REGISTRO NO CONSELHO</t>
  </si>
  <si>
    <t>Venda Nova do Imigrante-ES, xx de xxx de 2025 (Favor inserir Local e data)</t>
  </si>
  <si>
    <t xml:space="preserve">Sub-total 02 = </t>
  </si>
  <si>
    <t xml:space="preserve">Sub-total 03 = </t>
  </si>
  <si>
    <t xml:space="preserve">Sub-total 04 (limitado a 6,99%)= </t>
  </si>
  <si>
    <t>MUNICÍPIO DE VENDA NOVA DO IMIGRANTE/ES</t>
  </si>
  <si>
    <t>ORIENTAÇÕES PARA PREENCHIMENTO DA PROPOSTA</t>
  </si>
  <si>
    <t>1.0</t>
  </si>
  <si>
    <t>2.0</t>
  </si>
  <si>
    <t>3.0</t>
  </si>
  <si>
    <t xml:space="preserve">As áreas que deverão ser preenchidas encontram-se DESBLOQUEADAS e hachuradas (destacadas) . </t>
  </si>
  <si>
    <t>4.0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</si>
  <si>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</si>
  <si>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</si>
  <si>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5.0</t>
  </si>
  <si>
    <t>6.0</t>
  </si>
  <si>
    <t>As observações que encontram-se ao lado da planilha orçamentária devem ser utilizadas somente como auxílio na confecção do orçamento;</t>
  </si>
  <si>
    <t>7.0</t>
  </si>
  <si>
    <t>8.0</t>
  </si>
  <si>
    <t>Quaisquer dúvidas ou erros, que possam ocorrer durante o preenchimento da proposta, favor entrar em contato com a Secretaria de Obras do Mun. de Venda Nova do Imigrante/ES, através do telefone (28) 3546-1188, falar com o Eng.º Civil MACIEL CASAGRANDE ou através do e-mail: "engenharia@vendanova.es.gov.br".</t>
  </si>
  <si>
    <t>TRECHO COMPRIENDIDO ENTRE A BR-262 E O TREVO DA PETERFRUT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</si>
  <si>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poderá ser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</si>
  <si>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r>
      <t>Deverá ser utilizado exatamente 2,0 (duas) casas decimais em cada preço unitário proposto</t>
    </r>
    <r>
      <rPr>
        <b/>
        <sz val="11"/>
        <rFont val="Arial"/>
        <family val="2"/>
      </rPr>
      <t xml:space="preserve"> ( NÃO UTILIZE MAIS CASAS DECIMAIS DO QUE DUAS)</t>
    </r>
    <r>
      <rPr>
        <sz val="11"/>
        <rFont val="Arial"/>
        <family val="2"/>
      </rPr>
      <t>; caso contrário a empresa poderá ser ELIMINADA deste certame;</t>
    </r>
  </si>
  <si>
    <t>Todos os documentos deverão ser assinados pelo responsável técnico e impressos em papel timbrado;</t>
  </si>
  <si>
    <t>Venda Nova do Imigrante/ES, 27 de agosto de 2025</t>
  </si>
  <si>
    <t>O item 4.1, administração local está limitado a 6,99% do orçamento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</si>
</sst>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&quot;-R$ &quot;#,##0.00"/>
    <numFmt numFmtId="165" formatCode="0.0000"/>
    <numFmt numFmtId="166" formatCode="&quot;R$&quot;\ #,##0.00"/>
    <numFmt numFmtId="167" formatCode="&quot;R$&quot;#,##0.00;\-&quot;R$&quot;#,##0.00"/>
    <numFmt numFmtId="168" formatCode="&quot;R$&quot;#,##0.00"/>
    <numFmt numFmtId="169" formatCode="#,##0.00_ ;\-#,##0.00\ "/>
    <numFmt numFmtId="170" formatCode="#,##0.00000"/>
    <numFmt numFmtId="171" formatCode="#,##0.0000"/>
    <numFmt numFmtId="172" formatCode="0.00000"/>
    <numFmt numFmtId="173" formatCode="#,##0.000"/>
    <numFmt numFmtId="174" formatCode="0.000"/>
    <numFmt numFmtId="175" formatCode="_-&quot;R$&quot;\ * #,##0.0000_-;\-&quot;R$&quot;\ * #,##0.0000_-;_-&quot;R$&quot;\ * &quot;-&quot;??_-;_-@_-"/>
    <numFmt numFmtId="176" formatCode="0.0000%"/>
  </numFmts>
  <fonts count="5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20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FF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Calibri"/>
      <family val="2"/>
      <charset val="1"/>
    </font>
    <font>
      <sz val="10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color rgb="FFEE0000"/>
      <name val="Arial"/>
      <family val="2"/>
      <charset val="1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11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6"/>
      <color rgb="FFFFFFFF"/>
      <name val="Calibri"/>
      <family val="2"/>
    </font>
    <font>
      <sz val="6"/>
      <color rgb="FFFFFFFF"/>
      <name val="Times New Roman"/>
      <family val="1"/>
    </font>
    <font>
      <b/>
      <sz val="6"/>
      <name val="Calibri"/>
      <family val="2"/>
    </font>
    <font>
      <sz val="6"/>
      <color rgb="FF000000"/>
      <name val="Calibri"/>
      <family val="2"/>
    </font>
    <font>
      <sz val="6"/>
      <name val="Times New Roman"/>
      <family val="1"/>
    </font>
    <font>
      <b/>
      <sz val="10"/>
      <name val="Arial"/>
      <family val="2"/>
    </font>
    <font>
      <sz val="10"/>
      <color rgb="FF000000"/>
      <name val="Arial MT"/>
      <family val="2"/>
    </font>
    <font>
      <sz val="6"/>
      <name val="Calibri"/>
      <family val="2"/>
      <charset val="1"/>
    </font>
    <font>
      <b/>
      <sz val="10"/>
      <color theme="0"/>
      <name val="Arial"/>
      <family val="2"/>
    </font>
    <font>
      <b/>
      <sz val="7"/>
      <name val="Arial"/>
      <family val="2"/>
    </font>
    <font>
      <sz val="7"/>
      <color rgb="FF000000"/>
      <name val="Arial MT"/>
      <family val="2"/>
    </font>
    <font>
      <sz val="7"/>
      <name val="Arial MT"/>
    </font>
    <font>
      <sz val="7"/>
      <name val="Arial MT"/>
      <family val="2"/>
    </font>
    <font>
      <b/>
      <sz val="14"/>
      <color rgb="FF000000"/>
      <name val="Arial"/>
      <family val="2"/>
      <charset val="1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B4C7E7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00366F"/>
      </patternFill>
    </fill>
    <fill>
      <patternFill patternType="solid">
        <fgColor rgb="FFC4DDF0"/>
      </patternFill>
    </fill>
    <fill>
      <patternFill patternType="solid">
        <fgColor rgb="FF002D6D"/>
      </patternFill>
    </fill>
    <fill>
      <patternFill patternType="solid">
        <fgColor rgb="FFC4DDEF"/>
      </patternFill>
    </fill>
    <fill>
      <patternFill patternType="solid">
        <fgColor rgb="FFE5E5E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31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0">
    <xf numFmtId="0" fontId="0" fillId="0" borderId="0"/>
    <xf numFmtId="0" fontId="8" fillId="0" borderId="0"/>
    <xf numFmtId="9" fontId="8" fillId="0" borderId="0" applyFont="0" applyFill="0" applyBorder="0" applyAlignment="0" applyProtection="0"/>
    <xf numFmtId="0" fontId="17" fillId="0" borderId="0"/>
    <xf numFmtId="0" fontId="21" fillId="0" borderId="0"/>
    <xf numFmtId="0" fontId="1" fillId="0" borderId="0"/>
    <xf numFmtId="9" fontId="17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2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/>
    <xf numFmtId="0" fontId="5" fillId="2" borderId="3" xfId="0" applyFont="1" applyFill="1" applyBorder="1"/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2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2" fontId="5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11" fillId="0" borderId="0" xfId="0" applyFont="1"/>
    <xf numFmtId="0" fontId="14" fillId="5" borderId="10" xfId="0" applyFont="1" applyFill="1" applyBorder="1" applyAlignment="1">
      <alignment horizontal="left"/>
    </xf>
    <xf numFmtId="0" fontId="10" fillId="5" borderId="10" xfId="0" applyFont="1" applyFill="1" applyBorder="1" applyAlignment="1">
      <alignment horizontal="left"/>
    </xf>
    <xf numFmtId="0" fontId="14" fillId="5" borderId="7" xfId="0" applyFont="1" applyFill="1" applyBorder="1" applyAlignment="1">
      <alignment horizontal="left"/>
    </xf>
    <xf numFmtId="0" fontId="10" fillId="5" borderId="8" xfId="0" applyFont="1" applyFill="1" applyBorder="1" applyAlignment="1">
      <alignment horizontal="left"/>
    </xf>
    <xf numFmtId="0" fontId="10" fillId="5" borderId="8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left"/>
    </xf>
    <xf numFmtId="0" fontId="10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left"/>
    </xf>
    <xf numFmtId="0" fontId="14" fillId="5" borderId="12" xfId="0" applyFont="1" applyFill="1" applyBorder="1" applyAlignment="1">
      <alignment horizontal="left"/>
    </xf>
    <xf numFmtId="49" fontId="14" fillId="5" borderId="13" xfId="0" applyNumberFormat="1" applyFont="1" applyFill="1" applyBorder="1" applyAlignment="1">
      <alignment horizontal="left"/>
    </xf>
    <xf numFmtId="0" fontId="14" fillId="5" borderId="13" xfId="0" applyFont="1" applyFill="1" applyBorder="1" applyAlignment="1">
      <alignment horizontal="left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5" fillId="0" borderId="3" xfId="0" applyNumberFormat="1" applyFont="1" applyBorder="1"/>
    <xf numFmtId="2" fontId="2" fillId="0" borderId="6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/>
    </xf>
    <xf numFmtId="2" fontId="12" fillId="0" borderId="5" xfId="0" applyNumberFormat="1" applyFont="1" applyBorder="1" applyAlignment="1">
      <alignment horizontal="center"/>
    </xf>
    <xf numFmtId="2" fontId="9" fillId="4" borderId="3" xfId="0" applyNumberFormat="1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166" fontId="14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6" fontId="10" fillId="5" borderId="3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167" fontId="10" fillId="0" borderId="3" xfId="0" applyNumberFormat="1" applyFont="1" applyBorder="1" applyAlignment="1">
      <alignment vertical="center"/>
    </xf>
    <xf numFmtId="167" fontId="14" fillId="0" borderId="3" xfId="0" applyNumberFormat="1" applyFont="1" applyBorder="1" applyAlignment="1">
      <alignment vertical="center"/>
    </xf>
    <xf numFmtId="0" fontId="10" fillId="0" borderId="0" xfId="0" applyFont="1"/>
    <xf numFmtId="0" fontId="0" fillId="0" borderId="0" xfId="0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justify" vertical="center" wrapText="1"/>
    </xf>
    <xf numFmtId="164" fontId="2" fillId="0" borderId="13" xfId="0" applyNumberFormat="1" applyFont="1" applyBorder="1" applyAlignment="1">
      <alignment horizontal="center" vertical="center"/>
    </xf>
    <xf numFmtId="0" fontId="10" fillId="0" borderId="11" xfId="0" applyFont="1" applyBorder="1"/>
    <xf numFmtId="0" fontId="10" fillId="9" borderId="4" xfId="0" applyFont="1" applyFill="1" applyBorder="1" applyAlignment="1">
      <alignment horizontal="center"/>
    </xf>
    <xf numFmtId="0" fontId="10" fillId="9" borderId="6" xfId="0" applyFont="1" applyFill="1" applyBorder="1" applyAlignment="1">
      <alignment horizontal="center"/>
    </xf>
    <xf numFmtId="0" fontId="14" fillId="9" borderId="6" xfId="0" applyFont="1" applyFill="1" applyBorder="1" applyAlignment="1">
      <alignment vertical="center"/>
    </xf>
    <xf numFmtId="0" fontId="10" fillId="9" borderId="6" xfId="0" applyFont="1" applyFill="1" applyBorder="1"/>
    <xf numFmtId="0" fontId="10" fillId="9" borderId="5" xfId="0" applyFont="1" applyFill="1" applyBorder="1"/>
    <xf numFmtId="0" fontId="14" fillId="0" borderId="2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center"/>
    </xf>
    <xf numFmtId="10" fontId="10" fillId="0" borderId="3" xfId="2" applyNumberFormat="1" applyFont="1" applyBorder="1" applyAlignment="1">
      <alignment horizontal="center" vertical="center"/>
    </xf>
    <xf numFmtId="7" fontId="10" fillId="0" borderId="3" xfId="2" applyNumberFormat="1" applyFont="1" applyBorder="1" applyAlignment="1">
      <alignment horizontal="center" vertical="center"/>
    </xf>
    <xf numFmtId="9" fontId="10" fillId="0" borderId="3" xfId="2" applyFont="1" applyBorder="1" applyAlignment="1">
      <alignment horizontal="center" vertical="center"/>
    </xf>
    <xf numFmtId="168" fontId="10" fillId="0" borderId="3" xfId="0" applyNumberFormat="1" applyFont="1" applyBorder="1" applyAlignment="1">
      <alignment horizontal="center" vertical="center"/>
    </xf>
    <xf numFmtId="10" fontId="0" fillId="0" borderId="0" xfId="0" applyNumberFormat="1"/>
    <xf numFmtId="2" fontId="0" fillId="0" borderId="0" xfId="0" applyNumberFormat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2" xfId="0" applyFont="1" applyBorder="1"/>
    <xf numFmtId="0" fontId="10" fillId="0" borderId="13" xfId="0" applyFont="1" applyBorder="1"/>
    <xf numFmtId="0" fontId="6" fillId="3" borderId="3" xfId="0" applyFont="1" applyFill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 wrapText="1"/>
    </xf>
    <xf numFmtId="166" fontId="14" fillId="0" borderId="3" xfId="3" applyNumberFormat="1" applyFont="1" applyBorder="1" applyAlignment="1">
      <alignment horizontal="center" vertical="center" wrapText="1"/>
    </xf>
    <xf numFmtId="4" fontId="14" fillId="0" borderId="3" xfId="3" applyNumberFormat="1" applyFont="1" applyBorder="1" applyAlignment="1">
      <alignment horizontal="center" vertical="center" wrapText="1"/>
    </xf>
    <xf numFmtId="2" fontId="2" fillId="0" borderId="4" xfId="0" applyNumberFormat="1" applyFont="1" applyBorder="1"/>
    <xf numFmtId="2" fontId="2" fillId="0" borderId="5" xfId="0" applyNumberFormat="1" applyFont="1" applyBorder="1"/>
    <xf numFmtId="2" fontId="2" fillId="0" borderId="6" xfId="0" applyNumberFormat="1" applyFont="1" applyBorder="1"/>
    <xf numFmtId="2" fontId="6" fillId="0" borderId="3" xfId="0" applyNumberFormat="1" applyFont="1" applyBorder="1" applyAlignment="1">
      <alignment horizontal="left" vertical="center"/>
    </xf>
    <xf numFmtId="2" fontId="12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2" fillId="0" borderId="3" xfId="0" applyFont="1" applyBorder="1"/>
    <xf numFmtId="4" fontId="10" fillId="0" borderId="3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0" fontId="14" fillId="0" borderId="3" xfId="3" applyFont="1" applyBorder="1" applyAlignment="1">
      <alignment vertical="center"/>
    </xf>
    <xf numFmtId="8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 wrapText="1"/>
    </xf>
    <xf numFmtId="0" fontId="14" fillId="0" borderId="0" xfId="0" applyFont="1"/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8" fontId="10" fillId="0" borderId="3" xfId="0" applyNumberFormat="1" applyFont="1" applyBorder="1" applyAlignment="1">
      <alignment vertical="center"/>
    </xf>
    <xf numFmtId="169" fontId="10" fillId="0" borderId="3" xfId="0" applyNumberFormat="1" applyFont="1" applyBorder="1" applyAlignment="1">
      <alignment horizontal="center" vertical="center"/>
    </xf>
    <xf numFmtId="0" fontId="21" fillId="0" borderId="0" xfId="4"/>
    <xf numFmtId="0" fontId="25" fillId="0" borderId="0" xfId="4" applyFont="1" applyAlignment="1">
      <alignment horizontal="center" vertical="center"/>
    </xf>
    <xf numFmtId="0" fontId="35" fillId="10" borderId="22" xfId="0" applyFont="1" applyFill="1" applyBorder="1" applyAlignment="1">
      <alignment horizontal="center" vertical="center"/>
    </xf>
    <xf numFmtId="0" fontId="35" fillId="10" borderId="23" xfId="0" applyFont="1" applyFill="1" applyBorder="1" applyAlignment="1">
      <alignment horizontal="center" vertical="center" wrapText="1"/>
    </xf>
    <xf numFmtId="0" fontId="35" fillId="10" borderId="23" xfId="0" applyFont="1" applyFill="1" applyBorder="1" applyAlignment="1">
      <alignment horizontal="center" vertical="center"/>
    </xf>
    <xf numFmtId="0" fontId="35" fillId="10" borderId="24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/>
    </xf>
    <xf numFmtId="0" fontId="36" fillId="0" borderId="25" xfId="0" applyFont="1" applyBorder="1" applyAlignment="1">
      <alignment horizontal="left" vertical="center" wrapText="1"/>
    </xf>
    <xf numFmtId="4" fontId="36" fillId="0" borderId="25" xfId="0" applyNumberFormat="1" applyFont="1" applyBorder="1" applyAlignment="1">
      <alignment horizontal="right" vertical="center"/>
    </xf>
    <xf numFmtId="0" fontId="0" fillId="11" borderId="0" xfId="0" applyFill="1" applyAlignment="1">
      <alignment horizontal="left" vertical="top" wrapText="1" indent="9"/>
    </xf>
    <xf numFmtId="0" fontId="39" fillId="11" borderId="0" xfId="0" applyFont="1" applyFill="1" applyAlignment="1">
      <alignment horizontal="center" vertical="top" wrapText="1"/>
    </xf>
    <xf numFmtId="0" fontId="39" fillId="0" borderId="0" xfId="0" applyFont="1" applyAlignment="1">
      <alignment horizontal="left" vertical="top" wrapText="1"/>
    </xf>
    <xf numFmtId="174" fontId="40" fillId="0" borderId="0" xfId="0" applyNumberFormat="1" applyFont="1" applyAlignment="1">
      <alignment horizontal="center" vertical="top" shrinkToFit="1"/>
    </xf>
    <xf numFmtId="0" fontId="39" fillId="12" borderId="0" xfId="0" applyFont="1" applyFill="1" applyAlignment="1">
      <alignment horizontal="left" vertical="top" wrapText="1"/>
    </xf>
    <xf numFmtId="174" fontId="40" fillId="12" borderId="0" xfId="0" applyNumberFormat="1" applyFont="1" applyFill="1" applyAlignment="1">
      <alignment horizontal="center" vertical="top" shrinkToFit="1"/>
    </xf>
    <xf numFmtId="0" fontId="0" fillId="0" borderId="0" xfId="0" applyAlignment="1">
      <alignment horizontal="left" vertical="top" wrapText="1"/>
    </xf>
    <xf numFmtId="0" fontId="0" fillId="12" borderId="0" xfId="0" applyFill="1" applyAlignment="1">
      <alignment horizontal="left" vertical="top" wrapText="1"/>
    </xf>
    <xf numFmtId="173" fontId="40" fillId="12" borderId="0" xfId="0" applyNumberFormat="1" applyFont="1" applyFill="1" applyAlignment="1">
      <alignment horizontal="center" vertical="top" shrinkToFit="1"/>
    </xf>
    <xf numFmtId="173" fontId="40" fillId="0" borderId="0" xfId="0" applyNumberFormat="1" applyFont="1" applyAlignment="1">
      <alignment horizontal="center" vertical="top" shrinkToFit="1"/>
    </xf>
    <xf numFmtId="0" fontId="42" fillId="13" borderId="0" xfId="0" applyFont="1" applyFill="1" applyAlignment="1">
      <alignment horizontal="left" vertical="center" wrapText="1" indent="16"/>
    </xf>
    <xf numFmtId="0" fontId="42" fillId="13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4" fontId="43" fillId="0" borderId="0" xfId="0" applyNumberFormat="1" applyFont="1" applyAlignment="1">
      <alignment horizontal="center" vertical="top" shrinkToFit="1"/>
    </xf>
    <xf numFmtId="0" fontId="42" fillId="14" borderId="0" xfId="0" applyFont="1" applyFill="1" applyAlignment="1">
      <alignment horizontal="left" vertical="top" wrapText="1"/>
    </xf>
    <xf numFmtId="174" fontId="43" fillId="14" borderId="0" xfId="0" applyNumberFormat="1" applyFont="1" applyFill="1" applyAlignment="1">
      <alignment horizontal="center" vertical="top" shrinkToFit="1"/>
    </xf>
    <xf numFmtId="173" fontId="43" fillId="14" borderId="0" xfId="0" applyNumberFormat="1" applyFont="1" applyFill="1" applyAlignment="1">
      <alignment horizontal="center" vertical="top" shrinkToFit="1"/>
    </xf>
    <xf numFmtId="173" fontId="43" fillId="0" borderId="0" xfId="0" applyNumberFormat="1" applyFont="1" applyAlignment="1">
      <alignment horizontal="center" vertical="top" shrinkToFit="1"/>
    </xf>
    <xf numFmtId="0" fontId="17" fillId="0" borderId="3" xfId="7" applyBorder="1" applyAlignment="1">
      <alignment horizontal="center"/>
    </xf>
    <xf numFmtId="0" fontId="44" fillId="0" borderId="0" xfId="0" applyFont="1" applyAlignment="1">
      <alignment horizontal="left" vertical="top" wrapText="1"/>
    </xf>
    <xf numFmtId="0" fontId="29" fillId="5" borderId="26" xfId="5" applyFont="1" applyFill="1" applyBorder="1" applyAlignment="1">
      <alignment vertical="center" wrapText="1"/>
    </xf>
    <xf numFmtId="0" fontId="29" fillId="5" borderId="27" xfId="5" applyFont="1" applyFill="1" applyBorder="1" applyAlignment="1">
      <alignment vertical="center" wrapText="1"/>
    </xf>
    <xf numFmtId="0" fontId="17" fillId="0" borderId="28" xfId="7" applyBorder="1" applyAlignment="1">
      <alignment horizontal="center"/>
    </xf>
    <xf numFmtId="0" fontId="2" fillId="0" borderId="0" xfId="0" applyFont="1" applyAlignment="1">
      <alignment horizontal="center"/>
    </xf>
    <xf numFmtId="165" fontId="10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29" fillId="5" borderId="26" xfId="5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center" vertical="center"/>
    </xf>
    <xf numFmtId="0" fontId="22" fillId="5" borderId="0" xfId="0" applyFont="1" applyFill="1"/>
    <xf numFmtId="0" fontId="22" fillId="0" borderId="0" xfId="0" applyFont="1"/>
    <xf numFmtId="0" fontId="23" fillId="0" borderId="0" xfId="0" applyFont="1" applyAlignment="1">
      <alignment horizontal="right" vertical="center"/>
    </xf>
    <xf numFmtId="170" fontId="23" fillId="0" borderId="0" xfId="0" applyNumberFormat="1" applyFont="1" applyAlignment="1">
      <alignment horizontal="left" vertical="center"/>
    </xf>
    <xf numFmtId="0" fontId="18" fillId="5" borderId="0" xfId="0" applyFont="1" applyFill="1"/>
    <xf numFmtId="0" fontId="18" fillId="0" borderId="0" xfId="0" applyFont="1"/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right"/>
    </xf>
    <xf numFmtId="4" fontId="9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/>
    </xf>
    <xf numFmtId="0" fontId="25" fillId="0" borderId="18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170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71" fontId="26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top"/>
    </xf>
    <xf numFmtId="171" fontId="27" fillId="0" borderId="0" xfId="0" applyNumberFormat="1" applyFont="1" applyAlignment="1">
      <alignment horizontal="right" vertical="top"/>
    </xf>
    <xf numFmtId="0" fontId="27" fillId="5" borderId="16" xfId="0" applyFont="1" applyFill="1" applyBorder="1"/>
    <xf numFmtId="0" fontId="27" fillId="0" borderId="16" xfId="0" applyFont="1" applyBorder="1"/>
    <xf numFmtId="0" fontId="25" fillId="0" borderId="16" xfId="0" applyFont="1" applyBorder="1" applyAlignment="1">
      <alignment horizontal="right"/>
    </xf>
    <xf numFmtId="0" fontId="27" fillId="0" borderId="16" xfId="0" applyFont="1" applyBorder="1" applyAlignment="1">
      <alignment horizontal="right"/>
    </xf>
    <xf numFmtId="171" fontId="27" fillId="0" borderId="16" xfId="0" applyNumberFormat="1" applyFont="1" applyBorder="1" applyAlignment="1">
      <alignment horizontal="right"/>
    </xf>
    <xf numFmtId="0" fontId="25" fillId="5" borderId="18" xfId="0" applyFont="1" applyFill="1" applyBorder="1"/>
    <xf numFmtId="0" fontId="25" fillId="0" borderId="18" xfId="0" applyFont="1" applyBorder="1"/>
    <xf numFmtId="0" fontId="25" fillId="0" borderId="18" xfId="0" applyFont="1" applyBorder="1" applyAlignment="1">
      <alignment horizontal="right"/>
    </xf>
    <xf numFmtId="0" fontId="27" fillId="5" borderId="0" xfId="0" applyFont="1" applyFill="1" applyAlignment="1">
      <alignment horizontal="center" vertical="top"/>
    </xf>
    <xf numFmtId="0" fontId="27" fillId="0" borderId="0" xfId="0" applyFont="1" applyAlignment="1">
      <alignment vertical="top" wrapText="1"/>
    </xf>
    <xf numFmtId="172" fontId="27" fillId="0" borderId="0" xfId="0" applyNumberFormat="1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27" fillId="5" borderId="0" xfId="0" applyFont="1" applyFill="1"/>
    <xf numFmtId="0" fontId="27" fillId="0" borderId="0" xfId="0" applyFont="1"/>
    <xf numFmtId="0" fontId="25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171" fontId="27" fillId="0" borderId="0" xfId="0" applyNumberFormat="1" applyFont="1" applyAlignment="1">
      <alignment horizontal="right"/>
    </xf>
    <xf numFmtId="0" fontId="27" fillId="5" borderId="18" xfId="0" applyFont="1" applyFill="1" applyBorder="1"/>
    <xf numFmtId="0" fontId="27" fillId="0" borderId="18" xfId="0" applyFont="1" applyBorder="1"/>
    <xf numFmtId="0" fontId="27" fillId="0" borderId="18" xfId="0" applyFont="1" applyBorder="1" applyAlignment="1">
      <alignment horizontal="right"/>
    </xf>
    <xf numFmtId="171" fontId="27" fillId="0" borderId="0" xfId="0" applyNumberFormat="1" applyFont="1" applyAlignment="1">
      <alignment vertical="top"/>
    </xf>
    <xf numFmtId="171" fontId="25" fillId="0" borderId="18" xfId="0" applyNumberFormat="1" applyFont="1" applyBorder="1" applyAlignment="1">
      <alignment horizontal="right"/>
    </xf>
    <xf numFmtId="0" fontId="27" fillId="0" borderId="0" xfId="0" applyFont="1" applyAlignment="1">
      <alignment horizontal="right" vertical="top"/>
    </xf>
    <xf numFmtId="0" fontId="25" fillId="5" borderId="16" xfId="0" applyFont="1" applyFill="1" applyBorder="1"/>
    <xf numFmtId="0" fontId="25" fillId="0" borderId="16" xfId="0" applyFont="1" applyBorder="1"/>
    <xf numFmtId="171" fontId="25" fillId="0" borderId="16" xfId="0" applyNumberFormat="1" applyFont="1" applyBorder="1" applyAlignment="1">
      <alignment horizontal="right"/>
    </xf>
    <xf numFmtId="0" fontId="25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center" vertical="top"/>
    </xf>
    <xf numFmtId="0" fontId="25" fillId="5" borderId="0" xfId="0" applyFont="1" applyFill="1"/>
    <xf numFmtId="0" fontId="25" fillId="5" borderId="19" xfId="0" applyFont="1" applyFill="1" applyBorder="1"/>
    <xf numFmtId="0" fontId="25" fillId="0" borderId="19" xfId="0" applyFont="1" applyBorder="1"/>
    <xf numFmtId="0" fontId="25" fillId="0" borderId="19" xfId="0" applyFont="1" applyBorder="1" applyAlignment="1">
      <alignment horizontal="right"/>
    </xf>
    <xf numFmtId="4" fontId="25" fillId="0" borderId="19" xfId="0" applyNumberFormat="1" applyFont="1" applyBorder="1" applyAlignment="1">
      <alignment horizontal="right"/>
    </xf>
    <xf numFmtId="0" fontId="0" fillId="5" borderId="0" xfId="0" applyFill="1" applyAlignment="1">
      <alignment horizontal="right"/>
    </xf>
    <xf numFmtId="0" fontId="25" fillId="0" borderId="0" xfId="0" applyFont="1"/>
    <xf numFmtId="4" fontId="25" fillId="0" borderId="0" xfId="0" applyNumberFormat="1" applyFont="1" applyAlignment="1">
      <alignment horizontal="right"/>
    </xf>
    <xf numFmtId="0" fontId="26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left" vertical="center" wrapText="1"/>
    </xf>
    <xf numFmtId="170" fontId="26" fillId="6" borderId="0" xfId="0" applyNumberFormat="1" applyFont="1" applyFill="1" applyAlignment="1">
      <alignment horizontal="center" vertical="center"/>
    </xf>
    <xf numFmtId="0" fontId="0" fillId="6" borderId="0" xfId="0" applyFill="1"/>
    <xf numFmtId="171" fontId="26" fillId="6" borderId="0" xfId="0" applyNumberFormat="1" applyFont="1" applyFill="1" applyAlignment="1">
      <alignment horizontal="right" vertical="center"/>
    </xf>
    <xf numFmtId="0" fontId="27" fillId="6" borderId="0" xfId="0" applyFont="1" applyFill="1" applyAlignment="1">
      <alignment vertical="top"/>
    </xf>
    <xf numFmtId="171" fontId="27" fillId="6" borderId="0" xfId="0" applyNumberFormat="1" applyFont="1" applyFill="1" applyAlignment="1">
      <alignment vertical="top"/>
    </xf>
    <xf numFmtId="173" fontId="26" fillId="6" borderId="0" xfId="0" applyNumberFormat="1" applyFont="1" applyFill="1" applyAlignment="1">
      <alignment horizontal="center" vertical="center"/>
    </xf>
    <xf numFmtId="171" fontId="27" fillId="0" borderId="16" xfId="0" applyNumberFormat="1" applyFont="1" applyBorder="1"/>
    <xf numFmtId="0" fontId="30" fillId="0" borderId="0" xfId="0" applyFont="1" applyAlignment="1">
      <alignment horizontal="center" vertical="top"/>
    </xf>
    <xf numFmtId="165" fontId="27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horizontal="center" vertical="center"/>
    </xf>
    <xf numFmtId="0" fontId="32" fillId="5" borderId="0" xfId="0" applyFont="1" applyFill="1"/>
    <xf numFmtId="165" fontId="25" fillId="0" borderId="0" xfId="0" applyNumberFormat="1" applyFont="1" applyAlignment="1">
      <alignment horizontal="right"/>
    </xf>
    <xf numFmtId="0" fontId="18" fillId="5" borderId="16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7" fillId="0" borderId="0" xfId="0" applyFont="1" applyAlignment="1">
      <alignment vertical="center" wrapText="1"/>
    </xf>
    <xf numFmtId="171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71" fontId="27" fillId="0" borderId="0" xfId="0" applyNumberFormat="1" applyFont="1" applyAlignment="1">
      <alignment vertical="center"/>
    </xf>
    <xf numFmtId="0" fontId="27" fillId="5" borderId="16" xfId="0" applyFont="1" applyFill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16" xfId="0" applyFont="1" applyBorder="1" applyAlignment="1">
      <alignment horizontal="right" vertical="center"/>
    </xf>
    <xf numFmtId="171" fontId="27" fillId="0" borderId="16" xfId="0" applyNumberFormat="1" applyFont="1" applyBorder="1" applyAlignment="1">
      <alignment horizontal="right" vertical="center"/>
    </xf>
    <xf numFmtId="0" fontId="25" fillId="5" borderId="18" xfId="0" applyFont="1" applyFill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8" xfId="0" applyFont="1" applyBorder="1" applyAlignment="1">
      <alignment horizontal="right" vertical="center"/>
    </xf>
    <xf numFmtId="171" fontId="25" fillId="0" borderId="18" xfId="0" applyNumberFormat="1" applyFont="1" applyBorder="1" applyAlignment="1">
      <alignment horizontal="right" vertical="center"/>
    </xf>
    <xf numFmtId="170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72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9" fontId="7" fillId="0" borderId="0" xfId="2" applyFont="1" applyAlignment="1">
      <alignment horizontal="center"/>
    </xf>
    <xf numFmtId="44" fontId="7" fillId="0" borderId="0" xfId="9" applyFont="1" applyAlignment="1">
      <alignment horizontal="center"/>
    </xf>
    <xf numFmtId="4" fontId="36" fillId="0" borderId="23" xfId="0" applyNumberFormat="1" applyFont="1" applyBorder="1" applyAlignment="1">
      <alignment horizontal="right" vertical="center" wrapText="1"/>
    </xf>
    <xf numFmtId="2" fontId="36" fillId="0" borderId="23" xfId="8" applyNumberFormat="1" applyFont="1" applyBorder="1" applyAlignment="1">
      <alignment horizontal="center" vertical="center" wrapText="1"/>
    </xf>
    <xf numFmtId="4" fontId="36" fillId="0" borderId="24" xfId="0" applyNumberFormat="1" applyFont="1" applyBorder="1" applyAlignment="1">
      <alignment horizontal="right" vertical="center" wrapText="1"/>
    </xf>
    <xf numFmtId="0" fontId="45" fillId="10" borderId="32" xfId="0" applyFont="1" applyFill="1" applyBorder="1" applyAlignment="1">
      <alignment horizontal="center" vertical="center" wrapText="1"/>
    </xf>
    <xf numFmtId="0" fontId="45" fillId="10" borderId="33" xfId="0" applyFont="1" applyFill="1" applyBorder="1" applyAlignment="1">
      <alignment horizontal="center" vertical="center" wrapText="1"/>
    </xf>
    <xf numFmtId="0" fontId="45" fillId="10" borderId="34" xfId="0" applyFont="1" applyFill="1" applyBorder="1" applyAlignment="1">
      <alignment horizontal="center" vertical="center" wrapText="1"/>
    </xf>
    <xf numFmtId="2" fontId="29" fillId="0" borderId="25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left" vertical="center"/>
    </xf>
    <xf numFmtId="0" fontId="29" fillId="0" borderId="25" xfId="0" applyFont="1" applyBorder="1" applyAlignment="1">
      <alignment horizontal="center" vertical="center"/>
    </xf>
    <xf numFmtId="171" fontId="29" fillId="0" borderId="25" xfId="0" applyNumberFormat="1" applyFont="1" applyBorder="1" applyAlignment="1">
      <alignment horizontal="right" vertical="center"/>
    </xf>
    <xf numFmtId="0" fontId="46" fillId="15" borderId="35" xfId="0" applyFont="1" applyFill="1" applyBorder="1" applyAlignment="1">
      <alignment horizontal="right" vertical="top" wrapText="1"/>
    </xf>
    <xf numFmtId="0" fontId="46" fillId="15" borderId="35" xfId="0" applyFont="1" applyFill="1" applyBorder="1" applyAlignment="1">
      <alignment horizontal="center" vertical="center" wrapText="1"/>
    </xf>
    <xf numFmtId="0" fontId="46" fillId="15" borderId="35" xfId="0" applyFont="1" applyFill="1" applyBorder="1" applyAlignment="1">
      <alignment horizontal="left" vertical="top" wrapText="1"/>
    </xf>
    <xf numFmtId="0" fontId="46" fillId="15" borderId="35" xfId="0" applyFont="1" applyFill="1" applyBorder="1" applyAlignment="1">
      <alignment horizontal="center" vertical="top" wrapText="1"/>
    </xf>
    <xf numFmtId="1" fontId="47" fillId="0" borderId="35" xfId="0" applyNumberFormat="1" applyFont="1" applyBorder="1" applyAlignment="1">
      <alignment horizontal="right" vertical="top" shrinkToFit="1"/>
    </xf>
    <xf numFmtId="1" fontId="47" fillId="0" borderId="35" xfId="0" applyNumberFormat="1" applyFont="1" applyBorder="1" applyAlignment="1">
      <alignment horizontal="center" vertical="center" shrinkToFit="1"/>
    </xf>
    <xf numFmtId="0" fontId="48" fillId="0" borderId="35" xfId="0" applyFont="1" applyBorder="1" applyAlignment="1">
      <alignment horizontal="left" vertical="top" wrapText="1"/>
    </xf>
    <xf numFmtId="0" fontId="48" fillId="0" borderId="35" xfId="0" applyFont="1" applyBorder="1" applyAlignment="1">
      <alignment horizontal="center" vertical="top" wrapText="1"/>
    </xf>
    <xf numFmtId="2" fontId="47" fillId="0" borderId="35" xfId="0" applyNumberFormat="1" applyFont="1" applyBorder="1" applyAlignment="1">
      <alignment horizontal="right" vertical="top" shrinkToFit="1"/>
    </xf>
    <xf numFmtId="4" fontId="47" fillId="0" borderId="35" xfId="0" applyNumberFormat="1" applyFont="1" applyBorder="1" applyAlignment="1">
      <alignment horizontal="right" vertical="top" shrinkToFit="1"/>
    </xf>
    <xf numFmtId="0" fontId="0" fillId="0" borderId="35" xfId="0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/>
    </xf>
    <xf numFmtId="10" fontId="7" fillId="0" borderId="0" xfId="2" applyNumberFormat="1" applyFont="1" applyAlignment="1">
      <alignment horizontal="center"/>
    </xf>
    <xf numFmtId="0" fontId="0" fillId="0" borderId="36" xfId="0" applyBorder="1"/>
    <xf numFmtId="0" fontId="0" fillId="0" borderId="17" xfId="0" applyBorder="1"/>
    <xf numFmtId="0" fontId="0" fillId="0" borderId="37" xfId="0" applyBorder="1"/>
    <xf numFmtId="0" fontId="22" fillId="5" borderId="20" xfId="0" applyFont="1" applyFill="1" applyBorder="1"/>
    <xf numFmtId="0" fontId="22" fillId="0" borderId="21" xfId="0" applyFont="1" applyBorder="1"/>
    <xf numFmtId="0" fontId="18" fillId="5" borderId="20" xfId="0" applyFont="1" applyFill="1" applyBorder="1"/>
    <xf numFmtId="0" fontId="18" fillId="0" borderId="21" xfId="0" applyFont="1" applyBorder="1" applyAlignment="1">
      <alignment horizontal="left"/>
    </xf>
    <xf numFmtId="0" fontId="18" fillId="5" borderId="38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26" fillId="0" borderId="20" xfId="0" applyFont="1" applyBorder="1" applyAlignment="1">
      <alignment horizontal="center" vertical="center"/>
    </xf>
    <xf numFmtId="171" fontId="27" fillId="0" borderId="21" xfId="0" applyNumberFormat="1" applyFont="1" applyBorder="1" applyAlignment="1">
      <alignment horizontal="right" vertical="top"/>
    </xf>
    <xf numFmtId="0" fontId="27" fillId="5" borderId="38" xfId="0" applyFont="1" applyFill="1" applyBorder="1"/>
    <xf numFmtId="171" fontId="27" fillId="0" borderId="39" xfId="0" applyNumberFormat="1" applyFont="1" applyBorder="1" applyAlignment="1">
      <alignment horizontal="right"/>
    </xf>
    <xf numFmtId="0" fontId="25" fillId="5" borderId="40" xfId="0" applyFont="1" applyFill="1" applyBorder="1"/>
    <xf numFmtId="0" fontId="27" fillId="5" borderId="20" xfId="0" applyFont="1" applyFill="1" applyBorder="1" applyAlignment="1">
      <alignment horizontal="center" vertical="top"/>
    </xf>
    <xf numFmtId="0" fontId="27" fillId="5" borderId="20" xfId="0" applyFont="1" applyFill="1" applyBorder="1"/>
    <xf numFmtId="171" fontId="27" fillId="0" borderId="21" xfId="0" applyNumberFormat="1" applyFont="1" applyBorder="1" applyAlignment="1">
      <alignment horizontal="right"/>
    </xf>
    <xf numFmtId="0" fontId="27" fillId="0" borderId="39" xfId="0" applyFont="1" applyBorder="1" applyAlignment="1">
      <alignment horizontal="right"/>
    </xf>
    <xf numFmtId="0" fontId="27" fillId="0" borderId="0" xfId="0" applyFont="1" applyAlignment="1">
      <alignment horizontal="center" vertical="top" wrapText="1"/>
    </xf>
    <xf numFmtId="0" fontId="27" fillId="5" borderId="20" xfId="0" applyFont="1" applyFill="1" applyBorder="1" applyAlignment="1">
      <alignment horizontal="center" vertical="center"/>
    </xf>
    <xf numFmtId="171" fontId="27" fillId="0" borderId="0" xfId="0" applyNumberFormat="1" applyFont="1" applyAlignment="1">
      <alignment horizontal="center"/>
    </xf>
    <xf numFmtId="171" fontId="27" fillId="0" borderId="21" xfId="0" applyNumberFormat="1" applyFont="1" applyBorder="1" applyAlignment="1">
      <alignment horizontal="right" vertical="center"/>
    </xf>
    <xf numFmtId="0" fontId="27" fillId="5" borderId="40" xfId="0" applyFont="1" applyFill="1" applyBorder="1"/>
    <xf numFmtId="171" fontId="25" fillId="0" borderId="41" xfId="0" applyNumberFormat="1" applyFont="1" applyBorder="1"/>
    <xf numFmtId="171" fontId="27" fillId="0" borderId="21" xfId="0" applyNumberFormat="1" applyFont="1" applyBorder="1" applyAlignment="1">
      <alignment vertical="center"/>
    </xf>
    <xf numFmtId="0" fontId="27" fillId="5" borderId="38" xfId="0" applyFont="1" applyFill="1" applyBorder="1" applyAlignment="1">
      <alignment vertical="center"/>
    </xf>
    <xf numFmtId="171" fontId="25" fillId="0" borderId="39" xfId="0" applyNumberFormat="1" applyFont="1" applyBorder="1" applyAlignment="1">
      <alignment horizontal="right" vertical="center"/>
    </xf>
    <xf numFmtId="0" fontId="25" fillId="5" borderId="40" xfId="0" applyFont="1" applyFill="1" applyBorder="1" applyAlignment="1">
      <alignment vertical="center"/>
    </xf>
    <xf numFmtId="171" fontId="25" fillId="0" borderId="41" xfId="0" applyNumberFormat="1" applyFont="1" applyBorder="1" applyAlignment="1">
      <alignment horizontal="right" vertical="center"/>
    </xf>
    <xf numFmtId="0" fontId="25" fillId="5" borderId="38" xfId="0" applyFont="1" applyFill="1" applyBorder="1"/>
    <xf numFmtId="171" fontId="25" fillId="0" borderId="39" xfId="0" applyNumberFormat="1" applyFont="1" applyBorder="1" applyAlignment="1">
      <alignment horizontal="right"/>
    </xf>
    <xf numFmtId="0" fontId="25" fillId="5" borderId="20" xfId="0" applyFont="1" applyFill="1" applyBorder="1"/>
    <xf numFmtId="0" fontId="25" fillId="0" borderId="21" xfId="0" applyFont="1" applyBorder="1" applyAlignment="1">
      <alignment horizontal="right"/>
    </xf>
    <xf numFmtId="4" fontId="25" fillId="0" borderId="39" xfId="0" applyNumberFormat="1" applyFont="1" applyBorder="1" applyAlignment="1">
      <alignment horizontal="right"/>
    </xf>
    <xf numFmtId="0" fontId="27" fillId="0" borderId="21" xfId="0" applyFont="1" applyBorder="1" applyAlignment="1">
      <alignment horizontal="right" vertical="center"/>
    </xf>
    <xf numFmtId="9" fontId="2" fillId="0" borderId="0" xfId="2" applyFont="1"/>
    <xf numFmtId="0" fontId="10" fillId="5" borderId="0" xfId="0" applyFont="1" applyFill="1" applyAlignment="1">
      <alignment horizontal="center"/>
    </xf>
    <xf numFmtId="10" fontId="14" fillId="5" borderId="0" xfId="0" applyNumberFormat="1" applyFont="1" applyFill="1" applyAlignment="1">
      <alignment horizontal="left"/>
    </xf>
    <xf numFmtId="0" fontId="14" fillId="5" borderId="0" xfId="0" applyFont="1" applyFill="1" applyAlignment="1">
      <alignment horizontal="center" vertical="center"/>
    </xf>
    <xf numFmtId="175" fontId="10" fillId="5" borderId="3" xfId="9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29" fillId="5" borderId="3" xfId="5" applyFont="1" applyFill="1" applyBorder="1" applyAlignment="1">
      <alignment horizontal="center" vertical="center" wrapText="1"/>
    </xf>
    <xf numFmtId="165" fontId="33" fillId="5" borderId="3" xfId="5" applyNumberFormat="1" applyFont="1" applyFill="1" applyBorder="1" applyAlignment="1">
      <alignment horizontal="center" vertical="center" wrapText="1"/>
    </xf>
    <xf numFmtId="165" fontId="33" fillId="5" borderId="31" xfId="5" applyNumberFormat="1" applyFont="1" applyFill="1" applyBorder="1" applyAlignment="1">
      <alignment horizontal="center" vertical="center" wrapText="1"/>
    </xf>
    <xf numFmtId="0" fontId="29" fillId="5" borderId="28" xfId="5" applyFont="1" applyFill="1" applyBorder="1" applyAlignment="1">
      <alignment horizontal="center" vertical="center" wrapText="1"/>
    </xf>
    <xf numFmtId="165" fontId="33" fillId="5" borderId="28" xfId="5" applyNumberFormat="1" applyFont="1" applyFill="1" applyBorder="1" applyAlignment="1">
      <alignment horizontal="center" vertical="center" wrapText="1"/>
    </xf>
    <xf numFmtId="165" fontId="33" fillId="5" borderId="43" xfId="5" applyNumberFormat="1" applyFont="1" applyFill="1" applyBorder="1" applyAlignment="1">
      <alignment horizontal="center" vertical="center" wrapText="1"/>
    </xf>
    <xf numFmtId="0" fontId="9" fillId="0" borderId="26" xfId="0" applyFont="1" applyBorder="1" applyAlignment="1">
      <alignment vertical="center"/>
    </xf>
    <xf numFmtId="0" fontId="9" fillId="0" borderId="2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3" fillId="0" borderId="0" xfId="5" applyFont="1" applyAlignment="1">
      <alignment horizontal="center" vertical="center" wrapText="1"/>
    </xf>
    <xf numFmtId="165" fontId="33" fillId="5" borderId="0" xfId="5" applyNumberFormat="1" applyFont="1" applyFill="1" applyAlignment="1">
      <alignment horizontal="center" vertical="center" wrapText="1"/>
    </xf>
    <xf numFmtId="2" fontId="27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justify" vertical="center" wrapText="1"/>
    </xf>
    <xf numFmtId="49" fontId="5" fillId="0" borderId="3" xfId="0" applyNumberFormat="1" applyFont="1" applyBorder="1"/>
    <xf numFmtId="0" fontId="5" fillId="0" borderId="3" xfId="0" applyFont="1" applyBorder="1"/>
    <xf numFmtId="0" fontId="12" fillId="0" borderId="3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8" fontId="9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2" fillId="16" borderId="3" xfId="0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justify" vertical="center" wrapText="1"/>
    </xf>
    <xf numFmtId="8" fontId="12" fillId="16" borderId="3" xfId="0" applyNumberFormat="1" applyFont="1" applyFill="1" applyBorder="1" applyAlignment="1">
      <alignment horizontal="center" vertical="center"/>
    </xf>
    <xf numFmtId="176" fontId="12" fillId="16" borderId="3" xfId="2" applyNumberFormat="1" applyFont="1" applyFill="1" applyBorder="1" applyAlignment="1">
      <alignment horizontal="center" vertical="center"/>
    </xf>
    <xf numFmtId="176" fontId="12" fillId="16" borderId="3" xfId="0" applyNumberFormat="1" applyFont="1" applyFill="1" applyBorder="1" applyAlignment="1">
      <alignment horizontal="center" vertical="center"/>
    </xf>
    <xf numFmtId="0" fontId="5" fillId="16" borderId="3" xfId="0" applyFont="1" applyFill="1" applyBorder="1" applyAlignment="1">
      <alignment horizontal="center" vertical="center"/>
    </xf>
    <xf numFmtId="0" fontId="2" fillId="18" borderId="3" xfId="0" applyFont="1" applyFill="1" applyBorder="1" applyAlignment="1">
      <alignment horizontal="center" vertical="center"/>
    </xf>
    <xf numFmtId="0" fontId="2" fillId="18" borderId="3" xfId="0" applyFont="1" applyFill="1" applyBorder="1" applyAlignment="1">
      <alignment horizontal="justify" vertical="center" wrapText="1"/>
    </xf>
    <xf numFmtId="164" fontId="6" fillId="18" borderId="3" xfId="0" applyNumberFormat="1" applyFont="1" applyFill="1" applyBorder="1" applyAlignment="1">
      <alignment horizontal="center" vertical="center"/>
    </xf>
    <xf numFmtId="176" fontId="12" fillId="18" borderId="3" xfId="2" applyNumberFormat="1" applyFont="1" applyFill="1" applyBorder="1" applyAlignment="1">
      <alignment horizontal="center" vertical="center"/>
    </xf>
    <xf numFmtId="176" fontId="12" fillId="18" borderId="3" xfId="0" applyNumberFormat="1" applyFont="1" applyFill="1" applyBorder="1" applyAlignment="1">
      <alignment horizontal="center" vertical="center"/>
    </xf>
    <xf numFmtId="0" fontId="5" fillId="18" borderId="3" xfId="0" applyFont="1" applyFill="1" applyBorder="1" applyAlignment="1">
      <alignment horizontal="center" vertical="center"/>
    </xf>
    <xf numFmtId="0" fontId="2" fillId="19" borderId="3" xfId="0" applyFont="1" applyFill="1" applyBorder="1" applyAlignment="1">
      <alignment horizontal="center" vertical="center"/>
    </xf>
    <xf numFmtId="0" fontId="2" fillId="19" borderId="3" xfId="0" applyFont="1" applyFill="1" applyBorder="1" applyAlignment="1">
      <alignment horizontal="justify" vertical="center" wrapText="1"/>
    </xf>
    <xf numFmtId="8" fontId="12" fillId="19" borderId="3" xfId="0" applyNumberFormat="1" applyFont="1" applyFill="1" applyBorder="1" applyAlignment="1">
      <alignment horizontal="center" vertical="center"/>
    </xf>
    <xf numFmtId="176" fontId="12" fillId="19" borderId="3" xfId="2" applyNumberFormat="1" applyFont="1" applyFill="1" applyBorder="1" applyAlignment="1">
      <alignment horizontal="center" vertical="center"/>
    </xf>
    <xf numFmtId="176" fontId="12" fillId="19" borderId="3" xfId="0" applyNumberFormat="1" applyFont="1" applyFill="1" applyBorder="1" applyAlignment="1">
      <alignment horizontal="center" vertical="center"/>
    </xf>
    <xf numFmtId="0" fontId="5" fillId="19" borderId="3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 wrapText="1"/>
    </xf>
    <xf numFmtId="0" fontId="6" fillId="2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9" fontId="0" fillId="0" borderId="0" xfId="0" applyNumberFormat="1" applyAlignment="1">
      <alignment horizontal="left"/>
    </xf>
    <xf numFmtId="0" fontId="25" fillId="0" borderId="0" xfId="0" applyFont="1" applyAlignment="1">
      <alignment horizontal="left"/>
    </xf>
    <xf numFmtId="4" fontId="25" fillId="0" borderId="0" xfId="0" applyNumberFormat="1" applyFont="1" applyAlignment="1">
      <alignment horizontal="left"/>
    </xf>
    <xf numFmtId="44" fontId="25" fillId="0" borderId="0" xfId="9" applyFont="1" applyAlignment="1">
      <alignment horizontal="center"/>
    </xf>
    <xf numFmtId="44" fontId="0" fillId="0" borderId="0" xfId="0" applyNumberFormat="1" applyAlignment="1">
      <alignment horizontal="center"/>
    </xf>
    <xf numFmtId="9" fontId="0" fillId="0" borderId="0" xfId="2" applyFont="1" applyAlignment="1">
      <alignment horizontal="left"/>
    </xf>
    <xf numFmtId="10" fontId="0" fillId="0" borderId="0" xfId="2" applyNumberFormat="1" applyFont="1" applyAlignment="1">
      <alignment horizontal="left"/>
    </xf>
    <xf numFmtId="17" fontId="2" fillId="0" borderId="3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left" vertical="center"/>
    </xf>
    <xf numFmtId="49" fontId="2" fillId="18" borderId="4" xfId="0" applyNumberFormat="1" applyFont="1" applyFill="1" applyBorder="1" applyAlignment="1">
      <alignment vertical="center"/>
    </xf>
    <xf numFmtId="49" fontId="2" fillId="18" borderId="5" xfId="0" applyNumberFormat="1" applyFont="1" applyFill="1" applyBorder="1" applyAlignment="1">
      <alignment vertical="center"/>
    </xf>
    <xf numFmtId="8" fontId="12" fillId="18" borderId="3" xfId="0" applyNumberFormat="1" applyFont="1" applyFill="1" applyBorder="1" applyAlignment="1">
      <alignment horizontal="center" vertical="center"/>
    </xf>
    <xf numFmtId="0" fontId="2" fillId="18" borderId="3" xfId="0" applyFont="1" applyFill="1" applyBorder="1" applyAlignment="1">
      <alignment horizontal="center" vertical="center" wrapText="1"/>
    </xf>
    <xf numFmtId="0" fontId="2" fillId="19" borderId="3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9" fontId="0" fillId="0" borderId="0" xfId="2" applyFont="1" applyAlignment="1">
      <alignment horizontal="center"/>
    </xf>
    <xf numFmtId="10" fontId="0" fillId="0" borderId="0" xfId="2" applyNumberFormat="1" applyFont="1" applyAlignment="1">
      <alignment horizontal="center"/>
    </xf>
    <xf numFmtId="10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0" applyNumberFormat="1" applyFont="1"/>
    <xf numFmtId="0" fontId="51" fillId="0" borderId="0" xfId="3" applyFont="1" applyAlignment="1">
      <alignment horizontal="center" vertical="center"/>
    </xf>
    <xf numFmtId="0" fontId="53" fillId="0" borderId="0" xfId="3" applyFont="1" applyAlignment="1">
      <alignment vertical="center"/>
    </xf>
    <xf numFmtId="0" fontId="53" fillId="0" borderId="0" xfId="3" applyFont="1" applyAlignment="1">
      <alignment horizontal="center" vertical="center"/>
    </xf>
    <xf numFmtId="0" fontId="53" fillId="0" borderId="0" xfId="3" applyFont="1" applyAlignment="1">
      <alignment horizontal="justify" vertical="center" wrapText="1"/>
    </xf>
    <xf numFmtId="164" fontId="53" fillId="0" borderId="0" xfId="3" applyNumberFormat="1" applyFont="1" applyAlignment="1">
      <alignment horizontal="justify" vertical="center" wrapText="1"/>
    </xf>
    <xf numFmtId="49" fontId="5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left" vertical="center" wrapText="1"/>
    </xf>
    <xf numFmtId="164" fontId="6" fillId="5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4" fontId="9" fillId="0" borderId="3" xfId="0" applyNumberFormat="1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7" fontId="2" fillId="3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justify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164" fontId="2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center" vertical="center" wrapText="1"/>
    </xf>
    <xf numFmtId="49" fontId="2" fillId="19" borderId="4" xfId="0" applyNumberFormat="1" applyFont="1" applyFill="1" applyBorder="1" applyAlignment="1">
      <alignment horizontal="center" vertical="center"/>
    </xf>
    <xf numFmtId="49" fontId="2" fillId="19" borderId="5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51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52" fillId="21" borderId="44" xfId="3" applyFont="1" applyFill="1" applyBorder="1" applyAlignment="1">
      <alignment horizontal="center" vertical="center"/>
    </xf>
    <xf numFmtId="0" fontId="53" fillId="0" borderId="0" xfId="3" applyFont="1" applyAlignment="1">
      <alignment horizontal="justify" vertical="center" wrapText="1"/>
    </xf>
    <xf numFmtId="0" fontId="53" fillId="0" borderId="0" xfId="3" applyFont="1" applyAlignment="1">
      <alignment horizontal="center" vertical="center"/>
    </xf>
    <xf numFmtId="0" fontId="53" fillId="0" borderId="0" xfId="3" applyFont="1" applyAlignment="1">
      <alignment horizontal="left" vertical="center" wrapText="1"/>
    </xf>
    <xf numFmtId="164" fontId="15" fillId="22" borderId="44" xfId="3" applyNumberFormat="1" applyFont="1" applyFill="1" applyBorder="1" applyAlignment="1">
      <alignment horizontal="center" vertical="center" wrapText="1"/>
    </xf>
    <xf numFmtId="164" fontId="15" fillId="0" borderId="45" xfId="3" applyNumberFormat="1" applyFont="1" applyBorder="1" applyAlignment="1">
      <alignment horizontal="center" vertical="center" wrapText="1"/>
    </xf>
    <xf numFmtId="0" fontId="53" fillId="0" borderId="0" xfId="3" applyFont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9" fillId="4" borderId="7" xfId="0" applyFont="1" applyFill="1" applyBorder="1" applyAlignment="1" applyProtection="1">
      <alignment horizontal="left" vertical="center"/>
      <protection locked="0"/>
    </xf>
    <xf numFmtId="0" fontId="9" fillId="4" borderId="8" xfId="0" applyFont="1" applyFill="1" applyBorder="1" applyAlignment="1" applyProtection="1">
      <alignment horizontal="left" vertical="center"/>
      <protection locked="0"/>
    </xf>
    <xf numFmtId="0" fontId="14" fillId="0" borderId="4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164" fontId="9" fillId="5" borderId="4" xfId="0" applyNumberFormat="1" applyFont="1" applyFill="1" applyBorder="1" applyAlignment="1">
      <alignment horizontal="center" vertical="center"/>
    </xf>
    <xf numFmtId="164" fontId="9" fillId="5" borderId="6" xfId="0" applyNumberFormat="1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 applyProtection="1">
      <alignment horizontal="center" vertical="center"/>
      <protection locked="0"/>
    </xf>
    <xf numFmtId="164" fontId="9" fillId="4" borderId="9" xfId="0" applyNumberFormat="1" applyFont="1" applyFill="1" applyBorder="1" applyAlignment="1" applyProtection="1">
      <alignment horizontal="center" vertical="center"/>
      <protection locked="0"/>
    </xf>
    <xf numFmtId="164" fontId="9" fillId="4" borderId="13" xfId="0" applyNumberFormat="1" applyFont="1" applyFill="1" applyBorder="1" applyAlignment="1" applyProtection="1">
      <alignment horizontal="center" vertical="center"/>
      <protection locked="0"/>
    </xf>
    <xf numFmtId="164" fontId="9" fillId="4" borderId="1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6" fillId="0" borderId="3" xfId="0" applyNumberFormat="1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left" vertical="center"/>
    </xf>
    <xf numFmtId="4" fontId="5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left" vertical="center"/>
    </xf>
    <xf numFmtId="4" fontId="10" fillId="0" borderId="3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left" vertical="center"/>
    </xf>
    <xf numFmtId="2" fontId="12" fillId="0" borderId="5" xfId="0" applyNumberFormat="1" applyFont="1" applyBorder="1" applyAlignment="1">
      <alignment horizontal="left" vertical="center"/>
    </xf>
    <xf numFmtId="4" fontId="9" fillId="0" borderId="4" xfId="0" applyNumberFormat="1" applyFont="1" applyBorder="1" applyAlignment="1">
      <alignment horizontal="left" vertical="center"/>
    </xf>
    <xf numFmtId="4" fontId="9" fillId="0" borderId="6" xfId="0" applyNumberFormat="1" applyFont="1" applyBorder="1" applyAlignment="1">
      <alignment horizontal="left" vertical="center"/>
    </xf>
    <xf numFmtId="4" fontId="9" fillId="0" borderId="5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wrapText="1"/>
    </xf>
    <xf numFmtId="4" fontId="2" fillId="2" borderId="3" xfId="0" applyNumberFormat="1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12" fillId="0" borderId="6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25" fillId="0" borderId="19" xfId="0" applyFont="1" applyBorder="1" applyAlignment="1">
      <alignment horizontal="right"/>
    </xf>
    <xf numFmtId="0" fontId="25" fillId="0" borderId="18" xfId="0" applyFont="1" applyBorder="1" applyAlignment="1">
      <alignment horizontal="right"/>
    </xf>
    <xf numFmtId="0" fontId="25" fillId="0" borderId="16" xfId="0" applyFont="1" applyBorder="1" applyAlignment="1">
      <alignment horizontal="right"/>
    </xf>
    <xf numFmtId="0" fontId="25" fillId="0" borderId="17" xfId="0" applyFont="1" applyBorder="1" applyAlignment="1">
      <alignment vertical="center"/>
    </xf>
    <xf numFmtId="0" fontId="25" fillId="0" borderId="16" xfId="0" applyFont="1" applyBorder="1" applyAlignment="1">
      <alignment vertical="center"/>
    </xf>
    <xf numFmtId="0" fontId="25" fillId="0" borderId="1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18" xfId="0" applyFont="1" applyBorder="1" applyAlignment="1">
      <alignment horizontal="right"/>
    </xf>
    <xf numFmtId="0" fontId="25" fillId="0" borderId="18" xfId="0" applyFont="1" applyBorder="1" applyAlignment="1">
      <alignment horizontal="center"/>
    </xf>
    <xf numFmtId="0" fontId="25" fillId="0" borderId="18" xfId="0" applyFont="1" applyBorder="1"/>
    <xf numFmtId="0" fontId="27" fillId="0" borderId="0" xfId="0" applyFont="1" applyAlignment="1">
      <alignment horizontal="right"/>
    </xf>
    <xf numFmtId="171" fontId="27" fillId="0" borderId="0" xfId="0" applyNumberFormat="1" applyFont="1" applyAlignment="1">
      <alignment horizontal="right"/>
    </xf>
    <xf numFmtId="0" fontId="27" fillId="0" borderId="16" xfId="0" applyFont="1" applyBorder="1" applyAlignment="1">
      <alignment horizontal="right"/>
    </xf>
    <xf numFmtId="0" fontId="25" fillId="0" borderId="17" xfId="0" applyFont="1" applyBorder="1" applyAlignment="1">
      <alignment horizontal="right"/>
    </xf>
    <xf numFmtId="0" fontId="27" fillId="0" borderId="17" xfId="0" applyFont="1" applyBorder="1" applyAlignment="1">
      <alignment horizontal="right"/>
    </xf>
    <xf numFmtId="0" fontId="25" fillId="0" borderId="18" xfId="0" applyFont="1" applyBorder="1" applyAlignment="1">
      <alignment horizontal="right" vertical="center"/>
    </xf>
    <xf numFmtId="0" fontId="17" fillId="5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8" fillId="0" borderId="16" xfId="0" applyFont="1" applyBorder="1" applyAlignment="1">
      <alignment vertical="center" wrapText="1"/>
    </xf>
    <xf numFmtId="0" fontId="24" fillId="0" borderId="16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/>
    </xf>
    <xf numFmtId="0" fontId="27" fillId="0" borderId="16" xfId="0" applyFont="1" applyBorder="1" applyAlignment="1">
      <alignment horizontal="right" vertical="center"/>
    </xf>
    <xf numFmtId="0" fontId="27" fillId="5" borderId="36" xfId="0" applyFont="1" applyFill="1" applyBorder="1" applyAlignment="1">
      <alignment horizontal="center" vertical="center"/>
    </xf>
    <xf numFmtId="0" fontId="27" fillId="5" borderId="20" xfId="0" applyFont="1" applyFill="1" applyBorder="1" applyAlignment="1">
      <alignment horizontal="center" vertical="center"/>
    </xf>
    <xf numFmtId="0" fontId="27" fillId="5" borderId="38" xfId="0" applyFont="1" applyFill="1" applyBorder="1" applyAlignment="1">
      <alignment horizontal="center" vertical="center"/>
    </xf>
    <xf numFmtId="171" fontId="26" fillId="0" borderId="17" xfId="0" applyNumberFormat="1" applyFont="1" applyBorder="1" applyAlignment="1">
      <alignment horizontal="center" vertical="center"/>
    </xf>
    <xf numFmtId="171" fontId="26" fillId="0" borderId="0" xfId="0" applyNumberFormat="1" applyFont="1" applyAlignment="1">
      <alignment horizontal="center" vertical="center"/>
    </xf>
    <xf numFmtId="171" fontId="26" fillId="0" borderId="16" xfId="0" applyNumberFormat="1" applyFont="1" applyBorder="1" applyAlignment="1">
      <alignment horizontal="center" vertical="center"/>
    </xf>
    <xf numFmtId="171" fontId="27" fillId="0" borderId="37" xfId="0" applyNumberFormat="1" applyFont="1" applyBorder="1" applyAlignment="1">
      <alignment horizontal="right" vertical="center"/>
    </xf>
    <xf numFmtId="171" fontId="27" fillId="0" borderId="21" xfId="0" applyNumberFormat="1" applyFont="1" applyBorder="1" applyAlignment="1">
      <alignment horizontal="right" vertical="center"/>
    </xf>
    <xf numFmtId="171" fontId="27" fillId="0" borderId="39" xfId="0" applyNumberFormat="1" applyFont="1" applyBorder="1" applyAlignment="1">
      <alignment horizontal="right" vertical="center"/>
    </xf>
    <xf numFmtId="0" fontId="0" fillId="5" borderId="1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7" fillId="0" borderId="17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5" fillId="0" borderId="41" xfId="0" applyFont="1" applyBorder="1" applyAlignment="1">
      <alignment horizontal="right" vertical="center"/>
    </xf>
    <xf numFmtId="0" fontId="25" fillId="0" borderId="36" xfId="0" applyFont="1" applyBorder="1" applyAlignment="1">
      <alignment vertical="center"/>
    </xf>
    <xf numFmtId="0" fontId="25" fillId="0" borderId="38" xfId="0" applyFont="1" applyBorder="1" applyAlignment="1">
      <alignment vertical="center"/>
    </xf>
    <xf numFmtId="0" fontId="25" fillId="0" borderId="37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41" xfId="0" applyFont="1" applyBorder="1" applyAlignment="1">
      <alignment horizontal="right"/>
    </xf>
    <xf numFmtId="0" fontId="27" fillId="0" borderId="21" xfId="0" applyFont="1" applyBorder="1" applyAlignment="1">
      <alignment horizontal="right"/>
    </xf>
    <xf numFmtId="172" fontId="27" fillId="0" borderId="17" xfId="0" applyNumberFormat="1" applyFont="1" applyBorder="1" applyAlignment="1">
      <alignment horizontal="center" vertical="center"/>
    </xf>
    <xf numFmtId="172" fontId="27" fillId="0" borderId="0" xfId="0" applyNumberFormat="1" applyFont="1" applyAlignment="1">
      <alignment horizontal="center" vertical="center"/>
    </xf>
    <xf numFmtId="172" fontId="27" fillId="0" borderId="16" xfId="0" applyNumberFormat="1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7" fontId="10" fillId="0" borderId="4" xfId="0" applyNumberFormat="1" applyFont="1" applyBorder="1" applyAlignment="1">
      <alignment horizontal="center" vertical="center"/>
    </xf>
    <xf numFmtId="167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169" fontId="10" fillId="0" borderId="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4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7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7" fontId="14" fillId="0" borderId="4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0" fontId="10" fillId="0" borderId="4" xfId="2" applyNumberFormat="1" applyFont="1" applyBorder="1" applyAlignment="1">
      <alignment horizontal="center" vertical="center"/>
    </xf>
    <xf numFmtId="10" fontId="10" fillId="0" borderId="5" xfId="2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15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14" fillId="5" borderId="0" xfId="0" applyFont="1" applyFill="1" applyAlignment="1">
      <alignment horizontal="center"/>
    </xf>
    <xf numFmtId="0" fontId="10" fillId="5" borderId="0" xfId="0" applyFont="1" applyFill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10" fontId="14" fillId="0" borderId="3" xfId="0" applyNumberFormat="1" applyFont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9" fillId="4" borderId="13" xfId="0" applyNumberFormat="1" applyFont="1" applyFill="1" applyBorder="1" applyAlignment="1">
      <alignment horizontal="center" vertical="center"/>
    </xf>
    <xf numFmtId="164" fontId="9" fillId="4" borderId="14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0" fontId="50" fillId="0" borderId="29" xfId="0" applyFont="1" applyBorder="1" applyAlignment="1">
      <alignment horizontal="center" vertical="center"/>
    </xf>
    <xf numFmtId="0" fontId="50" fillId="0" borderId="42" xfId="0" applyFont="1" applyBorder="1" applyAlignment="1">
      <alignment horizontal="center" vertical="center"/>
    </xf>
    <xf numFmtId="0" fontId="50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49" fontId="34" fillId="0" borderId="3" xfId="7" applyNumberFormat="1" applyFont="1" applyBorder="1" applyAlignment="1">
      <alignment horizontal="center" vertical="center"/>
    </xf>
    <xf numFmtId="0" fontId="33" fillId="0" borderId="3" xfId="5" applyFont="1" applyBorder="1" applyAlignment="1">
      <alignment horizontal="center" vertical="center" wrapText="1"/>
    </xf>
    <xf numFmtId="0" fontId="33" fillId="0" borderId="31" xfId="5" applyFont="1" applyBorder="1" applyAlignment="1">
      <alignment horizontal="center" vertical="center" wrapText="1"/>
    </xf>
    <xf numFmtId="0" fontId="33" fillId="5" borderId="26" xfId="5" applyFont="1" applyFill="1" applyBorder="1" applyAlignment="1">
      <alignment horizontal="center" vertical="center" wrapText="1"/>
    </xf>
    <xf numFmtId="0" fontId="35" fillId="10" borderId="23" xfId="0" applyFont="1" applyFill="1" applyBorder="1" applyAlignment="1">
      <alignment horizontal="center" vertical="center" wrapText="1"/>
    </xf>
  </cellXfs>
  <cellStyles count="10">
    <cellStyle name="Moeda" xfId="9" builtinId="4"/>
    <cellStyle name="Normal" xfId="0" builtinId="0"/>
    <cellStyle name="Normal 10 2" xfId="7" xr:uid="{0BB957A7-3C52-48D1-AF0D-A4CB0E1BCFA3}"/>
    <cellStyle name="Normal 12 15" xfId="5" xr:uid="{81FDAFEB-866B-4E76-B9EB-A2C25CD6F970}"/>
    <cellStyle name="Normal 2" xfId="3" xr:uid="{C0FEF501-E217-46D7-A1A9-D252446A00E6}"/>
    <cellStyle name="Normal 3" xfId="4" xr:uid="{F0360D13-E89E-4B63-8A29-E7150491B9A0}"/>
    <cellStyle name="Normal 4" xfId="1" xr:uid="{00000000-0005-0000-0000-000001000000}"/>
    <cellStyle name="Porcentagem" xfId="2" builtinId="5"/>
    <cellStyle name="Porcentagem 10" xfId="6" xr:uid="{C27A3111-1226-425C-B8DD-34B79DE3C723}"/>
    <cellStyle name="Vírgula" xfId="8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160987</xdr:colOff>
      <xdr:row>1</xdr:row>
      <xdr:rowOff>106846</xdr:rowOff>
    </xdr:from>
    <xdr:to>
      <xdr:col>1</xdr:col>
      <xdr:colOff>389947</xdr:colOff>
      <xdr:row>2</xdr:row>
      <xdr:rowOff>128313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A59607-34A2-43E0-B845-C1946480E79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987" y="307929"/>
          <a:ext cx="885127" cy="6776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445414</xdr:colOff>
      <xdr:row>3</xdr:row>
      <xdr:rowOff>133304</xdr:rowOff>
    </xdr:from>
    <xdr:to>
      <xdr:col>12</xdr:col>
      <xdr:colOff>892969</xdr:colOff>
      <xdr:row>9</xdr:row>
      <xdr:rowOff>107156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673008" y="1204867"/>
          <a:ext cx="1757242" cy="137878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76320</xdr:colOff>
      <xdr:row>1</xdr:row>
      <xdr:rowOff>85680</xdr:rowOff>
    </xdr:from>
    <xdr:to>
      <xdr:col>1</xdr:col>
      <xdr:colOff>305280</xdr:colOff>
      <xdr:row>2</xdr:row>
      <xdr:rowOff>276480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320" y="276120"/>
          <a:ext cx="924120" cy="67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93</xdr:row>
      <xdr:rowOff>109302</xdr:rowOff>
    </xdr:from>
    <xdr:to>
      <xdr:col>5</xdr:col>
      <xdr:colOff>721719</xdr:colOff>
      <xdr:row>103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9BBE33-DCA6-CE1A-7901-8FC132CC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492802"/>
          <a:ext cx="7455894" cy="1909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35</xdr:row>
      <xdr:rowOff>19785</xdr:rowOff>
    </xdr:from>
    <xdr:to>
      <xdr:col>5</xdr:col>
      <xdr:colOff>304800</xdr:colOff>
      <xdr:row>44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C4CEEAA-21D4-DC8C-825D-5B951748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735"/>
          <a:ext cx="7210425" cy="1847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2</xdr:row>
      <xdr:rowOff>47625</xdr:rowOff>
    </xdr:from>
    <xdr:to>
      <xdr:col>9</xdr:col>
      <xdr:colOff>1019535</xdr:colOff>
      <xdr:row>7</xdr:row>
      <xdr:rowOff>104775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1FD9FFE-0E67-47F4-A940-467A804B3D4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248775" y="466725"/>
          <a:ext cx="1238610" cy="105727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923925</xdr:colOff>
      <xdr:row>2</xdr:row>
      <xdr:rowOff>133351</xdr:rowOff>
    </xdr:from>
    <xdr:to>
      <xdr:col>11</xdr:col>
      <xdr:colOff>952860</xdr:colOff>
      <xdr:row>7</xdr:row>
      <xdr:rowOff>133351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82C7B10-86A3-47E4-9F63-CB6FF54E14F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753725" y="704851"/>
          <a:ext cx="1305285" cy="108585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238245</xdr:colOff>
      <xdr:row>1</xdr:row>
      <xdr:rowOff>66630</xdr:rowOff>
    </xdr:from>
    <xdr:to>
      <xdr:col>1</xdr:col>
      <xdr:colOff>1124430</xdr:colOff>
      <xdr:row>1</xdr:row>
      <xdr:rowOff>886080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FAE0A22-9E9C-4FB3-B90A-EF9617F4199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1595" y="66630"/>
          <a:ext cx="886185" cy="81945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C006-2374-4439-BF84-DC13B4C72AB0}">
  <sheetPr>
    <pageSetUpPr fitToPage="1"/>
  </sheetPr>
  <dimension ref="A2:AMK33"/>
  <sheetViews>
    <sheetView view="pageBreakPreview" topLeftCell="A6" zoomScale="90" zoomScaleNormal="90" zoomScaleSheetLayoutView="90" workbookViewId="0">
      <selection activeCell="L18" sqref="L18"/>
    </sheetView>
  </sheetViews>
  <sheetFormatPr defaultColWidth="9.140625" defaultRowHeight="15.75"/>
  <cols>
    <col min="1" max="1" width="9.85546875" style="4" customWidth="1"/>
    <col min="2" max="2" width="12.7109375" style="4" customWidth="1"/>
    <col min="3" max="3" width="19.7109375" style="4" customWidth="1"/>
    <col min="4" max="4" width="61.42578125" style="4" customWidth="1"/>
    <col min="5" max="5" width="22.42578125" style="4" customWidth="1"/>
    <col min="6" max="8" width="19.28515625" style="4" customWidth="1"/>
    <col min="9" max="1020" width="9.140625" style="4"/>
  </cols>
  <sheetData>
    <row r="2" spans="1:1025" ht="51.75" customHeight="1">
      <c r="A2" s="449" t="s">
        <v>0</v>
      </c>
      <c r="B2" s="449"/>
      <c r="C2" s="449"/>
      <c r="D2" s="449"/>
      <c r="E2" s="449"/>
      <c r="F2" s="449"/>
      <c r="G2" s="449"/>
      <c r="H2" s="449"/>
    </row>
    <row r="3" spans="1:1025" ht="20.25">
      <c r="A3" s="450" t="s">
        <v>7164</v>
      </c>
      <c r="B3" s="450"/>
      <c r="C3" s="450"/>
      <c r="D3" s="450"/>
      <c r="E3" s="450"/>
      <c r="F3" s="450"/>
      <c r="G3" s="450"/>
      <c r="H3" s="450"/>
    </row>
    <row r="4" spans="1:1025">
      <c r="A4" s="5" t="s">
        <v>1</v>
      </c>
      <c r="B4" s="451" t="s">
        <v>7155</v>
      </c>
      <c r="C4" s="451"/>
      <c r="D4" s="451"/>
      <c r="E4" s="451"/>
      <c r="F4" s="451"/>
      <c r="G4" s="451"/>
      <c r="H4" s="451"/>
    </row>
    <row r="5" spans="1:1025">
      <c r="A5" s="3" t="s">
        <v>2</v>
      </c>
      <c r="B5" s="451" t="s">
        <v>7151</v>
      </c>
      <c r="C5" s="451"/>
      <c r="D5" s="451"/>
      <c r="E5" s="451"/>
      <c r="F5" s="451"/>
      <c r="G5" s="451"/>
      <c r="H5" s="451"/>
    </row>
    <row r="6" spans="1:1025" s="152" customFormat="1">
      <c r="A6" s="448"/>
      <c r="B6" s="448"/>
      <c r="C6" s="448"/>
      <c r="D6" s="448"/>
      <c r="E6" s="448"/>
      <c r="F6" s="448"/>
      <c r="G6" s="448"/>
      <c r="H6" s="44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/>
      <c r="AMH6"/>
      <c r="AMI6"/>
      <c r="AMJ6"/>
      <c r="AMK6"/>
    </row>
    <row r="7" spans="1:1025" s="4" customFormat="1">
      <c r="A7" s="445"/>
      <c r="B7" s="446"/>
      <c r="C7" s="446"/>
      <c r="D7" s="446"/>
      <c r="E7" s="446"/>
      <c r="F7" s="446"/>
      <c r="G7" s="446"/>
      <c r="H7" s="447"/>
      <c r="AMG7"/>
      <c r="AMH7"/>
      <c r="AMI7"/>
      <c r="AMJ7"/>
      <c r="AMK7"/>
    </row>
    <row r="8" spans="1:1025" s="4" customFormat="1">
      <c r="A8" s="2" t="s">
        <v>12</v>
      </c>
      <c r="B8" s="2" t="s">
        <v>13</v>
      </c>
      <c r="C8" s="2" t="s">
        <v>5</v>
      </c>
      <c r="D8" s="2" t="s">
        <v>14</v>
      </c>
      <c r="E8" s="337" t="s">
        <v>7158</v>
      </c>
      <c r="F8" s="345" t="s">
        <v>38</v>
      </c>
      <c r="G8" s="338" t="s">
        <v>7159</v>
      </c>
      <c r="H8" s="338" t="s">
        <v>7160</v>
      </c>
      <c r="AMG8"/>
      <c r="AMH8"/>
      <c r="AMI8"/>
      <c r="AMJ8"/>
      <c r="AMK8"/>
    </row>
    <row r="9" spans="1:1025" s="4" customFormat="1" ht="15">
      <c r="A9" s="444"/>
      <c r="B9" s="444"/>
      <c r="C9" s="444"/>
      <c r="D9" s="444"/>
      <c r="E9" s="444"/>
      <c r="F9" s="444"/>
      <c r="G9" s="444"/>
      <c r="H9" s="444"/>
    </row>
    <row r="10" spans="1:1025" s="4" customFormat="1">
      <c r="A10" s="349" t="s">
        <v>34</v>
      </c>
      <c r="B10" s="350">
        <v>4011463</v>
      </c>
      <c r="C10" s="351" t="str">
        <f>VLOOKUP(B10,'SERVIÇOS SICRO 04-25'!$A$1:$E$6490,2,0)</f>
        <v>SICRO</v>
      </c>
      <c r="D10" s="352" t="str">
        <f>VLOOKUP(B10,'SERVIÇOS SICRO 04-25'!$A$1:$E$6490,3,0)</f>
        <v>Concreto asfáltico - faixa C-12,5 - areia e brita comerciais</v>
      </c>
      <c r="E10" s="353">
        <f>'Planilha Orçamentária'!K30</f>
        <v>2233625.3383999998</v>
      </c>
      <c r="F10" s="354">
        <f t="shared" ref="F10:F24" si="0">E10/$E$25</f>
        <v>0.45863473838285201</v>
      </c>
      <c r="G10" s="355">
        <f>F10</f>
        <v>0.45863473838285201</v>
      </c>
      <c r="H10" s="356" t="s">
        <v>7161</v>
      </c>
    </row>
    <row r="11" spans="1:1025" s="4" customFormat="1">
      <c r="A11" s="357" t="s">
        <v>7167</v>
      </c>
      <c r="B11" s="383">
        <f>'Planilha Orçamentária'!B33</f>
        <v>45748</v>
      </c>
      <c r="C11" s="384" t="str">
        <f>'Planilha Orçamentária'!C33</f>
        <v>ANP</v>
      </c>
      <c r="D11" s="358" t="str">
        <f>'Planilha Orçamentária'!D33</f>
        <v>Cimento asfáltico de petróleo - CAP 50/70 (BDI 15,28%)</v>
      </c>
      <c r="E11" s="359">
        <f>'Planilha Orçamentária'!K33</f>
        <v>2003859.57</v>
      </c>
      <c r="F11" s="360">
        <f t="shared" si="0"/>
        <v>0.41145647564208543</v>
      </c>
      <c r="G11" s="361">
        <f t="shared" ref="G11:G24" si="1">F11+G10</f>
        <v>0.8700912140249375</v>
      </c>
      <c r="H11" s="362" t="s">
        <v>7162</v>
      </c>
    </row>
    <row r="12" spans="1:1025" s="4" customFormat="1" ht="15.75" customHeight="1">
      <c r="A12" s="386" t="s">
        <v>45</v>
      </c>
      <c r="B12" s="440" t="s">
        <v>109</v>
      </c>
      <c r="C12" s="441"/>
      <c r="D12" s="358" t="s">
        <v>49</v>
      </c>
      <c r="E12" s="385">
        <v>326776.88</v>
      </c>
      <c r="F12" s="360">
        <f t="shared" si="0"/>
        <v>6.7097747456483031E-2</v>
      </c>
      <c r="G12" s="361">
        <f t="shared" si="1"/>
        <v>0.9371889614814205</v>
      </c>
      <c r="H12" s="362" t="s">
        <v>7162</v>
      </c>
    </row>
    <row r="13" spans="1:1025" s="4" customFormat="1" ht="30">
      <c r="A13" s="363" t="s">
        <v>42</v>
      </c>
      <c r="B13" s="369">
        <v>5213408</v>
      </c>
      <c r="C13" s="363" t="str">
        <f>VLOOKUP(B13,'SERVIÇOS SICRO 04-25'!$A$1:$E$6490,2,0)</f>
        <v>SICRO</v>
      </c>
      <c r="D13" s="364" t="str">
        <f>VLOOKUP(B13,'SERVIÇOS SICRO 04-25'!$A$1:$E$6490,3,0)</f>
        <v>Pintura de faixa com termoplástico por aspersão - espessura de 1,5 mm</v>
      </c>
      <c r="E13" s="365">
        <f>'Planilha Orçamentária'!K41</f>
        <v>133986.1825</v>
      </c>
      <c r="F13" s="366">
        <f t="shared" si="0"/>
        <v>2.7511649649275206E-2</v>
      </c>
      <c r="G13" s="367">
        <f t="shared" si="1"/>
        <v>0.96470061113069572</v>
      </c>
      <c r="H13" s="368" t="s">
        <v>7163</v>
      </c>
    </row>
    <row r="14" spans="1:1025" s="4" customFormat="1">
      <c r="A14" s="387" t="str">
        <f>'Planilha Orçamentária'!A34</f>
        <v>2.3.2</v>
      </c>
      <c r="B14" s="364">
        <f>'Planilha Orçamentária'!B34</f>
        <v>45748</v>
      </c>
      <c r="C14" s="364" t="str">
        <f>'Planilha Orçamentária'!C34</f>
        <v>ANP</v>
      </c>
      <c r="D14" s="364" t="str">
        <f>'Planilha Orçamentária'!D34</f>
        <v>Emulsão asfáltica - RR-1C (BDI 15,28%)</v>
      </c>
      <c r="E14" s="365">
        <f>'Planilha Orçamentária'!K34</f>
        <v>96060.626999999993</v>
      </c>
      <c r="F14" s="366">
        <f t="shared" si="0"/>
        <v>1.9724319820170307E-2</v>
      </c>
      <c r="G14" s="367">
        <f t="shared" si="1"/>
        <v>0.98442493095086603</v>
      </c>
      <c r="H14" s="368" t="s">
        <v>7163</v>
      </c>
    </row>
    <row r="15" spans="1:1025" s="4" customFormat="1">
      <c r="A15" s="363" t="s">
        <v>36</v>
      </c>
      <c r="B15" s="442" t="s">
        <v>7150</v>
      </c>
      <c r="C15" s="443"/>
      <c r="D15" s="364" t="s">
        <v>141</v>
      </c>
      <c r="E15" s="365">
        <f>'Planilha Orçamentária'!K31</f>
        <v>42376.354800000001</v>
      </c>
      <c r="F15" s="366">
        <f t="shared" si="0"/>
        <v>8.7012213119138735E-3</v>
      </c>
      <c r="G15" s="367">
        <f t="shared" si="1"/>
        <v>0.99312615226277989</v>
      </c>
      <c r="H15" s="368" t="s">
        <v>7163</v>
      </c>
    </row>
    <row r="16" spans="1:1025" s="4" customFormat="1" ht="75">
      <c r="A16" s="363" t="s">
        <v>24</v>
      </c>
      <c r="B16" s="363">
        <v>20352</v>
      </c>
      <c r="C16" s="363" t="s">
        <v>20</v>
      </c>
      <c r="D16" s="364" t="s">
        <v>125</v>
      </c>
      <c r="E16" s="365">
        <f>'Planilha Orçamentária'!K24</f>
        <v>9255.24</v>
      </c>
      <c r="F16" s="366">
        <f t="shared" si="0"/>
        <v>1.9003968584593255E-3</v>
      </c>
      <c r="G16" s="367">
        <f t="shared" si="1"/>
        <v>0.99502654912123922</v>
      </c>
      <c r="H16" s="368" t="s">
        <v>7163</v>
      </c>
    </row>
    <row r="17" spans="1:1020" s="4" customFormat="1" ht="60">
      <c r="A17" s="363" t="s">
        <v>26</v>
      </c>
      <c r="B17" s="363">
        <v>20356</v>
      </c>
      <c r="C17" s="363" t="s">
        <v>20</v>
      </c>
      <c r="D17" s="364" t="s">
        <v>67</v>
      </c>
      <c r="E17" s="365">
        <f>'Planilha Orçamentária'!K25</f>
        <v>5979.2999999999993</v>
      </c>
      <c r="F17" s="366">
        <f t="shared" si="0"/>
        <v>1.2277415751278027E-3</v>
      </c>
      <c r="G17" s="367">
        <f t="shared" si="1"/>
        <v>0.99625429069636706</v>
      </c>
      <c r="H17" s="368" t="s">
        <v>7163</v>
      </c>
    </row>
    <row r="18" spans="1:1020" s="4" customFormat="1" ht="45">
      <c r="A18" s="363" t="s">
        <v>39</v>
      </c>
      <c r="B18" s="369">
        <v>5213445</v>
      </c>
      <c r="C18" s="363" t="str">
        <f>VLOOKUP(B18,'SERVIÇOS SICRO 04-25'!$A$1:$E$6490,2,0)</f>
        <v>SICRO</v>
      </c>
      <c r="D18" s="364" t="str">
        <f>VLOOKUP(B18,'SERVIÇOS SICRO 04-25'!$A$1:$E$6490,3,0)</f>
        <v>Placa de regulamentação em aço, R1 lado 0,331 m - película retrorrefletiva tipo I + SI - fornecimento e implantação</v>
      </c>
      <c r="E18" s="365">
        <f>'Planilha Orçamentária'!K38</f>
        <v>5821.9000000000005</v>
      </c>
      <c r="F18" s="366">
        <f t="shared" si="0"/>
        <v>1.1954223197090889E-3</v>
      </c>
      <c r="G18" s="367">
        <f t="shared" si="1"/>
        <v>0.9974497130160761</v>
      </c>
      <c r="H18" s="368" t="s">
        <v>7163</v>
      </c>
    </row>
    <row r="19" spans="1:1020" s="4" customFormat="1" ht="30">
      <c r="A19" s="363" t="s">
        <v>43</v>
      </c>
      <c r="B19" s="370">
        <v>5213362</v>
      </c>
      <c r="C19" s="363" t="str">
        <f>VLOOKUP(B19,'SERVIÇOS SICRO 04-25'!$A$1:$E$6490,2,0)</f>
        <v>SICRO</v>
      </c>
      <c r="D19" s="364" t="str">
        <f>VLOOKUP(B19,'SERVIÇOS SICRO 04-25'!$A$1:$E$6490,3,0)</f>
        <v>Tachão refletivo em plástico injetado - bidirecional - fornecimento e colocação</v>
      </c>
      <c r="E19" s="365">
        <f>'Planilha Orçamentária'!K42</f>
        <v>2790.84</v>
      </c>
      <c r="F19" s="366">
        <f t="shared" si="0"/>
        <v>5.7304873438858677E-4</v>
      </c>
      <c r="G19" s="367">
        <f t="shared" si="1"/>
        <v>0.99802276175046467</v>
      </c>
      <c r="H19" s="368" t="s">
        <v>7163</v>
      </c>
    </row>
    <row r="20" spans="1:1020" s="4" customFormat="1">
      <c r="A20" s="363" t="s">
        <v>28</v>
      </c>
      <c r="B20" s="363">
        <v>41495</v>
      </c>
      <c r="C20" s="363" t="s">
        <v>29</v>
      </c>
      <c r="D20" s="364" t="s">
        <v>30</v>
      </c>
      <c r="E20" s="365">
        <v>2441.0700000000002</v>
      </c>
      <c r="F20" s="366">
        <f t="shared" si="0"/>
        <v>5.0122976381804317E-4</v>
      </c>
      <c r="G20" s="367">
        <f t="shared" si="1"/>
        <v>0.99852399151428273</v>
      </c>
      <c r="H20" s="368" t="s">
        <v>7163</v>
      </c>
    </row>
    <row r="21" spans="1:1020" s="4" customFormat="1">
      <c r="A21" s="363" t="s">
        <v>19</v>
      </c>
      <c r="B21" s="363">
        <v>20305</v>
      </c>
      <c r="C21" s="363" t="s">
        <v>20</v>
      </c>
      <c r="D21" s="364" t="s">
        <v>21</v>
      </c>
      <c r="E21" s="365">
        <v>2406.2199999999998</v>
      </c>
      <c r="F21" s="366">
        <f t="shared" si="0"/>
        <v>4.9407394392387421E-4</v>
      </c>
      <c r="G21" s="367">
        <f t="shared" si="1"/>
        <v>0.99901806545820659</v>
      </c>
      <c r="H21" s="368" t="s">
        <v>7163</v>
      </c>
    </row>
    <row r="22" spans="1:1020" s="4" customFormat="1" ht="30">
      <c r="A22" s="363" t="s">
        <v>41</v>
      </c>
      <c r="B22" s="369">
        <v>5216111</v>
      </c>
      <c r="C22" s="363" t="str">
        <f>VLOOKUP(B22,'SERVIÇOS SICRO 04-25'!$A$1:$E$6490,2,0)</f>
        <v>SICRO</v>
      </c>
      <c r="D22" s="364" t="str">
        <f>VLOOKUP(B22,'SERVIÇOS SICRO 04-25'!$A$1:$E$6490,3,0)</f>
        <v>Suporte para placa de sinalização em madeira de lei tratada 8 x 8 cm - fornecimento e implantação</v>
      </c>
      <c r="E22" s="365">
        <v>2011.81</v>
      </c>
      <c r="F22" s="366">
        <f t="shared" si="0"/>
        <v>4.1308895326507532E-4</v>
      </c>
      <c r="G22" s="367">
        <f t="shared" si="1"/>
        <v>0.99943115441147168</v>
      </c>
      <c r="H22" s="368" t="s">
        <v>7163</v>
      </c>
    </row>
    <row r="23" spans="1:1020" s="4" customFormat="1" ht="45">
      <c r="A23" s="363" t="s">
        <v>144</v>
      </c>
      <c r="B23" s="370">
        <v>5213835</v>
      </c>
      <c r="C23" s="363" t="str">
        <f>VLOOKUP(B23,'SERVIÇOS SICRO 04-25'!$A$1:$E$6490,2,0)</f>
        <v>SICRO</v>
      </c>
      <c r="D23" s="364" t="str">
        <f>VLOOKUP(B23,'SERVIÇOS SICRO 04-25'!$A$1:$E$6490,3,0)</f>
        <v>Cone plástico para canalização de trânsito - utilização de 150 ciclos - fornecimento, 01 implantação e 01 retirada diária</v>
      </c>
      <c r="E23" s="365">
        <v>1753.61</v>
      </c>
      <c r="F23" s="366">
        <f t="shared" si="0"/>
        <v>3.600722331309461E-4</v>
      </c>
      <c r="G23" s="367">
        <f t="shared" si="1"/>
        <v>0.99979122664460263</v>
      </c>
      <c r="H23" s="368" t="s">
        <v>7163</v>
      </c>
    </row>
    <row r="24" spans="1:1020" s="4" customFormat="1" ht="30">
      <c r="A24" s="363" t="s">
        <v>40</v>
      </c>
      <c r="B24" s="369">
        <v>5213464</v>
      </c>
      <c r="C24" s="363" t="str">
        <f>VLOOKUP(B24,'SERVIÇOS SICRO 04-25'!$A$1:$E$6490,2,0)</f>
        <v>SICRO</v>
      </c>
      <c r="D24" s="364" t="str">
        <f>VLOOKUP(B24,'SERVIÇOS SICRO 04-25'!$A$1:$E$6490,3,0)</f>
        <v>Placa de advertência em aço, lado de 0,60 m - película retrorrefletiva tipo I + SI - fornecimento e implantação</v>
      </c>
      <c r="E24" s="365">
        <v>1016.76</v>
      </c>
      <c r="F24" s="366">
        <f t="shared" si="0"/>
        <v>2.0877335539727806E-4</v>
      </c>
      <c r="G24" s="367">
        <f t="shared" si="1"/>
        <v>0.99999999999999989</v>
      </c>
      <c r="H24" s="368" t="s">
        <v>7163</v>
      </c>
    </row>
    <row r="25" spans="1:1020" s="4" customFormat="1">
      <c r="A25" s="2"/>
      <c r="B25" s="342"/>
      <c r="C25" s="2"/>
      <c r="D25" s="348" t="s">
        <v>52</v>
      </c>
      <c r="E25" s="347">
        <f>SUM(E10:E24)</f>
        <v>4870161.7027000003</v>
      </c>
      <c r="F25" s="346"/>
      <c r="G25" s="346"/>
      <c r="H25" s="2"/>
    </row>
    <row r="26" spans="1:1020" s="4" customFormat="1">
      <c r="A26" s="2"/>
      <c r="B26" s="342"/>
      <c r="C26" s="2"/>
      <c r="D26" s="343"/>
      <c r="E26" s="344"/>
      <c r="F26" s="346"/>
      <c r="G26" s="346"/>
      <c r="H26" s="2"/>
    </row>
    <row r="27" spans="1:1020" s="152" customFormat="1" ht="15">
      <c r="A27" s="431" t="s">
        <v>7157</v>
      </c>
      <c r="B27" s="432"/>
      <c r="C27" s="432"/>
      <c r="D27" s="432"/>
      <c r="E27" s="63"/>
      <c r="F27" s="63"/>
      <c r="G27" s="63"/>
      <c r="H27" s="6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</row>
    <row r="28" spans="1:1020" s="152" customFormat="1" ht="15">
      <c r="A28" s="65"/>
      <c r="B28" s="66"/>
      <c r="C28" s="20"/>
      <c r="D28" s="67"/>
      <c r="E28" s="68"/>
      <c r="F28" s="68"/>
      <c r="G28" s="68"/>
      <c r="H28" s="69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</row>
    <row r="29" spans="1:1020" s="152" customFormat="1" ht="15">
      <c r="A29" s="65"/>
      <c r="B29" s="66"/>
      <c r="C29" s="20"/>
      <c r="D29" s="67"/>
      <c r="E29" s="68"/>
      <c r="F29" s="68"/>
      <c r="G29" s="68"/>
      <c r="H29" s="69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</row>
    <row r="30" spans="1:1020" s="152" customFormat="1">
      <c r="A30" s="65"/>
      <c r="B30" s="66"/>
      <c r="C30" s="20"/>
      <c r="D30" s="67"/>
      <c r="E30" s="68"/>
      <c r="F30" s="433" t="s">
        <v>95</v>
      </c>
      <c r="G30" s="433"/>
      <c r="H30" s="43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</row>
    <row r="31" spans="1:1020" s="152" customFormat="1">
      <c r="A31" s="70"/>
      <c r="B31" s="71"/>
      <c r="C31" s="72"/>
      <c r="D31" s="73"/>
      <c r="E31" s="74"/>
      <c r="F31" s="435" t="s">
        <v>108</v>
      </c>
      <c r="G31" s="435"/>
      <c r="H31" s="43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</row>
    <row r="32" spans="1:1020" s="152" customFormat="1" ht="15">
      <c r="A32" s="437"/>
      <c r="B32" s="438"/>
      <c r="C32" s="438"/>
      <c r="D32" s="438"/>
      <c r="E32" s="438"/>
      <c r="F32" s="438"/>
      <c r="G32" s="438"/>
      <c r="H32" s="439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</row>
    <row r="33" spans="1:1020" s="152" customFormat="1" ht="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</row>
  </sheetData>
  <sortState xmlns:xlrd2="http://schemas.microsoft.com/office/spreadsheetml/2017/richdata2" ref="A10:H24">
    <sortCondition descending="1" ref="E10:E24"/>
  </sortState>
  <mergeCells count="13">
    <mergeCell ref="A9:H9"/>
    <mergeCell ref="A7:H7"/>
    <mergeCell ref="A6:H6"/>
    <mergeCell ref="A2:H2"/>
    <mergeCell ref="A3:H3"/>
    <mergeCell ref="B4:H4"/>
    <mergeCell ref="B5:H5"/>
    <mergeCell ref="A27:D27"/>
    <mergeCell ref="F30:H30"/>
    <mergeCell ref="F31:H31"/>
    <mergeCell ref="A32:H32"/>
    <mergeCell ref="B12:C12"/>
    <mergeCell ref="B15:C15"/>
  </mergeCells>
  <printOptions horizontalCentered="1"/>
  <pageMargins left="0.31496062992125984" right="0.31496062992125984" top="0.98425196850393704" bottom="0.78740157480314965" header="0.51181102362204722" footer="0.51181102362204722"/>
  <pageSetup paperSize="9" scale="5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B0152-510D-49FF-9EA7-4B4BBECD00FA}">
  <dimension ref="A1:O26"/>
  <sheetViews>
    <sheetView tabSelected="1" topLeftCell="A3" workbookViewId="0">
      <selection activeCell="X18" sqref="X18"/>
    </sheetView>
  </sheetViews>
  <sheetFormatPr defaultRowHeight="15"/>
  <sheetData>
    <row r="1" spans="1:15" ht="18.75">
      <c r="A1" s="452" t="s">
        <v>7156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</row>
    <row r="2" spans="1:15" ht="15.75">
      <c r="A2" s="453" t="s">
        <v>7209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</row>
    <row r="3" spans="1:15" ht="15.75">
      <c r="A3" s="453" t="s">
        <v>7194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</row>
    <row r="4" spans="1:15" ht="18.75">
      <c r="A4" s="398"/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</row>
    <row r="5" spans="1:15" ht="16.5">
      <c r="A5" s="454" t="s">
        <v>7195</v>
      </c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</row>
    <row r="6" spans="1:15">
      <c r="A6" s="399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</row>
    <row r="7" spans="1:15" ht="39" customHeight="1">
      <c r="A7" s="400" t="s">
        <v>7196</v>
      </c>
      <c r="B7" s="455" t="s">
        <v>7210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</row>
    <row r="8" spans="1:15">
      <c r="A8" s="400"/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</row>
    <row r="9" spans="1:15" ht="30" customHeight="1">
      <c r="A9" s="400" t="s">
        <v>7197</v>
      </c>
      <c r="B9" s="455" t="s">
        <v>7211</v>
      </c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</row>
    <row r="10" spans="1:15">
      <c r="A10" s="400"/>
      <c r="B10" s="401"/>
      <c r="C10" s="401"/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</row>
    <row r="11" spans="1:15">
      <c r="A11" s="400" t="s">
        <v>7198</v>
      </c>
      <c r="B11" s="455" t="s">
        <v>7199</v>
      </c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</row>
    <row r="12" spans="1:15">
      <c r="A12" s="400"/>
      <c r="B12" s="401"/>
      <c r="C12" s="401"/>
      <c r="D12" s="401"/>
      <c r="E12" s="401"/>
      <c r="F12" s="401"/>
      <c r="G12" s="401"/>
      <c r="H12" s="401"/>
      <c r="I12" s="401"/>
      <c r="J12" s="401"/>
      <c r="K12" s="402"/>
      <c r="L12" s="401"/>
      <c r="M12" s="401"/>
      <c r="N12" s="401"/>
      <c r="O12" s="401"/>
    </row>
    <row r="13" spans="1:15">
      <c r="A13" s="400" t="s">
        <v>7200</v>
      </c>
      <c r="B13" s="457" t="s">
        <v>7201</v>
      </c>
      <c r="C13" s="457"/>
      <c r="D13" s="457"/>
      <c r="E13" s="457"/>
      <c r="F13" s="458">
        <f>'Planilha Orçamentária'!K50</f>
        <v>4870154.0627000006</v>
      </c>
      <c r="G13" s="458"/>
      <c r="H13" s="458"/>
      <c r="I13" s="459"/>
      <c r="J13" s="459"/>
      <c r="K13" s="459"/>
      <c r="L13" s="460"/>
      <c r="M13" s="460"/>
      <c r="N13" s="460"/>
      <c r="O13" s="460"/>
    </row>
    <row r="14" spans="1:15" ht="30" customHeight="1">
      <c r="A14" s="400"/>
      <c r="B14" s="455" t="s">
        <v>7202</v>
      </c>
      <c r="C14" s="455"/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</row>
    <row r="15" spans="1:15">
      <c r="A15" s="400"/>
      <c r="B15" s="401"/>
      <c r="C15" s="401"/>
      <c r="D15" s="401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</row>
    <row r="16" spans="1:15">
      <c r="A16" s="400" t="s">
        <v>7203</v>
      </c>
      <c r="B16" s="455" t="s">
        <v>7212</v>
      </c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</row>
    <row r="17" spans="1:15">
      <c r="A17" s="400"/>
      <c r="B17" s="401"/>
      <c r="C17" s="401"/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</row>
    <row r="18" spans="1:15" ht="30.75" customHeight="1">
      <c r="A18" s="400" t="s">
        <v>7204</v>
      </c>
      <c r="B18" s="455" t="s">
        <v>7205</v>
      </c>
      <c r="C18" s="455"/>
      <c r="D18" s="455"/>
      <c r="E18" s="455"/>
      <c r="F18" s="455"/>
      <c r="G18" s="455"/>
      <c r="H18" s="455"/>
      <c r="I18" s="455"/>
      <c r="J18" s="455"/>
      <c r="K18" s="455"/>
      <c r="L18" s="455"/>
      <c r="M18" s="455"/>
      <c r="N18" s="455"/>
      <c r="O18" s="455"/>
    </row>
    <row r="19" spans="1:15">
      <c r="A19" s="400"/>
      <c r="B19" s="455"/>
      <c r="C19" s="455"/>
      <c r="D19" s="455"/>
      <c r="E19" s="455"/>
      <c r="F19" s="455"/>
      <c r="G19" s="455"/>
      <c r="H19" s="455"/>
      <c r="I19" s="455"/>
      <c r="J19" s="455"/>
      <c r="K19" s="455"/>
      <c r="L19" s="455"/>
      <c r="M19" s="455"/>
      <c r="N19" s="455"/>
      <c r="O19" s="455"/>
    </row>
    <row r="20" spans="1:15">
      <c r="A20" s="400" t="s">
        <v>7206</v>
      </c>
      <c r="B20" s="457" t="s">
        <v>7214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</row>
    <row r="21" spans="1:15">
      <c r="A21" s="400"/>
      <c r="B21" s="401"/>
      <c r="C21" s="401"/>
      <c r="D21" s="401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</row>
    <row r="22" spans="1:15" ht="47.25" customHeight="1">
      <c r="A22" s="400" t="s">
        <v>7207</v>
      </c>
      <c r="B22" s="455" t="s">
        <v>7208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</row>
    <row r="23" spans="1:15">
      <c r="A23" s="400"/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</row>
    <row r="24" spans="1:15">
      <c r="A24" s="400"/>
      <c r="B24" s="400"/>
      <c r="C24" s="400"/>
      <c r="D24" s="400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</row>
    <row r="25" spans="1:15">
      <c r="A25" s="456" t="s">
        <v>7213</v>
      </c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456"/>
      <c r="N25" s="456"/>
      <c r="O25" s="456"/>
    </row>
    <row r="26" spans="1:15">
      <c r="A26" s="399"/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</row>
  </sheetData>
  <mergeCells count="20">
    <mergeCell ref="A25:O25"/>
    <mergeCell ref="B26:O26"/>
    <mergeCell ref="A2:O2"/>
    <mergeCell ref="B18:O18"/>
    <mergeCell ref="B19:O19"/>
    <mergeCell ref="B20:O20"/>
    <mergeCell ref="B22:O22"/>
    <mergeCell ref="B23:O23"/>
    <mergeCell ref="B13:E13"/>
    <mergeCell ref="F13:H13"/>
    <mergeCell ref="I13:K13"/>
    <mergeCell ref="L13:O13"/>
    <mergeCell ref="B14:O14"/>
    <mergeCell ref="B16:O16"/>
    <mergeCell ref="B11:O11"/>
    <mergeCell ref="A1:O1"/>
    <mergeCell ref="A3:O3"/>
    <mergeCell ref="A5:O5"/>
    <mergeCell ref="B7:O7"/>
    <mergeCell ref="B9:O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MM58"/>
  <sheetViews>
    <sheetView view="pageBreakPreview" topLeftCell="A37" zoomScale="90" zoomScaleNormal="90" zoomScaleSheetLayoutView="90" workbookViewId="0">
      <selection activeCell="R23" sqref="R23"/>
    </sheetView>
  </sheetViews>
  <sheetFormatPr defaultColWidth="9.140625" defaultRowHeight="15.75"/>
  <cols>
    <col min="1" max="1" width="9.85546875" style="4" customWidth="1"/>
    <col min="2" max="2" width="12.7109375" style="4" customWidth="1"/>
    <col min="3" max="3" width="19.7109375" style="4" customWidth="1"/>
    <col min="4" max="4" width="61.42578125" style="4" customWidth="1"/>
    <col min="5" max="5" width="9.140625" style="4"/>
    <col min="6" max="6" width="12.42578125" style="4" customWidth="1"/>
    <col min="7" max="8" width="18.28515625" style="4" hidden="1" customWidth="1"/>
    <col min="9" max="9" width="12.85546875" style="4" hidden="1" customWidth="1"/>
    <col min="10" max="10" width="23.5703125" style="4" customWidth="1"/>
    <col min="11" max="13" width="19.7109375" style="4" customWidth="1"/>
    <col min="14" max="14" width="9.140625" style="4"/>
    <col min="15" max="15" width="52.28515625" style="154" hidden="1" customWidth="1"/>
    <col min="16" max="16" width="26.85546875" style="152" hidden="1" customWidth="1"/>
    <col min="17" max="1027" width="9.140625" style="4"/>
  </cols>
  <sheetData>
    <row r="2" spans="1:15" ht="38.25" customHeight="1">
      <c r="A2" s="506" t="s">
        <v>0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8"/>
    </row>
    <row r="3" spans="1:15" ht="30" customHeight="1">
      <c r="A3" s="509" t="s">
        <v>7184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1"/>
    </row>
    <row r="4" spans="1:15" ht="21.95" customHeight="1">
      <c r="A4" s="5" t="s">
        <v>1</v>
      </c>
      <c r="B4" s="451" t="s">
        <v>7155</v>
      </c>
      <c r="C4" s="451"/>
      <c r="D4" s="451"/>
      <c r="E4" s="451"/>
      <c r="F4" s="451"/>
      <c r="G4" s="451"/>
      <c r="H4" s="451"/>
      <c r="I4" s="451"/>
      <c r="J4" s="451"/>
      <c r="K4" s="451"/>
      <c r="L4" s="512"/>
      <c r="M4" s="513"/>
    </row>
    <row r="5" spans="1:15" ht="21.95" customHeight="1">
      <c r="A5" s="3" t="s">
        <v>2</v>
      </c>
      <c r="B5" s="451" t="s">
        <v>7151</v>
      </c>
      <c r="C5" s="451"/>
      <c r="D5" s="451"/>
      <c r="E5" s="451"/>
      <c r="F5" s="451"/>
      <c r="G5" s="451"/>
      <c r="H5" s="451"/>
      <c r="I5" s="451"/>
      <c r="J5" s="451"/>
      <c r="K5" s="451"/>
      <c r="L5" s="514"/>
      <c r="M5" s="515"/>
    </row>
    <row r="6" spans="1:15" ht="19.5" customHeight="1">
      <c r="A6" s="490" t="s">
        <v>4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514"/>
      <c r="M6" s="515"/>
    </row>
    <row r="7" spans="1:15">
      <c r="A7" s="493" t="s">
        <v>5</v>
      </c>
      <c r="B7" s="493"/>
      <c r="C7" s="494" t="s">
        <v>6</v>
      </c>
      <c r="D7" s="495"/>
      <c r="E7" s="495"/>
      <c r="F7" s="496"/>
      <c r="G7" s="492" t="s">
        <v>7</v>
      </c>
      <c r="H7" s="492"/>
      <c r="I7" s="492"/>
      <c r="J7" s="403" t="s">
        <v>6</v>
      </c>
      <c r="K7" s="403" t="s">
        <v>7183</v>
      </c>
      <c r="L7" s="514"/>
      <c r="M7" s="515"/>
    </row>
    <row r="8" spans="1:15" ht="15.75" customHeight="1">
      <c r="A8" s="448" t="s">
        <v>9</v>
      </c>
      <c r="B8" s="448"/>
      <c r="C8" s="524" t="s">
        <v>6815</v>
      </c>
      <c r="D8" s="525"/>
      <c r="E8" s="525"/>
      <c r="F8" s="526"/>
      <c r="G8" s="527" t="s">
        <v>6817</v>
      </c>
      <c r="H8" s="528"/>
      <c r="I8" s="529"/>
      <c r="J8" s="518" t="s">
        <v>10</v>
      </c>
      <c r="K8" s="521">
        <v>0.23319999999999999</v>
      </c>
      <c r="L8" s="514"/>
      <c r="M8" s="515"/>
      <c r="O8" s="497"/>
    </row>
    <row r="9" spans="1:15" ht="15.75" customHeight="1">
      <c r="A9" s="448" t="s">
        <v>11</v>
      </c>
      <c r="B9" s="448"/>
      <c r="C9" s="524" t="s">
        <v>6816</v>
      </c>
      <c r="D9" s="525"/>
      <c r="E9" s="525"/>
      <c r="F9" s="526"/>
      <c r="G9" s="530"/>
      <c r="H9" s="531"/>
      <c r="I9" s="532"/>
      <c r="J9" s="519"/>
      <c r="K9" s="522"/>
      <c r="L9" s="514"/>
      <c r="M9" s="515"/>
      <c r="O9" s="497"/>
    </row>
    <row r="10" spans="1:15">
      <c r="A10" s="445" t="s">
        <v>148</v>
      </c>
      <c r="B10" s="447"/>
      <c r="C10" s="524" t="s">
        <v>6817</v>
      </c>
      <c r="D10" s="525"/>
      <c r="E10" s="525"/>
      <c r="F10" s="526"/>
      <c r="G10" s="533"/>
      <c r="H10" s="534"/>
      <c r="I10" s="535"/>
      <c r="J10" s="520"/>
      <c r="K10" s="523"/>
      <c r="L10" s="516"/>
      <c r="M10" s="517"/>
      <c r="O10" s="497"/>
    </row>
    <row r="11" spans="1:15" ht="7.5" customHeight="1">
      <c r="A11" s="448"/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5"/>
      <c r="M11" s="447"/>
    </row>
    <row r="12" spans="1:15" ht="43.5" hidden="1" customHeight="1">
      <c r="A12" s="474" t="s">
        <v>135</v>
      </c>
      <c r="B12" s="475"/>
      <c r="C12" s="475"/>
      <c r="D12" s="475"/>
      <c r="E12" s="475"/>
      <c r="F12" s="475"/>
      <c r="G12" s="475"/>
      <c r="H12" s="475"/>
      <c r="I12" s="475"/>
      <c r="J12" s="475"/>
      <c r="K12" s="476"/>
      <c r="L12" s="404"/>
      <c r="M12" s="404"/>
    </row>
    <row r="13" spans="1:15" ht="33" hidden="1" customHeight="1">
      <c r="A13" s="484" t="s">
        <v>140</v>
      </c>
      <c r="B13" s="485"/>
      <c r="C13" s="485"/>
      <c r="D13" s="485"/>
      <c r="E13" s="485"/>
      <c r="F13" s="485"/>
      <c r="G13" s="485"/>
      <c r="H13" s="485"/>
      <c r="I13" s="485"/>
      <c r="J13" s="485"/>
      <c r="K13" s="486"/>
      <c r="L13" s="393"/>
      <c r="M13" s="393"/>
    </row>
    <row r="14" spans="1:15" ht="26.25" hidden="1" customHeight="1">
      <c r="A14" s="487" t="s">
        <v>136</v>
      </c>
      <c r="B14" s="488"/>
      <c r="C14" s="488"/>
      <c r="D14" s="488"/>
      <c r="E14" s="488"/>
      <c r="F14" s="488"/>
      <c r="G14" s="488"/>
      <c r="H14" s="488"/>
      <c r="I14" s="488"/>
      <c r="J14" s="488"/>
      <c r="K14" s="489"/>
      <c r="L14" s="405"/>
      <c r="M14" s="405"/>
    </row>
    <row r="15" spans="1:15" ht="15.75" hidden="1" customHeight="1">
      <c r="A15" s="487" t="s">
        <v>137</v>
      </c>
      <c r="B15" s="488"/>
      <c r="C15" s="488"/>
      <c r="D15" s="488"/>
      <c r="E15" s="488"/>
      <c r="F15" s="488"/>
      <c r="G15" s="488"/>
      <c r="H15" s="488"/>
      <c r="I15" s="488"/>
      <c r="J15" s="488"/>
      <c r="K15" s="489"/>
      <c r="L15" s="405"/>
      <c r="M15" s="405"/>
    </row>
    <row r="16" spans="1:15" ht="15.75" hidden="1" customHeight="1">
      <c r="A16" s="487" t="s">
        <v>138</v>
      </c>
      <c r="B16" s="488"/>
      <c r="C16" s="488"/>
      <c r="D16" s="488"/>
      <c r="E16" s="488"/>
      <c r="F16" s="488"/>
      <c r="G16" s="488"/>
      <c r="H16" s="488"/>
      <c r="I16" s="488"/>
      <c r="J16" s="488"/>
      <c r="K16" s="489"/>
      <c r="L16" s="405"/>
      <c r="M16" s="405"/>
    </row>
    <row r="17" spans="1:16" ht="15.75" hidden="1" customHeight="1">
      <c r="A17" s="487" t="s">
        <v>139</v>
      </c>
      <c r="B17" s="488"/>
      <c r="C17" s="488"/>
      <c r="D17" s="488"/>
      <c r="E17" s="488"/>
      <c r="F17" s="488"/>
      <c r="G17" s="488"/>
      <c r="H17" s="488"/>
      <c r="I17" s="488"/>
      <c r="J17" s="488"/>
      <c r="K17" s="489"/>
      <c r="L17" s="405"/>
      <c r="M17" s="405"/>
    </row>
    <row r="18" spans="1:16" ht="15.75" customHeight="1">
      <c r="A18" s="445"/>
      <c r="B18" s="446"/>
      <c r="C18" s="446"/>
      <c r="D18" s="446"/>
      <c r="E18" s="446"/>
      <c r="F18" s="446"/>
      <c r="G18" s="446"/>
      <c r="H18" s="446"/>
      <c r="I18" s="446"/>
      <c r="J18" s="446"/>
      <c r="K18" s="447"/>
      <c r="L18" s="445"/>
      <c r="M18" s="447"/>
    </row>
    <row r="19" spans="1:16" ht="15.75" customHeight="1" thickBot="1">
      <c r="A19" s="490" t="s">
        <v>12</v>
      </c>
      <c r="B19" s="490" t="s">
        <v>13</v>
      </c>
      <c r="C19" s="490" t="s">
        <v>5</v>
      </c>
      <c r="D19" s="490" t="s">
        <v>14</v>
      </c>
      <c r="E19" s="490" t="s">
        <v>15</v>
      </c>
      <c r="F19" s="490" t="s">
        <v>16</v>
      </c>
      <c r="G19" s="491" t="s">
        <v>50</v>
      </c>
      <c r="H19" s="500" t="s">
        <v>6896</v>
      </c>
      <c r="I19" s="501"/>
      <c r="J19" s="492" t="s">
        <v>7185</v>
      </c>
      <c r="K19" s="492"/>
      <c r="L19" s="504" t="s">
        <v>7186</v>
      </c>
      <c r="M19" s="505"/>
    </row>
    <row r="20" spans="1:16" ht="19.5" customHeight="1">
      <c r="A20" s="490"/>
      <c r="B20" s="490"/>
      <c r="C20" s="490"/>
      <c r="D20" s="490"/>
      <c r="E20" s="490"/>
      <c r="F20" s="490"/>
      <c r="G20" s="491"/>
      <c r="H20" s="502"/>
      <c r="I20" s="503"/>
      <c r="J20" s="2" t="s">
        <v>51</v>
      </c>
      <c r="K20" s="2" t="s">
        <v>52</v>
      </c>
      <c r="L20" s="2"/>
      <c r="M20" s="2"/>
      <c r="O20" s="498" t="s">
        <v>6897</v>
      </c>
      <c r="P20" s="499"/>
    </row>
    <row r="21" spans="1:16" ht="6" customHeight="1">
      <c r="A21" s="444"/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392"/>
      <c r="M21" s="392"/>
      <c r="O21" s="155"/>
      <c r="P21" s="158"/>
    </row>
    <row r="22" spans="1:16">
      <c r="A22" s="6">
        <v>1</v>
      </c>
      <c r="B22" s="7"/>
      <c r="C22" s="6"/>
      <c r="D22" s="8" t="s">
        <v>18</v>
      </c>
      <c r="E22" s="8"/>
      <c r="F22" s="8"/>
      <c r="G22" s="8"/>
      <c r="H22" s="8"/>
      <c r="I22" s="8"/>
      <c r="J22" s="8"/>
      <c r="K22" s="8"/>
      <c r="L22" s="8"/>
      <c r="M22" s="8"/>
      <c r="O22" s="159" t="s">
        <v>6891</v>
      </c>
      <c r="P22" s="160" t="s">
        <v>6814</v>
      </c>
    </row>
    <row r="23" spans="1:16" ht="30">
      <c r="A23" s="1" t="s">
        <v>19</v>
      </c>
      <c r="B23" s="1">
        <v>20305</v>
      </c>
      <c r="C23" s="1" t="s">
        <v>20</v>
      </c>
      <c r="D23" s="10" t="s">
        <v>21</v>
      </c>
      <c r="E23" s="1" t="s">
        <v>22</v>
      </c>
      <c r="F23" s="11">
        <v>8</v>
      </c>
      <c r="G23" s="406">
        <f>244.44</f>
        <v>244.44</v>
      </c>
      <c r="H23" s="407" t="s">
        <v>6823</v>
      </c>
      <c r="I23" s="408">
        <f>TRUNC((G23*P23),2)</f>
        <v>243.9</v>
      </c>
      <c r="J23" s="13">
        <v>300.77999999999997</v>
      </c>
      <c r="K23" s="13">
        <f>J23*F23</f>
        <v>2406.2399999999998</v>
      </c>
      <c r="L23" s="429">
        <v>0</v>
      </c>
      <c r="M23" s="13">
        <f>L23*F23</f>
        <v>0</v>
      </c>
      <c r="O23" s="156" t="s">
        <v>6823</v>
      </c>
      <c r="P23" s="158">
        <f>VLOOKUP(O23,REAJUSTE!$B$9:$G$31,6,0)</f>
        <v>0.99780000000000002</v>
      </c>
    </row>
    <row r="24" spans="1:16" ht="75">
      <c r="A24" s="1" t="s">
        <v>24</v>
      </c>
      <c r="B24" s="1">
        <v>20352</v>
      </c>
      <c r="C24" s="1" t="s">
        <v>20</v>
      </c>
      <c r="D24" s="10" t="s">
        <v>125</v>
      </c>
      <c r="E24" s="1" t="s">
        <v>25</v>
      </c>
      <c r="F24" s="11">
        <v>6</v>
      </c>
      <c r="G24" s="406">
        <v>1244.5</v>
      </c>
      <c r="H24" s="407" t="s">
        <v>6838</v>
      </c>
      <c r="I24" s="408">
        <f t="shared" ref="I24:I26" si="0">TRUNC((G24*P24),2)</f>
        <v>1250.8399999999999</v>
      </c>
      <c r="J24" s="13">
        <v>1542.54</v>
      </c>
      <c r="K24" s="13">
        <f>J24*F24</f>
        <v>9255.24</v>
      </c>
      <c r="L24" s="429">
        <v>0</v>
      </c>
      <c r="M24" s="13">
        <f t="shared" ref="M24:M26" si="1">L24*F24</f>
        <v>0</v>
      </c>
      <c r="N24" s="318"/>
      <c r="O24" s="156" t="s">
        <v>6838</v>
      </c>
      <c r="P24" s="158">
        <f>VLOOKUP(O24,REAJUSTE!$B$9:$G$31,6,0)</f>
        <v>1.0051000000000001</v>
      </c>
    </row>
    <row r="25" spans="1:16" ht="60">
      <c r="A25" s="1" t="s">
        <v>26</v>
      </c>
      <c r="B25" s="1">
        <v>20356</v>
      </c>
      <c r="C25" s="1" t="s">
        <v>20</v>
      </c>
      <c r="D25" s="10" t="s">
        <v>67</v>
      </c>
      <c r="E25" s="1" t="s">
        <v>27</v>
      </c>
      <c r="F25" s="11">
        <v>6</v>
      </c>
      <c r="G25" s="409">
        <f>804</f>
        <v>804</v>
      </c>
      <c r="H25" s="407" t="s">
        <v>6838</v>
      </c>
      <c r="I25" s="408">
        <f t="shared" si="0"/>
        <v>808.1</v>
      </c>
      <c r="J25" s="13">
        <v>996.55</v>
      </c>
      <c r="K25" s="13">
        <f>J25*F25</f>
        <v>5979.2999999999993</v>
      </c>
      <c r="L25" s="429">
        <v>0</v>
      </c>
      <c r="M25" s="13">
        <f t="shared" si="1"/>
        <v>0</v>
      </c>
      <c r="N25" s="20"/>
      <c r="O25" s="156" t="s">
        <v>6838</v>
      </c>
      <c r="P25" s="158">
        <f>VLOOKUP(O25,REAJUSTE!$B$9:$G$31,6,0)</f>
        <v>1.0051000000000001</v>
      </c>
    </row>
    <row r="26" spans="1:16" ht="30">
      <c r="A26" s="1" t="s">
        <v>28</v>
      </c>
      <c r="B26" s="1">
        <v>41495</v>
      </c>
      <c r="C26" s="1" t="s">
        <v>29</v>
      </c>
      <c r="D26" s="10" t="s">
        <v>30</v>
      </c>
      <c r="E26" s="1" t="s">
        <v>31</v>
      </c>
      <c r="F26" s="11">
        <v>2</v>
      </c>
      <c r="G26" s="409">
        <f>1222.37/(1+K8)</f>
        <v>991.21796951021713</v>
      </c>
      <c r="H26" s="407" t="s">
        <v>6836</v>
      </c>
      <c r="I26" s="408">
        <f t="shared" si="0"/>
        <v>989.73</v>
      </c>
      <c r="J26" s="13">
        <v>1220.54</v>
      </c>
      <c r="K26" s="13">
        <f>J26*F26</f>
        <v>2441.08</v>
      </c>
      <c r="L26" s="429">
        <v>0</v>
      </c>
      <c r="M26" s="13">
        <f t="shared" si="1"/>
        <v>0</v>
      </c>
      <c r="O26" s="156" t="s">
        <v>6836</v>
      </c>
      <c r="P26" s="158">
        <f>VLOOKUP(O26,REAJUSTE!$B$9:$G$31,5,0)</f>
        <v>0.99850000000000005</v>
      </c>
    </row>
    <row r="27" spans="1:16">
      <c r="A27" s="1"/>
      <c r="B27" s="410"/>
      <c r="C27" s="410"/>
      <c r="D27" s="410"/>
      <c r="E27" s="1"/>
      <c r="F27" s="11"/>
      <c r="G27" s="13"/>
      <c r="H27" s="13"/>
      <c r="I27" s="13"/>
      <c r="J27" s="411" t="s">
        <v>97</v>
      </c>
      <c r="K27" s="411">
        <f>SUM(K23:K26)</f>
        <v>20081.86</v>
      </c>
      <c r="L27" s="411"/>
      <c r="M27" s="411">
        <f>SUM(M23:M26)</f>
        <v>0</v>
      </c>
      <c r="O27" s="161"/>
      <c r="P27" s="162"/>
    </row>
    <row r="28" spans="1:16">
      <c r="A28" s="1"/>
      <c r="B28" s="9"/>
      <c r="C28" s="392"/>
      <c r="D28" s="10"/>
      <c r="E28" s="1"/>
      <c r="F28" s="11"/>
      <c r="G28" s="13"/>
      <c r="H28" s="13"/>
      <c r="I28" s="13"/>
      <c r="J28" s="13"/>
      <c r="K28" s="13"/>
      <c r="L28" s="13"/>
      <c r="M28" s="13"/>
      <c r="O28" s="161"/>
      <c r="P28" s="162"/>
    </row>
    <row r="29" spans="1:16">
      <c r="A29" s="6">
        <v>2</v>
      </c>
      <c r="B29" s="21"/>
      <c r="C29" s="17"/>
      <c r="D29" s="15" t="s">
        <v>44</v>
      </c>
      <c r="E29" s="17"/>
      <c r="F29" s="18"/>
      <c r="G29" s="412"/>
      <c r="H29" s="412"/>
      <c r="I29" s="412"/>
      <c r="J29" s="412"/>
      <c r="K29" s="412"/>
      <c r="L29" s="412"/>
      <c r="M29" s="412"/>
      <c r="O29" s="161"/>
      <c r="P29" s="162"/>
    </row>
    <row r="30" spans="1:16" ht="39" customHeight="1">
      <c r="A30" s="1" t="s">
        <v>34</v>
      </c>
      <c r="B30" s="19">
        <v>4011463</v>
      </c>
      <c r="C30" s="1" t="str">
        <f>VLOOKUP(B30,'SERVIÇOS SICRO 04-25'!$A$1:$E$6490,2,0)</f>
        <v>SICRO</v>
      </c>
      <c r="D30" s="10" t="str">
        <f>VLOOKUP(B30,'SERVIÇOS SICRO 04-25'!$A$1:$E$6490,3,0)</f>
        <v>Concreto asfáltico - faixa C-12,5 - areia e brita comerciais</v>
      </c>
      <c r="E30" s="1" t="str">
        <f>VLOOKUP(B30,'SERVIÇOS SICRO 04-25'!$A$1:$E$6490,4,0)</f>
        <v>t</v>
      </c>
      <c r="F30" s="11">
        <v>6519.44</v>
      </c>
      <c r="G30" s="413">
        <f>'COMP003 - CBUQ'!I32</f>
        <v>277.82648687993168</v>
      </c>
      <c r="H30" s="407" t="s">
        <v>6898</v>
      </c>
      <c r="I30" s="408">
        <f t="shared" ref="I30:I33" si="2">TRUNC((G30*P30),2)</f>
        <v>277.82</v>
      </c>
      <c r="J30" s="13">
        <v>342.61</v>
      </c>
      <c r="K30" s="408">
        <f>J30*F30</f>
        <v>2233625.3383999998</v>
      </c>
      <c r="L30" s="430">
        <v>0</v>
      </c>
      <c r="M30" s="408">
        <f>L30*F30</f>
        <v>0</v>
      </c>
      <c r="O30" s="156" t="s">
        <v>6898</v>
      </c>
      <c r="P30" s="163">
        <v>1</v>
      </c>
    </row>
    <row r="31" spans="1:16">
      <c r="A31" s="1" t="s">
        <v>36</v>
      </c>
      <c r="B31" s="467" t="s">
        <v>7150</v>
      </c>
      <c r="C31" s="468"/>
      <c r="D31" s="10" t="s">
        <v>141</v>
      </c>
      <c r="E31" s="1" t="s">
        <v>22</v>
      </c>
      <c r="F31" s="11">
        <v>54328.66</v>
      </c>
      <c r="G31" s="414">
        <f>'COMP 001 - PINTURA DE LIGAÇÃO'!I33</f>
        <v>0.63662453333333335</v>
      </c>
      <c r="H31" s="407" t="s">
        <v>6898</v>
      </c>
      <c r="I31" s="408">
        <f t="shared" si="2"/>
        <v>0.63</v>
      </c>
      <c r="J31" s="13">
        <v>0.78</v>
      </c>
      <c r="K31" s="13">
        <f>J31*F31</f>
        <v>42376.354800000001</v>
      </c>
      <c r="L31" s="429">
        <v>0</v>
      </c>
      <c r="M31" s="408">
        <f t="shared" ref="M31:M34" si="3">L31*F31</f>
        <v>0</v>
      </c>
      <c r="O31" s="156" t="s">
        <v>6898</v>
      </c>
      <c r="P31" s="163">
        <v>1</v>
      </c>
    </row>
    <row r="32" spans="1:16">
      <c r="A32" s="371" t="s">
        <v>7165</v>
      </c>
      <c r="B32" s="372"/>
      <c r="C32" s="371"/>
      <c r="D32" s="373" t="s">
        <v>7166</v>
      </c>
      <c r="E32" s="1"/>
      <c r="F32" s="11"/>
      <c r="G32" s="13"/>
      <c r="H32" s="13"/>
      <c r="I32" s="13"/>
      <c r="J32" s="13"/>
      <c r="K32" s="13"/>
      <c r="L32" s="13"/>
      <c r="M32" s="408"/>
      <c r="O32" s="161"/>
      <c r="P32" s="162"/>
    </row>
    <row r="33" spans="1:16">
      <c r="A33" s="1" t="s">
        <v>7167</v>
      </c>
      <c r="B33" s="415">
        <v>45748</v>
      </c>
      <c r="C33" s="1" t="s">
        <v>7168</v>
      </c>
      <c r="D33" s="10" t="s">
        <v>7174</v>
      </c>
      <c r="E33" s="1" t="s">
        <v>37</v>
      </c>
      <c r="F33" s="11">
        <v>361.5</v>
      </c>
      <c r="G33" s="13">
        <f>'COMP003 - CBUQ'!H102</f>
        <v>4808.45</v>
      </c>
      <c r="H33" s="407" t="s">
        <v>6898</v>
      </c>
      <c r="I33" s="408">
        <f t="shared" si="2"/>
        <v>4808.45</v>
      </c>
      <c r="J33" s="13">
        <v>5543.18</v>
      </c>
      <c r="K33" s="13">
        <f>J33*F33</f>
        <v>2003859.57</v>
      </c>
      <c r="L33" s="429">
        <v>0</v>
      </c>
      <c r="M33" s="408">
        <f t="shared" si="3"/>
        <v>0</v>
      </c>
      <c r="O33" s="156" t="s">
        <v>6898</v>
      </c>
      <c r="P33" s="163">
        <v>1</v>
      </c>
    </row>
    <row r="34" spans="1:16">
      <c r="A34" s="1" t="s">
        <v>7178</v>
      </c>
      <c r="B34" s="415">
        <v>45748</v>
      </c>
      <c r="C34" s="1" t="s">
        <v>7168</v>
      </c>
      <c r="D34" s="10" t="s">
        <v>7181</v>
      </c>
      <c r="E34" s="1" t="s">
        <v>37</v>
      </c>
      <c r="F34" s="11">
        <v>24.45</v>
      </c>
      <c r="G34" s="13">
        <f>'COMP 001 - PINTURA DE LIGAÇÃO'!H45</f>
        <v>3408.1</v>
      </c>
      <c r="H34" s="407" t="s">
        <v>6898</v>
      </c>
      <c r="I34" s="408">
        <f t="shared" ref="I34" si="4">TRUNC((G34*P34),2)</f>
        <v>3408.1</v>
      </c>
      <c r="J34" s="13">
        <v>3928.86</v>
      </c>
      <c r="K34" s="13">
        <f>J34*F34</f>
        <v>96060.626999999993</v>
      </c>
      <c r="L34" s="429">
        <v>0</v>
      </c>
      <c r="M34" s="408">
        <f t="shared" si="3"/>
        <v>0</v>
      </c>
      <c r="O34" s="156" t="s">
        <v>6898</v>
      </c>
      <c r="P34" s="163">
        <v>1</v>
      </c>
    </row>
    <row r="35" spans="1:16">
      <c r="A35" s="1"/>
      <c r="B35" s="415"/>
      <c r="C35" s="1"/>
      <c r="D35" s="10"/>
      <c r="E35" s="1"/>
      <c r="F35" s="11"/>
      <c r="G35" s="13"/>
      <c r="H35" s="13"/>
      <c r="I35" s="13"/>
      <c r="J35" s="411" t="s">
        <v>7191</v>
      </c>
      <c r="K35" s="411">
        <f>SUM(K30:K34)</f>
        <v>4375921.8902000003</v>
      </c>
      <c r="L35" s="411"/>
      <c r="M35" s="411">
        <f>SUM(M30:M34)</f>
        <v>0</v>
      </c>
      <c r="O35" s="161"/>
      <c r="P35" s="162"/>
    </row>
    <row r="36" spans="1:16">
      <c r="A36" s="1"/>
      <c r="B36" s="9"/>
      <c r="C36" s="1"/>
      <c r="D36" s="10"/>
      <c r="E36" s="1"/>
      <c r="F36" s="11"/>
      <c r="G36" s="13"/>
      <c r="H36" s="13"/>
      <c r="I36" s="13"/>
      <c r="J36" s="13"/>
      <c r="K36" s="13"/>
      <c r="L36" s="13"/>
      <c r="M36" s="13"/>
      <c r="O36" s="161"/>
      <c r="P36" s="162"/>
    </row>
    <row r="37" spans="1:16">
      <c r="A37" s="6">
        <v>3</v>
      </c>
      <c r="B37" s="14"/>
      <c r="C37" s="6"/>
      <c r="D37" s="15" t="s">
        <v>46</v>
      </c>
      <c r="E37" s="6"/>
      <c r="F37" s="16"/>
      <c r="G37" s="416"/>
      <c r="H37" s="416"/>
      <c r="I37" s="416"/>
      <c r="J37" s="416"/>
      <c r="K37" s="416"/>
      <c r="L37" s="416"/>
      <c r="M37" s="416"/>
      <c r="O37" s="161"/>
      <c r="P37" s="162"/>
    </row>
    <row r="38" spans="1:16" ht="45">
      <c r="A38" s="1" t="s">
        <v>39</v>
      </c>
      <c r="B38" s="19">
        <v>5213445</v>
      </c>
      <c r="C38" s="1" t="str">
        <f>VLOOKUP(B38,'SERVIÇOS SICRO 04-25'!$A$1:$E$6490,2,0)</f>
        <v>SICRO</v>
      </c>
      <c r="D38" s="10" t="str">
        <f>VLOOKUP(B38,'SERVIÇOS SICRO 04-25'!$A$1:$E$6490,3,0)</f>
        <v>Placa de regulamentação em aço, R1 lado 0,331 m - película retrorrefletiva tipo I + SI - fornecimento e implantação</v>
      </c>
      <c r="E38" s="1" t="str">
        <f>VLOOKUP(B38,'SERVIÇOS SICRO 04-25'!$A$1:$E$6490,4,0)</f>
        <v>un</v>
      </c>
      <c r="F38" s="11">
        <v>10</v>
      </c>
      <c r="G38" s="417">
        <f>VLOOKUP(B38,'SERVIÇOS SICRO 04-25'!$A$1:$E$6490,5,0)</f>
        <v>472.1</v>
      </c>
      <c r="H38" s="407" t="s">
        <v>6898</v>
      </c>
      <c r="I38" s="408">
        <f t="shared" ref="I38:I43" si="5">TRUNC((G38*P38),2)</f>
        <v>472.1</v>
      </c>
      <c r="J38" s="13">
        <v>582.19000000000005</v>
      </c>
      <c r="K38" s="13">
        <f>J38*F38</f>
        <v>5821.9000000000005</v>
      </c>
      <c r="L38" s="429">
        <v>0</v>
      </c>
      <c r="M38" s="13">
        <f>L38*F38</f>
        <v>0</v>
      </c>
      <c r="O38" s="156" t="s">
        <v>6898</v>
      </c>
      <c r="P38" s="163">
        <v>1</v>
      </c>
    </row>
    <row r="39" spans="1:16" ht="30">
      <c r="A39" s="1" t="s">
        <v>40</v>
      </c>
      <c r="B39" s="19">
        <v>5213464</v>
      </c>
      <c r="C39" s="1" t="str">
        <f>VLOOKUP(B39,'SERVIÇOS SICRO 04-25'!$A$1:$E$6490,2,0)</f>
        <v>SICRO</v>
      </c>
      <c r="D39" s="10" t="str">
        <f>VLOOKUP(B39,'SERVIÇOS SICRO 04-25'!$A$1:$E$6490,3,0)</f>
        <v>Placa de advertência em aço, lado de 0,60 m - película retrorrefletiva tipo I + SI - fornecimento e implantação</v>
      </c>
      <c r="E39" s="1" t="str">
        <f>VLOOKUP(B39,'SERVIÇOS SICRO 04-25'!$A$1:$E$6490,4,0)</f>
        <v>un</v>
      </c>
      <c r="F39" s="11">
        <v>3</v>
      </c>
      <c r="G39" s="414">
        <f>VLOOKUP(B39,'SERVIÇOS SICRO 04-25'!$A$1:$E$6490,5,0)</f>
        <v>274.83</v>
      </c>
      <c r="H39" s="407" t="s">
        <v>6898</v>
      </c>
      <c r="I39" s="408">
        <f t="shared" si="5"/>
        <v>274.83</v>
      </c>
      <c r="J39" s="13">
        <v>338.92</v>
      </c>
      <c r="K39" s="13">
        <f t="shared" ref="K39:K43" si="6">J39*F39</f>
        <v>1016.76</v>
      </c>
      <c r="L39" s="429">
        <v>0</v>
      </c>
      <c r="M39" s="13">
        <f t="shared" ref="M39:M43" si="7">L39*F39</f>
        <v>0</v>
      </c>
      <c r="O39" s="156" t="s">
        <v>6898</v>
      </c>
      <c r="P39" s="163">
        <v>1</v>
      </c>
    </row>
    <row r="40" spans="1:16" ht="30">
      <c r="A40" s="1" t="s">
        <v>41</v>
      </c>
      <c r="B40" s="19">
        <v>5216111</v>
      </c>
      <c r="C40" s="1" t="str">
        <f>VLOOKUP(B40,'SERVIÇOS SICRO 04-25'!$A$1:$E$6490,2,0)</f>
        <v>SICRO</v>
      </c>
      <c r="D40" s="10" t="str">
        <f>VLOOKUP(B40,'SERVIÇOS SICRO 04-25'!$A$1:$E$6490,3,0)</f>
        <v>Suporte para placa de sinalização em madeira de lei tratada 8 x 8 cm - fornecimento e implantação</v>
      </c>
      <c r="E40" s="1" t="str">
        <f>VLOOKUP(B40,'SERVIÇOS SICRO 04-25'!$A$1:$E$6490,4,0)</f>
        <v>un</v>
      </c>
      <c r="F40" s="11">
        <v>13</v>
      </c>
      <c r="G40" s="414">
        <f>VLOOKUP(B40,'SERVIÇOS SICRO 04-25'!$A$1:$E$6490,5,0)</f>
        <v>125.49</v>
      </c>
      <c r="H40" s="407" t="s">
        <v>6898</v>
      </c>
      <c r="I40" s="408">
        <f t="shared" si="5"/>
        <v>125.49</v>
      </c>
      <c r="J40" s="13">
        <v>154.75</v>
      </c>
      <c r="K40" s="13">
        <f t="shared" si="6"/>
        <v>2011.75</v>
      </c>
      <c r="L40" s="429">
        <v>0</v>
      </c>
      <c r="M40" s="13">
        <f t="shared" si="7"/>
        <v>0</v>
      </c>
      <c r="O40" s="156" t="s">
        <v>6898</v>
      </c>
      <c r="P40" s="163">
        <v>1</v>
      </c>
    </row>
    <row r="41" spans="1:16" ht="30">
      <c r="A41" s="1" t="s">
        <v>42</v>
      </c>
      <c r="B41" s="19">
        <v>5213408</v>
      </c>
      <c r="C41" s="1" t="str">
        <f>VLOOKUP(B41,'SERVIÇOS SICRO 04-25'!$A$1:$E$6490,2,0)</f>
        <v>SICRO</v>
      </c>
      <c r="D41" s="10" t="str">
        <f>VLOOKUP(B41,'SERVIÇOS SICRO 04-25'!$A$1:$E$6490,3,0)</f>
        <v>Pintura de faixa com termoplástico por aspersão - espessura de 1,5 mm</v>
      </c>
      <c r="E41" s="1" t="str">
        <f>VLOOKUP(B41,'SERVIÇOS SICRO 04-25'!$A$1:$E$6490,4,0)</f>
        <v>m²</v>
      </c>
      <c r="F41" s="11">
        <v>2340.37</v>
      </c>
      <c r="G41" s="414">
        <f>VLOOKUP(B41,'SERVIÇOS SICRO 04-25'!$A$1:$E$6490,5,0)</f>
        <v>46.42</v>
      </c>
      <c r="H41" s="407" t="s">
        <v>6898</v>
      </c>
      <c r="I41" s="408">
        <f t="shared" si="5"/>
        <v>46.42</v>
      </c>
      <c r="J41" s="13">
        <v>57.25</v>
      </c>
      <c r="K41" s="13">
        <f t="shared" si="6"/>
        <v>133986.1825</v>
      </c>
      <c r="L41" s="429">
        <v>0</v>
      </c>
      <c r="M41" s="13">
        <f t="shared" si="7"/>
        <v>0</v>
      </c>
      <c r="O41" s="156" t="s">
        <v>6898</v>
      </c>
      <c r="P41" s="163">
        <v>1</v>
      </c>
    </row>
    <row r="42" spans="1:16" ht="30">
      <c r="A42" s="1" t="s">
        <v>43</v>
      </c>
      <c r="B42" s="96">
        <v>5213362</v>
      </c>
      <c r="C42" s="1" t="str">
        <f>VLOOKUP(B42,'SERVIÇOS SICRO 04-25'!$A$1:$E$6490,2,0)</f>
        <v>SICRO</v>
      </c>
      <c r="D42" s="10" t="str">
        <f>VLOOKUP(B42,'SERVIÇOS SICRO 04-25'!$A$1:$E$6490,3,0)</f>
        <v>Tachão refletivo em plástico injetado - bidirecional - fornecimento e colocação</v>
      </c>
      <c r="E42" s="1" t="str">
        <f>VLOOKUP(B42,'SERVIÇOS SICRO 04-25'!$A$1:$E$6490,4,0)</f>
        <v>un</v>
      </c>
      <c r="F42" s="11">
        <v>26</v>
      </c>
      <c r="G42" s="414">
        <f>VLOOKUP(B42,'SERVIÇOS SICRO 04-25'!$A$1:$E$6490,5,0)</f>
        <v>87.04</v>
      </c>
      <c r="H42" s="407" t="s">
        <v>6898</v>
      </c>
      <c r="I42" s="408">
        <f t="shared" si="5"/>
        <v>87.04</v>
      </c>
      <c r="J42" s="13">
        <v>107.34</v>
      </c>
      <c r="K42" s="13">
        <f t="shared" si="6"/>
        <v>2790.84</v>
      </c>
      <c r="L42" s="429">
        <v>0</v>
      </c>
      <c r="M42" s="13">
        <f t="shared" si="7"/>
        <v>0</v>
      </c>
      <c r="O42" s="156" t="s">
        <v>6898</v>
      </c>
      <c r="P42" s="163">
        <v>1</v>
      </c>
    </row>
    <row r="43" spans="1:16" ht="45">
      <c r="A43" s="1" t="s">
        <v>144</v>
      </c>
      <c r="B43" s="96">
        <v>5213835</v>
      </c>
      <c r="C43" s="1" t="str">
        <f>VLOOKUP(B43,'SERVIÇOS SICRO 04-25'!$A$1:$E$6490,2,0)</f>
        <v>SICRO</v>
      </c>
      <c r="D43" s="10" t="str">
        <f>VLOOKUP(B43,'SERVIÇOS SICRO 04-25'!$A$1:$E$6490,3,0)</f>
        <v>Cone plástico para canalização de trânsito - utilização de 150 ciclos - fornecimento, 01 implantação e 01 retirada diária</v>
      </c>
      <c r="E43" s="1" t="str">
        <f>VLOOKUP(B43,'SERVIÇOS SICRO 04-25'!$A$1:$E$6490,4,0)</f>
        <v>un.dia</v>
      </c>
      <c r="F43" s="418">
        <v>1800</v>
      </c>
      <c r="G43" s="414">
        <f>VLOOKUP(B43,'SERVIÇOS SICRO 04-25'!$A$1:$E$6490,5,0)</f>
        <v>0.79</v>
      </c>
      <c r="H43" s="407" t="s">
        <v>6898</v>
      </c>
      <c r="I43" s="408">
        <f t="shared" si="5"/>
        <v>0.79</v>
      </c>
      <c r="J43" s="13">
        <v>0.97</v>
      </c>
      <c r="K43" s="13">
        <f t="shared" si="6"/>
        <v>1746</v>
      </c>
      <c r="L43" s="429">
        <v>0</v>
      </c>
      <c r="M43" s="13">
        <f t="shared" si="7"/>
        <v>0</v>
      </c>
      <c r="O43" s="156" t="s">
        <v>6898</v>
      </c>
      <c r="P43" s="163">
        <v>1</v>
      </c>
    </row>
    <row r="44" spans="1:16">
      <c r="A44" s="1"/>
      <c r="B44" s="19"/>
      <c r="C44" s="1"/>
      <c r="D44" s="419"/>
      <c r="E44" s="1"/>
      <c r="F44" s="11"/>
      <c r="G44" s="13"/>
      <c r="H44" s="13"/>
      <c r="I44" s="13"/>
      <c r="J44" s="411" t="s">
        <v>7192</v>
      </c>
      <c r="K44" s="411">
        <f>SUM(K38:K43)</f>
        <v>147373.4325</v>
      </c>
      <c r="L44" s="411"/>
      <c r="M44" s="411">
        <f>SUM(M38:M43)</f>
        <v>0</v>
      </c>
      <c r="O44" s="161"/>
      <c r="P44" s="162"/>
    </row>
    <row r="45" spans="1:16">
      <c r="A45" s="1"/>
      <c r="B45" s="9"/>
      <c r="C45" s="1"/>
      <c r="D45" s="10"/>
      <c r="E45" s="1"/>
      <c r="F45" s="11"/>
      <c r="G45" s="13"/>
      <c r="H45" s="13"/>
      <c r="I45" s="13"/>
      <c r="J45" s="13"/>
      <c r="K45" s="13"/>
      <c r="L45" s="13"/>
      <c r="M45" s="13"/>
      <c r="O45" s="161"/>
      <c r="P45" s="162"/>
    </row>
    <row r="46" spans="1:16">
      <c r="A46" s="6">
        <v>4</v>
      </c>
      <c r="B46" s="14"/>
      <c r="C46" s="6"/>
      <c r="D46" s="15" t="s">
        <v>48</v>
      </c>
      <c r="E46" s="6"/>
      <c r="F46" s="16"/>
      <c r="G46" s="416"/>
      <c r="H46" s="416"/>
      <c r="I46" s="416"/>
      <c r="J46" s="416"/>
      <c r="K46" s="416"/>
      <c r="L46" s="416"/>
      <c r="M46" s="416"/>
      <c r="O46" s="161"/>
      <c r="P46" s="162"/>
    </row>
    <row r="47" spans="1:16" ht="20.25" customHeight="1">
      <c r="A47" s="1" t="s">
        <v>45</v>
      </c>
      <c r="B47" s="467" t="s">
        <v>109</v>
      </c>
      <c r="C47" s="468"/>
      <c r="D47" s="10" t="s">
        <v>49</v>
      </c>
      <c r="E47" s="1" t="s">
        <v>307</v>
      </c>
      <c r="F47" s="11">
        <v>1</v>
      </c>
      <c r="G47" s="408" cm="1">
        <f t="array" ref="G47:H47">'COMP 002'!I51:J51</f>
        <v>264982.87716000003</v>
      </c>
      <c r="H47" s="407">
        <v>0</v>
      </c>
      <c r="I47" s="408">
        <f>G47</f>
        <v>264982.87716000003</v>
      </c>
      <c r="J47" s="13">
        <v>326776.88</v>
      </c>
      <c r="K47" s="13">
        <f>J47*F47</f>
        <v>326776.88</v>
      </c>
      <c r="L47" s="429">
        <v>0</v>
      </c>
      <c r="M47" s="13">
        <f>L47*F47</f>
        <v>0</v>
      </c>
      <c r="O47" s="156" t="s">
        <v>6898</v>
      </c>
      <c r="P47" s="163">
        <v>1</v>
      </c>
    </row>
    <row r="48" spans="1:16" ht="45.75" customHeight="1">
      <c r="A48" s="1"/>
      <c r="B48" s="9"/>
      <c r="C48" s="1"/>
      <c r="D48" s="10"/>
      <c r="E48" s="1"/>
      <c r="F48" s="11"/>
      <c r="G48" s="13"/>
      <c r="H48" s="13"/>
      <c r="I48" s="13"/>
      <c r="J48" s="420" t="s">
        <v>7193</v>
      </c>
      <c r="K48" s="411">
        <f>SUM(K47)</f>
        <v>326776.88</v>
      </c>
      <c r="L48" s="411"/>
      <c r="M48" s="411">
        <f>M47</f>
        <v>0</v>
      </c>
    </row>
    <row r="49" spans="1:16">
      <c r="A49" s="1"/>
      <c r="B49" s="9"/>
      <c r="C49" s="1"/>
      <c r="D49" s="10"/>
      <c r="E49" s="1"/>
      <c r="F49" s="11"/>
      <c r="G49" s="13"/>
      <c r="H49" s="13"/>
      <c r="I49" s="13"/>
      <c r="J49" s="13"/>
      <c r="K49" s="13"/>
      <c r="L49" s="13"/>
      <c r="M49" s="13"/>
      <c r="O49" s="497"/>
      <c r="P49" s="497"/>
    </row>
    <row r="50" spans="1:16">
      <c r="A50" s="1"/>
      <c r="B50" s="9"/>
      <c r="C50" s="1"/>
      <c r="D50" s="10"/>
      <c r="E50" s="477" t="s">
        <v>7187</v>
      </c>
      <c r="F50" s="478"/>
      <c r="G50" s="478"/>
      <c r="H50" s="478"/>
      <c r="I50" s="478"/>
      <c r="J50" s="479"/>
      <c r="K50" s="421">
        <f>K48+K44+K35+K27</f>
        <v>4870154.0627000006</v>
      </c>
      <c r="L50" s="421"/>
      <c r="M50" s="421">
        <f>M48+M44+M35+M27</f>
        <v>0</v>
      </c>
      <c r="O50" s="497"/>
      <c r="P50" s="497"/>
    </row>
    <row r="51" spans="1:16">
      <c r="A51" s="469"/>
      <c r="B51" s="470"/>
      <c r="C51" s="470"/>
      <c r="D51" s="470"/>
      <c r="E51" s="470"/>
      <c r="F51" s="470"/>
      <c r="G51" s="470"/>
      <c r="H51" s="470"/>
      <c r="I51" s="470"/>
      <c r="J51" s="470"/>
      <c r="K51" s="471"/>
      <c r="L51" s="422"/>
      <c r="M51" s="422"/>
      <c r="O51" s="157"/>
    </row>
    <row r="52" spans="1:16">
      <c r="A52" s="472" t="s">
        <v>7190</v>
      </c>
      <c r="B52" s="473"/>
      <c r="C52" s="473"/>
      <c r="D52" s="473"/>
      <c r="E52" s="423"/>
      <c r="F52" s="424"/>
      <c r="G52" s="63"/>
      <c r="H52" s="63"/>
      <c r="I52" s="63"/>
      <c r="J52" s="465"/>
      <c r="K52" s="465"/>
      <c r="L52" s="465"/>
      <c r="M52" s="466"/>
      <c r="O52" s="281"/>
    </row>
    <row r="53" spans="1:16">
      <c r="A53" s="65"/>
      <c r="B53" s="66"/>
      <c r="C53" s="20"/>
      <c r="D53" s="67"/>
      <c r="E53" s="425"/>
      <c r="F53" s="426"/>
      <c r="G53" s="68"/>
      <c r="H53" s="68"/>
      <c r="I53" s="68"/>
      <c r="J53" s="463"/>
      <c r="K53" s="463"/>
      <c r="L53" s="463"/>
      <c r="M53" s="464"/>
      <c r="O53" s="281"/>
    </row>
    <row r="54" spans="1:16">
      <c r="A54" s="65"/>
      <c r="B54" s="66"/>
      <c r="C54" s="20"/>
      <c r="D54" s="67"/>
      <c r="E54" s="425"/>
      <c r="F54" s="426"/>
      <c r="G54" s="68"/>
      <c r="H54" s="68"/>
      <c r="I54" s="68"/>
      <c r="J54" s="461"/>
      <c r="K54" s="461"/>
      <c r="L54" s="461"/>
      <c r="M54" s="462"/>
      <c r="O54" s="258"/>
    </row>
    <row r="55" spans="1:16">
      <c r="A55" s="65"/>
      <c r="B55" s="66"/>
      <c r="C55" s="20"/>
      <c r="D55" s="67"/>
      <c r="E55" s="425"/>
      <c r="F55" s="426"/>
      <c r="G55" s="68"/>
      <c r="H55" s="68"/>
      <c r="I55" s="480" t="s">
        <v>7188</v>
      </c>
      <c r="J55" s="480"/>
      <c r="K55" s="480"/>
      <c r="L55" s="480"/>
      <c r="M55" s="481"/>
      <c r="O55" s="257"/>
    </row>
    <row r="56" spans="1:16">
      <c r="A56" s="70"/>
      <c r="B56" s="71"/>
      <c r="C56" s="72"/>
      <c r="D56" s="73"/>
      <c r="E56" s="427"/>
      <c r="F56" s="428"/>
      <c r="G56" s="74"/>
      <c r="H56" s="74"/>
      <c r="I56" s="482" t="s">
        <v>7189</v>
      </c>
      <c r="J56" s="482"/>
      <c r="K56" s="482"/>
      <c r="L56" s="482"/>
      <c r="M56" s="483"/>
      <c r="O56" s="157"/>
    </row>
    <row r="57" spans="1:16">
      <c r="A57" s="437"/>
      <c r="B57" s="438"/>
      <c r="C57" s="438"/>
      <c r="D57" s="438"/>
      <c r="E57" s="438"/>
      <c r="F57" s="438"/>
      <c r="G57" s="438"/>
      <c r="H57" s="438"/>
      <c r="I57" s="438"/>
      <c r="J57" s="438"/>
      <c r="K57" s="438"/>
      <c r="L57" s="438"/>
      <c r="M57" s="439"/>
    </row>
    <row r="58" spans="1:16">
      <c r="O58" s="157"/>
    </row>
  </sheetData>
  <sheetProtection algorithmName="SHA-512" hashValue="dySKJlb6Ow69xM3vYKk9a12uoqYFTPrzYVXFvvehjBQsQ3gp6/KBsrhXXkYz54PwVf0sJQeLQfgyDxScSbJvqw==" saltValue="huT+Bni6Ool0zNhb5tRTXQ==" spinCount="100000" sheet="1" objects="1" scenarios="1"/>
  <mergeCells count="54">
    <mergeCell ref="B4:K4"/>
    <mergeCell ref="B5:K5"/>
    <mergeCell ref="A6:K6"/>
    <mergeCell ref="A2:M2"/>
    <mergeCell ref="A3:M3"/>
    <mergeCell ref="L4:M10"/>
    <mergeCell ref="J8:J10"/>
    <mergeCell ref="K8:K10"/>
    <mergeCell ref="C10:F10"/>
    <mergeCell ref="C9:F9"/>
    <mergeCell ref="C8:F8"/>
    <mergeCell ref="G7:I7"/>
    <mergeCell ref="G8:I10"/>
    <mergeCell ref="A10:B10"/>
    <mergeCell ref="A8:B8"/>
    <mergeCell ref="A9:B9"/>
    <mergeCell ref="A7:B7"/>
    <mergeCell ref="C7:F7"/>
    <mergeCell ref="B31:C31"/>
    <mergeCell ref="O8:O10"/>
    <mergeCell ref="O49:O50"/>
    <mergeCell ref="O20:P20"/>
    <mergeCell ref="A18:K18"/>
    <mergeCell ref="H19:I20"/>
    <mergeCell ref="L19:M19"/>
    <mergeCell ref="L18:M18"/>
    <mergeCell ref="P49:P50"/>
    <mergeCell ref="A21:K21"/>
    <mergeCell ref="A11:K11"/>
    <mergeCell ref="A19:A20"/>
    <mergeCell ref="B19:B20"/>
    <mergeCell ref="C19:C20"/>
    <mergeCell ref="A12:K12"/>
    <mergeCell ref="L11:M11"/>
    <mergeCell ref="E50:J50"/>
    <mergeCell ref="I55:M55"/>
    <mergeCell ref="I56:M56"/>
    <mergeCell ref="A13:K13"/>
    <mergeCell ref="A14:K14"/>
    <mergeCell ref="A15:K15"/>
    <mergeCell ref="A16:K16"/>
    <mergeCell ref="A17:K17"/>
    <mergeCell ref="D19:D20"/>
    <mergeCell ref="E19:E20"/>
    <mergeCell ref="F19:F20"/>
    <mergeCell ref="G19:G20"/>
    <mergeCell ref="J19:K19"/>
    <mergeCell ref="A57:M57"/>
    <mergeCell ref="J54:M54"/>
    <mergeCell ref="J53:M53"/>
    <mergeCell ref="J52:M52"/>
    <mergeCell ref="B47:C47"/>
    <mergeCell ref="A51:K51"/>
    <mergeCell ref="A52:D52"/>
  </mergeCells>
  <phoneticPr fontId="16" type="noConversion"/>
  <printOptions horizontalCentered="1"/>
  <pageMargins left="0.31496062992125984" right="0.31496062992125984" top="1.3779527559055118" bottom="1.1811023622047245" header="0.51181102362204722" footer="0.51181102362204722"/>
  <pageSetup paperSize="9" scale="48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J63"/>
  <sheetViews>
    <sheetView topLeftCell="A41" zoomScaleNormal="100" workbookViewId="0">
      <selection activeCell="A55" sqref="A55"/>
    </sheetView>
  </sheetViews>
  <sheetFormatPr defaultColWidth="9.140625" defaultRowHeight="15.75"/>
  <cols>
    <col min="1" max="1" width="9.85546875" style="4" customWidth="1"/>
    <col min="2" max="2" width="12.7109375" style="4" customWidth="1"/>
    <col min="3" max="3" width="22.85546875" style="4" customWidth="1"/>
    <col min="4" max="4" width="60.85546875" style="4" customWidth="1"/>
    <col min="5" max="5" width="9.140625" style="4"/>
    <col min="6" max="6" width="12.42578125" style="4" customWidth="1"/>
    <col min="7" max="8" width="18.7109375" style="4" customWidth="1"/>
    <col min="9" max="9" width="23.5703125" style="4" customWidth="1"/>
    <col min="10" max="10" width="17.42578125" style="4" customWidth="1"/>
    <col min="11" max="11" width="9.140625" style="4"/>
    <col min="12" max="12" width="13.42578125" style="4" customWidth="1"/>
    <col min="13" max="1024" width="9.140625" style="4"/>
    <col min="1025" max="16384" width="9.140625" style="27"/>
  </cols>
  <sheetData>
    <row r="2" spans="1:10" ht="38.25" customHeight="1">
      <c r="A2" s="586" t="s">
        <v>0</v>
      </c>
      <c r="B2" s="586"/>
      <c r="C2" s="586"/>
      <c r="D2" s="586"/>
      <c r="E2" s="586"/>
      <c r="F2" s="586"/>
      <c r="G2" s="586"/>
      <c r="H2" s="586"/>
      <c r="I2" s="586"/>
      <c r="J2" s="586"/>
    </row>
    <row r="3" spans="1:10" ht="30" customHeight="1">
      <c r="A3" s="587" t="s">
        <v>17</v>
      </c>
      <c r="B3" s="587"/>
      <c r="C3" s="587"/>
      <c r="D3" s="587"/>
      <c r="E3" s="587"/>
      <c r="F3" s="587"/>
      <c r="G3" s="587"/>
      <c r="H3" s="587"/>
      <c r="I3" s="587"/>
      <c r="J3" s="587"/>
    </row>
    <row r="4" spans="1:10" ht="21.95" customHeight="1">
      <c r="A4" s="5" t="s">
        <v>1</v>
      </c>
      <c r="B4" s="451" t="s">
        <v>7155</v>
      </c>
      <c r="C4" s="451"/>
      <c r="D4" s="451"/>
      <c r="E4" s="451"/>
      <c r="F4" s="451"/>
      <c r="G4" s="451"/>
      <c r="H4" s="451"/>
      <c r="I4" s="451"/>
      <c r="J4" s="451"/>
    </row>
    <row r="5" spans="1:10" ht="21.95" customHeight="1">
      <c r="A5" s="3" t="s">
        <v>2</v>
      </c>
      <c r="B5" s="451" t="s">
        <v>3</v>
      </c>
      <c r="C5" s="451"/>
      <c r="D5" s="451"/>
      <c r="E5" s="451"/>
      <c r="F5" s="451"/>
      <c r="G5" s="451"/>
      <c r="H5" s="451"/>
      <c r="I5" s="451"/>
      <c r="J5" s="451"/>
    </row>
    <row r="6" spans="1:10" ht="19.5" customHeight="1">
      <c r="A6" s="490" t="s">
        <v>4</v>
      </c>
      <c r="B6" s="490"/>
      <c r="C6" s="490"/>
      <c r="D6" s="490"/>
      <c r="E6" s="490"/>
      <c r="F6" s="490"/>
      <c r="G6" s="490"/>
      <c r="H6" s="490"/>
      <c r="I6" s="490"/>
      <c r="J6" s="490"/>
    </row>
    <row r="7" spans="1:10" ht="6" customHeight="1">
      <c r="A7" s="490"/>
      <c r="B7" s="490"/>
      <c r="C7" s="490"/>
      <c r="D7" s="490"/>
      <c r="E7" s="490"/>
      <c r="F7" s="490"/>
      <c r="G7" s="490"/>
      <c r="H7" s="490"/>
      <c r="I7" s="490"/>
      <c r="J7" s="490"/>
    </row>
    <row r="8" spans="1:10">
      <c r="A8" s="575" t="s">
        <v>99</v>
      </c>
      <c r="B8" s="576"/>
      <c r="C8" s="576"/>
      <c r="D8" s="576"/>
      <c r="E8" s="576"/>
      <c r="F8" s="576"/>
      <c r="G8" s="576"/>
      <c r="H8" s="576"/>
      <c r="I8" s="576"/>
      <c r="J8" s="577"/>
    </row>
    <row r="9" spans="1:10" ht="6" customHeight="1">
      <c r="A9" s="578"/>
      <c r="B9" s="578"/>
      <c r="C9" s="578"/>
      <c r="D9" s="578"/>
      <c r="E9" s="578"/>
      <c r="F9" s="578"/>
      <c r="G9" s="578"/>
      <c r="H9" s="578"/>
      <c r="I9" s="578"/>
      <c r="J9" s="578"/>
    </row>
    <row r="10" spans="1:10" ht="15.75" customHeight="1">
      <c r="A10" s="582" t="s">
        <v>127</v>
      </c>
      <c r="B10" s="583"/>
      <c r="C10" s="584"/>
      <c r="D10" s="582" t="s">
        <v>100</v>
      </c>
      <c r="E10" s="583"/>
      <c r="F10" s="583"/>
      <c r="G10" s="583"/>
      <c r="H10" s="583"/>
      <c r="I10" s="583"/>
      <c r="J10" s="584"/>
    </row>
    <row r="11" spans="1:10" ht="15.75" customHeight="1">
      <c r="A11" s="582" t="s">
        <v>128</v>
      </c>
      <c r="B11" s="583"/>
      <c r="C11" s="584"/>
      <c r="D11" s="101" t="s">
        <v>131</v>
      </c>
      <c r="E11" s="579">
        <f>10+(380*20)+7.43</f>
        <v>7617.43</v>
      </c>
      <c r="F11" s="580"/>
      <c r="G11" s="103" t="s">
        <v>33</v>
      </c>
      <c r="H11" s="103"/>
      <c r="I11" s="103"/>
      <c r="J11" s="102"/>
    </row>
    <row r="12" spans="1:10" ht="15.75" customHeight="1">
      <c r="A12" s="582" t="s">
        <v>129</v>
      </c>
      <c r="B12" s="583"/>
      <c r="C12" s="584"/>
      <c r="D12" s="104" t="s">
        <v>130</v>
      </c>
      <c r="E12" s="579">
        <v>54328.66</v>
      </c>
      <c r="F12" s="581"/>
      <c r="G12" s="105" t="s">
        <v>22</v>
      </c>
      <c r="H12" s="585" t="s">
        <v>132</v>
      </c>
      <c r="I12" s="585"/>
      <c r="J12" s="559"/>
    </row>
    <row r="13" spans="1:10" ht="15.75" customHeight="1">
      <c r="A13" s="555"/>
      <c r="B13" s="556"/>
      <c r="C13" s="557"/>
      <c r="D13" s="41"/>
      <c r="E13" s="570"/>
      <c r="F13" s="571"/>
      <c r="G13" s="572"/>
      <c r="H13" s="573"/>
      <c r="I13" s="573"/>
      <c r="J13" s="574"/>
    </row>
    <row r="14" spans="1:10" ht="15.75" customHeight="1">
      <c r="A14" s="555" t="s">
        <v>101</v>
      </c>
      <c r="B14" s="556"/>
      <c r="C14" s="557"/>
      <c r="D14" s="43">
        <f>E12</f>
        <v>54328.66</v>
      </c>
      <c r="E14" s="45" t="s">
        <v>102</v>
      </c>
      <c r="F14" s="45">
        <v>0.05</v>
      </c>
      <c r="G14" s="46" t="s">
        <v>53</v>
      </c>
      <c r="H14" s="47">
        <f>F14*D14</f>
        <v>2716.4330000000004</v>
      </c>
      <c r="I14" s="47"/>
      <c r="J14" s="48"/>
    </row>
    <row r="15" spans="1:10" ht="15.75" customHeight="1">
      <c r="A15" s="39"/>
      <c r="B15" s="42"/>
      <c r="C15" s="40"/>
      <c r="D15" s="44"/>
      <c r="E15" s="49"/>
      <c r="F15" s="50"/>
      <c r="G15" s="558" t="s">
        <v>103</v>
      </c>
      <c r="H15" s="559"/>
      <c r="I15" s="51" t="s">
        <v>98</v>
      </c>
      <c r="J15" s="51">
        <f>H14*2.4</f>
        <v>6519.4392000000007</v>
      </c>
    </row>
    <row r="16" spans="1:10" ht="15.75" customHeight="1">
      <c r="A16" s="448"/>
      <c r="B16" s="448"/>
      <c r="C16" s="448"/>
      <c r="D16" s="448"/>
      <c r="E16" s="448"/>
      <c r="F16" s="448"/>
      <c r="G16" s="448"/>
      <c r="H16" s="448"/>
      <c r="I16" s="448"/>
      <c r="J16" s="448"/>
    </row>
    <row r="17" spans="1:12" ht="15" customHeight="1">
      <c r="A17" s="490" t="s">
        <v>12</v>
      </c>
      <c r="B17" s="490" t="s">
        <v>13</v>
      </c>
      <c r="C17" s="490" t="s">
        <v>5</v>
      </c>
      <c r="D17" s="490" t="s">
        <v>14</v>
      </c>
      <c r="E17" s="490" t="s">
        <v>15</v>
      </c>
      <c r="F17" s="490" t="s">
        <v>16</v>
      </c>
      <c r="G17" s="491" t="s">
        <v>17</v>
      </c>
      <c r="H17" s="491"/>
      <c r="I17" s="491"/>
      <c r="J17" s="491"/>
    </row>
    <row r="18" spans="1:12" ht="19.5" customHeight="1">
      <c r="A18" s="490"/>
      <c r="B18" s="490"/>
      <c r="C18" s="490"/>
      <c r="D18" s="490"/>
      <c r="E18" s="490"/>
      <c r="F18" s="490"/>
      <c r="G18" s="491"/>
      <c r="H18" s="491"/>
      <c r="I18" s="491"/>
      <c r="J18" s="491"/>
    </row>
    <row r="19" spans="1:12" ht="6" customHeight="1">
      <c r="A19" s="444"/>
      <c r="B19" s="444"/>
      <c r="C19" s="444"/>
      <c r="D19" s="444"/>
      <c r="E19" s="444"/>
      <c r="F19" s="444"/>
      <c r="G19" s="444"/>
      <c r="H19" s="444"/>
      <c r="I19" s="444"/>
      <c r="J19" s="444"/>
    </row>
    <row r="20" spans="1:12">
      <c r="A20" s="6">
        <v>1</v>
      </c>
      <c r="B20" s="7"/>
      <c r="C20" s="6"/>
      <c r="D20" s="8" t="s">
        <v>18</v>
      </c>
      <c r="E20" s="8"/>
      <c r="F20" s="8"/>
      <c r="G20" s="537"/>
      <c r="H20" s="537"/>
      <c r="I20" s="537"/>
      <c r="J20" s="537"/>
    </row>
    <row r="21" spans="1:12" ht="21.75" customHeight="1">
      <c r="A21" s="1" t="s">
        <v>19</v>
      </c>
      <c r="B21" s="19">
        <f>VLOOKUP(A21,'Planilha Orçamentária'!$A$22:$K$51,2,0)</f>
        <v>20305</v>
      </c>
      <c r="C21" s="1" t="str">
        <f>VLOOKUP(A21,'Planilha Orçamentária'!$A$22:$K$51,3,0)</f>
        <v>DER-ES (Edif.)</v>
      </c>
      <c r="D21" s="10" t="str">
        <f>VLOOKUP(A21,'Planilha Orçamentária'!$A$22:$K$51,4,0)</f>
        <v>Placa de Obra nas dimensões de 2,0 x 4,0m, padrão DER</v>
      </c>
      <c r="E21" s="1" t="str">
        <f>VLOOKUP(A21,'Planilha Orçamentária'!$A$22:$K$51,5,0)</f>
        <v>m²</v>
      </c>
      <c r="F21" s="11">
        <v>8</v>
      </c>
      <c r="G21" s="538" t="s">
        <v>23</v>
      </c>
      <c r="H21" s="538"/>
      <c r="I21" s="538"/>
      <c r="J21" s="538"/>
    </row>
    <row r="22" spans="1:12" ht="87.75" customHeight="1">
      <c r="A22" s="1" t="s">
        <v>24</v>
      </c>
      <c r="B22" s="19">
        <f>VLOOKUP(A22,'Planilha Orçamentária'!$A$22:$K$51,2,0)</f>
        <v>20352</v>
      </c>
      <c r="C22" s="1" t="str">
        <f>VLOOKUP(A22,'Planilha Orçamentária'!$A$22:$K$51,3,0)</f>
        <v>DER-ES (Edif.)</v>
      </c>
      <c r="D22" s="10" t="str">
        <f>VLOOKUP(A22,'Planilha Orçamentária'!$A$22:$K$51,4,0)</f>
        <v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v>
      </c>
      <c r="E22" s="1" t="str">
        <f>VLOOKUP(A22,'Planilha Orçamentária'!$A$22:$K$51,5,0)</f>
        <v>mês</v>
      </c>
      <c r="F22" s="11">
        <v>6</v>
      </c>
      <c r="G22" s="536" t="s">
        <v>133</v>
      </c>
      <c r="H22" s="536"/>
      <c r="I22" s="536"/>
      <c r="J22" s="536"/>
    </row>
    <row r="23" spans="1:12" ht="66" customHeight="1">
      <c r="A23" s="1" t="s">
        <v>26</v>
      </c>
      <c r="B23" s="19">
        <f>VLOOKUP(A23,'Planilha Orçamentária'!$A$22:$K$51,2,0)</f>
        <v>20356</v>
      </c>
      <c r="C23" s="1" t="str">
        <f>VLOOKUP(A23,'Planilha Orçamentária'!$A$22:$K$51,3,0)</f>
        <v>DER-ES (Edif.)</v>
      </c>
      <c r="D23" s="10" t="str">
        <f>VLOOKUP(A23,'Planilha Orçamentária'!$A$22:$K$51,4,0)</f>
        <v>Aluguel mensal container para almoxarifado, incl. porta, 2 janelas, 1 pt iluminação, Isolamento térmico (teto), piso em comp. Naval pintado, cert. NR18, incl. laudo descontaminação</v>
      </c>
      <c r="E23" s="1" t="str">
        <f>VLOOKUP(A23,'Planilha Orçamentária'!$A$22:$K$51,5,0)</f>
        <v>ms</v>
      </c>
      <c r="F23" s="11">
        <v>6</v>
      </c>
      <c r="G23" s="536" t="s">
        <v>133</v>
      </c>
      <c r="H23" s="536"/>
      <c r="I23" s="536"/>
      <c r="J23" s="536"/>
    </row>
    <row r="24" spans="1:12">
      <c r="A24" s="1" t="s">
        <v>28</v>
      </c>
      <c r="B24" s="19">
        <f>VLOOKUP(A24,'Planilha Orçamentária'!$A$22:$K$51,2,0)</f>
        <v>41495</v>
      </c>
      <c r="C24" s="1" t="str">
        <f>VLOOKUP(A24,'Planilha Orçamentária'!$A$22:$K$51,3,0)</f>
        <v>DER-ES (Rod.)</v>
      </c>
      <c r="D24" s="10" t="str">
        <f>VLOOKUP(A24,'Planilha Orçamentária'!$A$22:$K$51,4,0)</f>
        <v>Mobilização e desmobilização de container até 50 km</v>
      </c>
      <c r="E24" s="1" t="str">
        <f>VLOOKUP(A24,'Planilha Orçamentária'!$A$22:$K$51,5,0)</f>
        <v>ud</v>
      </c>
      <c r="F24" s="11">
        <v>2</v>
      </c>
      <c r="G24" s="536" t="s">
        <v>157</v>
      </c>
      <c r="H24" s="536"/>
      <c r="I24" s="12">
        <v>2</v>
      </c>
      <c r="J24" s="13" t="s">
        <v>32</v>
      </c>
    </row>
    <row r="25" spans="1:12">
      <c r="A25" s="6">
        <v>2</v>
      </c>
      <c r="B25" s="21"/>
      <c r="C25" s="17"/>
      <c r="D25" s="15" t="s">
        <v>44</v>
      </c>
      <c r="E25" s="17"/>
      <c r="F25" s="18"/>
      <c r="G25" s="566"/>
      <c r="H25" s="566"/>
      <c r="I25" s="566"/>
      <c r="J25" s="566"/>
    </row>
    <row r="26" spans="1:12" ht="49.5" customHeight="1">
      <c r="A26" s="1" t="s">
        <v>34</v>
      </c>
      <c r="B26" s="588" t="s">
        <v>7180</v>
      </c>
      <c r="C26" s="589"/>
      <c r="D26" s="10" t="str">
        <f>VLOOKUP(A26,'Planilha Orçamentária'!$A$22:$K$51,4,0)</f>
        <v>Concreto asfáltico - faixa C-12,5 - areia e brita comerciais</v>
      </c>
      <c r="E26" s="1" t="str">
        <f>VLOOKUP(A26,'Planilha Orçamentária'!$A$22:$K$51,5,0)</f>
        <v>t</v>
      </c>
      <c r="F26" s="11">
        <f>J15</f>
        <v>6519.4392000000007</v>
      </c>
      <c r="G26" s="590" t="s">
        <v>7152</v>
      </c>
      <c r="H26" s="590"/>
      <c r="I26" s="590"/>
      <c r="J26" s="590"/>
      <c r="L26" s="20"/>
    </row>
    <row r="27" spans="1:12" ht="30" customHeight="1">
      <c r="A27" s="1" t="s">
        <v>36</v>
      </c>
      <c r="B27" s="588" t="str">
        <f>VLOOKUP(A27,'Planilha Orçamentária'!$A$22:$K$51,2,0)</f>
        <v>COMPOSIÇÃO 001</v>
      </c>
      <c r="C27" s="589"/>
      <c r="D27" s="10" t="str">
        <f>VLOOKUP(A27,'Planilha Orçamentária'!$A$22:$K$51,4,0)</f>
        <v>Pintura de ligação</v>
      </c>
      <c r="E27" s="1" t="str">
        <f>VLOOKUP(A27,'Planilha Orçamentária'!$A$22:$K$51,5,0)</f>
        <v>m²</v>
      </c>
      <c r="F27" s="11">
        <f>D14</f>
        <v>54328.66</v>
      </c>
      <c r="G27" s="540" t="s">
        <v>134</v>
      </c>
      <c r="H27" s="540"/>
      <c r="I27" s="540"/>
      <c r="J27" s="540"/>
      <c r="L27" s="20"/>
    </row>
    <row r="28" spans="1:12" ht="30" customHeight="1">
      <c r="A28" s="371" t="s">
        <v>7165</v>
      </c>
      <c r="B28" s="372"/>
      <c r="C28" s="371"/>
      <c r="D28" s="373" t="s">
        <v>7166</v>
      </c>
      <c r="E28" s="1"/>
      <c r="F28" s="11"/>
      <c r="G28" s="341"/>
      <c r="H28" s="341"/>
      <c r="I28" s="341"/>
      <c r="J28" s="341"/>
      <c r="L28" s="20"/>
    </row>
    <row r="29" spans="1:12" ht="30" customHeight="1">
      <c r="A29" s="1" t="s">
        <v>7167</v>
      </c>
      <c r="B29" s="381">
        <v>45748</v>
      </c>
      <c r="C29" s="381" t="s">
        <v>7168</v>
      </c>
      <c r="D29" s="10" t="s">
        <v>270</v>
      </c>
      <c r="E29" s="1" t="s">
        <v>37</v>
      </c>
      <c r="F29" s="11">
        <f>0.05545*F26</f>
        <v>361.50290364000006</v>
      </c>
      <c r="G29" s="567" t="s">
        <v>7169</v>
      </c>
      <c r="H29" s="568"/>
      <c r="I29" s="568"/>
      <c r="J29" s="569"/>
      <c r="L29" s="20"/>
    </row>
    <row r="30" spans="1:12" ht="30" customHeight="1">
      <c r="A30" s="381" t="s">
        <v>7178</v>
      </c>
      <c r="B30" s="381">
        <v>45748</v>
      </c>
      <c r="C30" s="381" t="s">
        <v>7168</v>
      </c>
      <c r="D30" s="382" t="s">
        <v>7143</v>
      </c>
      <c r="E30" s="381" t="str">
        <f>'Planilha Orçamentária'!E34</f>
        <v>t</v>
      </c>
      <c r="F30" s="11">
        <f>F27*0.00045</f>
        <v>24.447897000000001</v>
      </c>
      <c r="G30" s="567" t="s">
        <v>7179</v>
      </c>
      <c r="H30" s="568"/>
      <c r="I30" s="568"/>
      <c r="J30" s="569"/>
      <c r="L30" s="20"/>
    </row>
    <row r="31" spans="1:12" ht="30" customHeight="1">
      <c r="A31" s="1"/>
      <c r="B31" s="339"/>
      <c r="C31" s="340"/>
      <c r="D31" s="10"/>
      <c r="E31" s="1"/>
      <c r="F31" s="11"/>
      <c r="G31" s="341"/>
      <c r="H31" s="341"/>
      <c r="I31" s="341"/>
      <c r="J31" s="341"/>
      <c r="L31" s="20"/>
    </row>
    <row r="32" spans="1:12">
      <c r="A32" s="6">
        <v>3</v>
      </c>
      <c r="B32" s="14"/>
      <c r="C32" s="6"/>
      <c r="D32" s="15" t="s">
        <v>46</v>
      </c>
      <c r="E32" s="6"/>
      <c r="F32" s="16"/>
      <c r="G32" s="543"/>
      <c r="H32" s="543"/>
      <c r="I32" s="543"/>
      <c r="J32" s="543"/>
    </row>
    <row r="33" spans="1:10" ht="44.25" customHeight="1">
      <c r="A33" s="1" t="s">
        <v>39</v>
      </c>
      <c r="B33" s="19">
        <f>VLOOKUP(A33,'Planilha Orçamentária'!$A$22:$K$51,2,0)</f>
        <v>5213445</v>
      </c>
      <c r="C33" s="1" t="str">
        <f>VLOOKUP(A33,'Planilha Orçamentária'!$A$22:$K$51,3,0)</f>
        <v>SICRO</v>
      </c>
      <c r="D33" s="10" t="str">
        <f>VLOOKUP(A33,'Planilha Orçamentária'!$A$22:$K$51,4,0)</f>
        <v>Placa de regulamentação em aço, R1 lado 0,331 m - película retrorrefletiva tipo I + SI - fornecimento e implantação</v>
      </c>
      <c r="E33" s="1" t="str">
        <f>VLOOKUP(A33,'Planilha Orçamentária'!$A$22:$K$51,5,0)</f>
        <v>un</v>
      </c>
      <c r="F33" s="11">
        <v>10</v>
      </c>
      <c r="G33" s="544" t="s">
        <v>149</v>
      </c>
      <c r="H33" s="544"/>
      <c r="I33" s="544"/>
      <c r="J33" s="544"/>
    </row>
    <row r="34" spans="1:10">
      <c r="A34" s="1"/>
      <c r="B34" s="19"/>
      <c r="C34" s="1"/>
      <c r="D34" s="10"/>
      <c r="E34" s="1"/>
      <c r="F34" s="11"/>
      <c r="G34" s="560" t="s">
        <v>59</v>
      </c>
      <c r="H34" s="561"/>
      <c r="I34" s="562"/>
      <c r="J34" s="26" t="s">
        <v>58</v>
      </c>
    </row>
    <row r="35" spans="1:10">
      <c r="A35" s="1"/>
      <c r="B35" s="19"/>
      <c r="C35" s="1"/>
      <c r="D35" s="10"/>
      <c r="E35" s="1"/>
      <c r="F35" s="11"/>
      <c r="G35" s="565" t="s">
        <v>158</v>
      </c>
      <c r="H35" s="565"/>
      <c r="I35" s="565"/>
      <c r="J35" s="12">
        <v>3</v>
      </c>
    </row>
    <row r="36" spans="1:10">
      <c r="A36" s="1"/>
      <c r="B36" s="19"/>
      <c r="C36" s="1"/>
      <c r="D36" s="109"/>
      <c r="E36" s="10"/>
      <c r="F36" s="11"/>
      <c r="G36" s="565" t="s">
        <v>159</v>
      </c>
      <c r="H36" s="565"/>
      <c r="I36" s="565"/>
      <c r="J36" s="12">
        <v>1</v>
      </c>
    </row>
    <row r="37" spans="1:10">
      <c r="A37" s="1"/>
      <c r="B37" s="19"/>
      <c r="C37" s="1"/>
      <c r="D37" s="109"/>
      <c r="E37" s="10"/>
      <c r="F37" s="11"/>
      <c r="G37" s="565" t="s">
        <v>55</v>
      </c>
      <c r="H37" s="565"/>
      <c r="I37" s="565"/>
      <c r="J37" s="12">
        <v>1</v>
      </c>
    </row>
    <row r="38" spans="1:10">
      <c r="A38" s="1"/>
      <c r="B38" s="19"/>
      <c r="C38" s="1"/>
      <c r="D38" s="10"/>
      <c r="E38" s="1"/>
      <c r="F38" s="11"/>
      <c r="G38" s="548" t="s">
        <v>160</v>
      </c>
      <c r="H38" s="549"/>
      <c r="I38" s="550"/>
      <c r="J38" s="12">
        <v>4</v>
      </c>
    </row>
    <row r="39" spans="1:10">
      <c r="A39" s="1"/>
      <c r="B39" s="19"/>
      <c r="C39" s="1"/>
      <c r="D39" s="10"/>
      <c r="E39" s="1"/>
      <c r="F39" s="11"/>
      <c r="G39" s="548" t="s">
        <v>56</v>
      </c>
      <c r="H39" s="549"/>
      <c r="I39" s="550"/>
      <c r="J39" s="12">
        <v>1</v>
      </c>
    </row>
    <row r="40" spans="1:10" ht="30.75" customHeight="1">
      <c r="A40" s="1" t="s">
        <v>40</v>
      </c>
      <c r="B40" s="19">
        <f>VLOOKUP(A40,'Planilha Orçamentária'!$A$22:$K$51,2,0)</f>
        <v>5213464</v>
      </c>
      <c r="C40" s="1" t="str">
        <f>VLOOKUP(A40,'Planilha Orçamentária'!$A$22:$K$51,3,0)</f>
        <v>SICRO</v>
      </c>
      <c r="D40" s="10" t="str">
        <f>VLOOKUP(A40,'Planilha Orçamentária'!$A$22:$K$51,4,0)</f>
        <v>Placa de advertência em aço, lado de 0,60 m - película retrorrefletiva tipo I + SI - fornecimento e implantação</v>
      </c>
      <c r="E40" s="1" t="str">
        <f>VLOOKUP(A40,'Planilha Orçamentária'!$A$22:$K$51,5,0)</f>
        <v>un</v>
      </c>
      <c r="F40" s="11">
        <v>3</v>
      </c>
      <c r="G40" s="544" t="s">
        <v>149</v>
      </c>
      <c r="H40" s="544"/>
      <c r="I40" s="544"/>
      <c r="J40" s="544"/>
    </row>
    <row r="41" spans="1:10">
      <c r="A41" s="1"/>
      <c r="B41" s="19"/>
      <c r="C41" s="1"/>
      <c r="D41" s="10"/>
      <c r="E41" s="1"/>
      <c r="F41" s="11"/>
      <c r="G41" s="560" t="s">
        <v>150</v>
      </c>
      <c r="H41" s="561"/>
      <c r="I41" s="562"/>
      <c r="J41" s="26" t="s">
        <v>58</v>
      </c>
    </row>
    <row r="42" spans="1:10">
      <c r="A42" s="1"/>
      <c r="B42" s="19"/>
      <c r="C42" s="1"/>
      <c r="D42" s="10"/>
      <c r="E42" s="1"/>
      <c r="F42" s="11"/>
      <c r="G42" s="548" t="s">
        <v>57</v>
      </c>
      <c r="H42" s="549"/>
      <c r="I42" s="550"/>
      <c r="J42" s="12">
        <v>3</v>
      </c>
    </row>
    <row r="43" spans="1:10">
      <c r="A43" s="1"/>
      <c r="B43" s="19"/>
      <c r="C43" s="1"/>
      <c r="D43" s="10"/>
      <c r="E43" s="1"/>
      <c r="F43" s="11"/>
      <c r="G43" s="23"/>
      <c r="H43" s="25"/>
      <c r="I43" s="24"/>
      <c r="J43" s="12"/>
    </row>
    <row r="44" spans="1:10" ht="33" customHeight="1">
      <c r="A44" s="1" t="s">
        <v>41</v>
      </c>
      <c r="B44" s="19">
        <f>VLOOKUP(A44,'Planilha Orçamentária'!$A$22:$K$51,2,0)</f>
        <v>5216111</v>
      </c>
      <c r="C44" s="1" t="str">
        <f>VLOOKUP(A44,'Planilha Orçamentária'!$A$22:$K$51,3,0)</f>
        <v>SICRO</v>
      </c>
      <c r="D44" s="10" t="str">
        <f>VLOOKUP(A44,'Planilha Orçamentária'!$A$22:$K$51,4,0)</f>
        <v>Suporte para placa de sinalização em madeira de lei tratada 8 x 8 cm - fornecimento e implantação</v>
      </c>
      <c r="E44" s="1" t="str">
        <f>VLOOKUP(A44,'Planilha Orçamentária'!$A$22:$K$51,5,0)</f>
        <v>un</v>
      </c>
      <c r="F44" s="11">
        <v>13</v>
      </c>
      <c r="G44" s="542" t="s">
        <v>151</v>
      </c>
      <c r="H44" s="542"/>
      <c r="I44" s="542"/>
      <c r="J44" s="542"/>
    </row>
    <row r="45" spans="1:10">
      <c r="A45" s="1"/>
      <c r="B45" s="19"/>
      <c r="C45" s="1"/>
      <c r="D45" s="10"/>
      <c r="E45" s="1"/>
      <c r="F45" s="11"/>
      <c r="G45" s="551"/>
      <c r="H45" s="564"/>
      <c r="I45" s="552"/>
      <c r="J45" s="12"/>
    </row>
    <row r="46" spans="1:10" ht="36" customHeight="1">
      <c r="A46" s="1" t="s">
        <v>42</v>
      </c>
      <c r="B46" s="19">
        <f>VLOOKUP(A46,'Planilha Orçamentária'!$A$22:$K$51,2,0)</f>
        <v>5213408</v>
      </c>
      <c r="C46" s="1" t="str">
        <f>VLOOKUP(A46,'Planilha Orçamentária'!$A$22:$K$51,3,0)</f>
        <v>SICRO</v>
      </c>
      <c r="D46" s="10" t="str">
        <f>VLOOKUP(A46,'Planilha Orçamentária'!$A$22:$K$51,4,0)</f>
        <v>Pintura de faixa com termoplástico por aspersão - espessura de 1,5 mm</v>
      </c>
      <c r="E46" s="1" t="str">
        <f>VLOOKUP(A46,'Planilha Orçamentária'!$A$22:$K$51,5,0)</f>
        <v>m²</v>
      </c>
      <c r="F46" s="11">
        <f>I51+I53</f>
        <v>2340.3740000000003</v>
      </c>
      <c r="G46" s="544" t="s">
        <v>66</v>
      </c>
      <c r="H46" s="544"/>
      <c r="I46" s="544"/>
      <c r="J46" s="544"/>
    </row>
    <row r="47" spans="1:10">
      <c r="A47" s="1"/>
      <c r="B47" s="19"/>
      <c r="C47" s="1"/>
      <c r="D47" s="10"/>
      <c r="E47" s="1"/>
      <c r="F47" s="11"/>
      <c r="G47" s="553" t="s">
        <v>60</v>
      </c>
      <c r="H47" s="554"/>
      <c r="I47" s="106">
        <v>7741.16</v>
      </c>
      <c r="J47" s="107" t="s">
        <v>33</v>
      </c>
    </row>
    <row r="48" spans="1:10">
      <c r="A48" s="1"/>
      <c r="B48" s="19"/>
      <c r="C48" s="1"/>
      <c r="D48" s="10"/>
      <c r="E48" s="1"/>
      <c r="F48" s="11"/>
      <c r="G48" s="553" t="s">
        <v>61</v>
      </c>
      <c r="H48" s="554"/>
      <c r="I48" s="106">
        <v>15606.58</v>
      </c>
      <c r="J48" s="107" t="s">
        <v>33</v>
      </c>
    </row>
    <row r="49" spans="1:12">
      <c r="A49" s="1"/>
      <c r="B49" s="19"/>
      <c r="C49" s="1"/>
      <c r="D49" s="10"/>
      <c r="E49" s="1"/>
      <c r="F49" s="11"/>
      <c r="G49" s="546" t="s">
        <v>62</v>
      </c>
      <c r="H49" s="547"/>
      <c r="I49" s="106">
        <f>I47*0.1</f>
        <v>774.11599999999999</v>
      </c>
      <c r="J49" s="107" t="s">
        <v>22</v>
      </c>
    </row>
    <row r="50" spans="1:12">
      <c r="A50" s="1"/>
      <c r="B50" s="19"/>
      <c r="C50" s="1"/>
      <c r="D50" s="10"/>
      <c r="E50" s="1"/>
      <c r="F50" s="11"/>
      <c r="G50" s="546" t="s">
        <v>63</v>
      </c>
      <c r="H50" s="547"/>
      <c r="I50" s="106">
        <f>I48*0.1</f>
        <v>1560.6580000000001</v>
      </c>
      <c r="J50" s="107" t="s">
        <v>22</v>
      </c>
    </row>
    <row r="51" spans="1:12">
      <c r="A51" s="1"/>
      <c r="B51" s="19"/>
      <c r="C51" s="1"/>
      <c r="D51" s="10"/>
      <c r="E51" s="1"/>
      <c r="F51" s="11"/>
      <c r="G51" s="546" t="s">
        <v>64</v>
      </c>
      <c r="H51" s="547"/>
      <c r="I51" s="106">
        <f>I50+I49</f>
        <v>2334.7740000000003</v>
      </c>
      <c r="J51" s="107" t="s">
        <v>22</v>
      </c>
    </row>
    <row r="52" spans="1:12">
      <c r="A52" s="1"/>
      <c r="B52" s="19"/>
      <c r="C52" s="1"/>
      <c r="D52" s="10"/>
      <c r="E52" s="1"/>
      <c r="F52" s="11"/>
      <c r="G52" s="548" t="s">
        <v>65</v>
      </c>
      <c r="H52" s="550"/>
      <c r="I52" s="12">
        <v>14</v>
      </c>
      <c r="J52" s="22" t="s">
        <v>33</v>
      </c>
      <c r="L52" s="20"/>
    </row>
    <row r="53" spans="1:12">
      <c r="A53" s="1"/>
      <c r="B53" s="19"/>
      <c r="C53" s="1"/>
      <c r="D53" s="10"/>
      <c r="E53" s="1"/>
      <c r="F53" s="11"/>
      <c r="G53" s="551" t="s">
        <v>64</v>
      </c>
      <c r="H53" s="552"/>
      <c r="I53" s="12">
        <f>I52*0.4</f>
        <v>5.6000000000000005</v>
      </c>
      <c r="J53" s="22" t="s">
        <v>22</v>
      </c>
      <c r="L53" s="20"/>
    </row>
    <row r="54" spans="1:12" ht="30">
      <c r="A54" s="1" t="s">
        <v>43</v>
      </c>
      <c r="B54" s="19">
        <f>VLOOKUP(A54,'Planilha Orçamentária'!$A$22:$K$51,2,0)</f>
        <v>5213362</v>
      </c>
      <c r="C54" s="1" t="str">
        <f>VLOOKUP(A54,'Planilha Orçamentária'!$A$22:$K$51,3,0)</f>
        <v>SICRO</v>
      </c>
      <c r="D54" s="10" t="str">
        <f>VLOOKUP(A54,'Planilha Orçamentária'!$A$22:$K$51,4,0)</f>
        <v>Tachão refletivo em plástico injetado - bidirecional - fornecimento e colocação</v>
      </c>
      <c r="E54" s="1" t="str">
        <f>VLOOKUP(A54,'Planilha Orçamentária'!$A$22:$K$51,5,0)</f>
        <v>un</v>
      </c>
      <c r="F54" s="11">
        <v>26</v>
      </c>
      <c r="G54" s="542" t="s">
        <v>152</v>
      </c>
      <c r="H54" s="542"/>
      <c r="I54" s="542"/>
      <c r="J54" s="542"/>
    </row>
    <row r="55" spans="1:12" ht="45">
      <c r="A55" s="1" t="s">
        <v>144</v>
      </c>
      <c r="B55" s="19">
        <f>VLOOKUP(A55,'Planilha Orçamentária'!$A$22:$K$51,2,0)</f>
        <v>5213835</v>
      </c>
      <c r="C55" s="1" t="str">
        <f>VLOOKUP(A55,'Planilha Orçamentária'!$A$22:$K$51,3,0)</f>
        <v>SICRO</v>
      </c>
      <c r="D55" s="10" t="str">
        <f>VLOOKUP(A55,'Planilha Orçamentária'!$A$22:$K$51,4,0)</f>
        <v>Cone plástico para canalização de trânsito - utilização de 150 ciclos - fornecimento, 01 implantação e 01 retirada diária</v>
      </c>
      <c r="E55" s="1" t="str">
        <f>VLOOKUP(A55,'Planilha Orçamentária'!$A$22:$K$51,5,0)</f>
        <v>un.dia</v>
      </c>
      <c r="F55" s="11">
        <f>90*20</f>
        <v>1800</v>
      </c>
      <c r="G55" s="22" t="s">
        <v>153</v>
      </c>
      <c r="H55" s="12">
        <v>20</v>
      </c>
      <c r="I55" s="12" t="s">
        <v>154</v>
      </c>
      <c r="J55" s="22"/>
    </row>
    <row r="56" spans="1:12">
      <c r="A56" s="1"/>
      <c r="B56" s="96"/>
      <c r="C56" s="1"/>
      <c r="D56" s="10"/>
      <c r="E56" s="1"/>
      <c r="F56" s="11"/>
      <c r="G56" s="22" t="s">
        <v>155</v>
      </c>
      <c r="H56" s="12">
        <v>90</v>
      </c>
      <c r="I56" s="12" t="s">
        <v>156</v>
      </c>
      <c r="J56" s="22"/>
    </row>
    <row r="57" spans="1:12">
      <c r="A57" s="6">
        <v>4</v>
      </c>
      <c r="B57" s="14"/>
      <c r="C57" s="6"/>
      <c r="D57" s="15" t="s">
        <v>48</v>
      </c>
      <c r="E57" s="6"/>
      <c r="F57" s="16"/>
      <c r="G57" s="543"/>
      <c r="H57" s="543"/>
      <c r="I57" s="543"/>
      <c r="J57" s="543"/>
    </row>
    <row r="58" spans="1:12">
      <c r="A58" s="1" t="s">
        <v>45</v>
      </c>
      <c r="B58" s="588" t="str">
        <f>VLOOKUP(A58,'Planilha Orçamentária'!$A$22:$K$51,2,0)</f>
        <v>COMPOSIÇÃO 002</v>
      </c>
      <c r="C58" s="589"/>
      <c r="D58" s="10" t="str">
        <f>VLOOKUP(A58,'Planilha Orçamentária'!$A$22:$K$51,4,0)</f>
        <v>Administração local</v>
      </c>
      <c r="E58" s="1" t="str">
        <f>VLOOKUP(A58,'Planilha Orçamentária'!$A$22:$K$51,5,0)</f>
        <v>un</v>
      </c>
      <c r="F58" s="11">
        <v>1</v>
      </c>
      <c r="G58" s="545" t="s">
        <v>124</v>
      </c>
      <c r="H58" s="545"/>
      <c r="I58" s="545"/>
      <c r="J58" s="545"/>
    </row>
    <row r="59" spans="1:12">
      <c r="A59" s="1"/>
      <c r="B59" s="9"/>
      <c r="C59" s="1"/>
      <c r="D59" s="10"/>
      <c r="E59" s="1"/>
      <c r="F59" s="11"/>
      <c r="G59" s="541"/>
      <c r="H59" s="541"/>
      <c r="I59" s="541"/>
      <c r="J59" s="541"/>
    </row>
    <row r="62" spans="1:12">
      <c r="H62" s="563" t="s">
        <v>95</v>
      </c>
      <c r="I62" s="563"/>
      <c r="J62" s="563"/>
    </row>
    <row r="63" spans="1:12">
      <c r="H63" s="539" t="s">
        <v>108</v>
      </c>
      <c r="I63" s="539"/>
      <c r="J63" s="539"/>
    </row>
  </sheetData>
  <mergeCells count="69">
    <mergeCell ref="G30:J30"/>
    <mergeCell ref="B26:C26"/>
    <mergeCell ref="B27:C27"/>
    <mergeCell ref="B58:C58"/>
    <mergeCell ref="G26:J26"/>
    <mergeCell ref="A2:J2"/>
    <mergeCell ref="A3:J3"/>
    <mergeCell ref="B4:J4"/>
    <mergeCell ref="B5:J5"/>
    <mergeCell ref="A6:J6"/>
    <mergeCell ref="E13:F13"/>
    <mergeCell ref="A13:C13"/>
    <mergeCell ref="G13:J13"/>
    <mergeCell ref="A8:J8"/>
    <mergeCell ref="A7:J7"/>
    <mergeCell ref="A9:J9"/>
    <mergeCell ref="E11:F11"/>
    <mergeCell ref="E12:F12"/>
    <mergeCell ref="A10:C10"/>
    <mergeCell ref="A11:C11"/>
    <mergeCell ref="A12:C12"/>
    <mergeCell ref="D10:J10"/>
    <mergeCell ref="H12:J12"/>
    <mergeCell ref="A14:C14"/>
    <mergeCell ref="G15:H15"/>
    <mergeCell ref="G41:I41"/>
    <mergeCell ref="H62:J62"/>
    <mergeCell ref="G48:H48"/>
    <mergeCell ref="G45:I45"/>
    <mergeCell ref="G50:H50"/>
    <mergeCell ref="G34:I34"/>
    <mergeCell ref="G35:I35"/>
    <mergeCell ref="G36:I36"/>
    <mergeCell ref="G37:I37"/>
    <mergeCell ref="G40:J40"/>
    <mergeCell ref="G38:I38"/>
    <mergeCell ref="G39:I39"/>
    <mergeCell ref="G25:J25"/>
    <mergeCell ref="G29:J29"/>
    <mergeCell ref="H63:J63"/>
    <mergeCell ref="G27:J27"/>
    <mergeCell ref="G59:J59"/>
    <mergeCell ref="G54:J54"/>
    <mergeCell ref="G32:J32"/>
    <mergeCell ref="G33:J33"/>
    <mergeCell ref="G44:J44"/>
    <mergeCell ref="G46:J46"/>
    <mergeCell ref="G58:J58"/>
    <mergeCell ref="G57:J57"/>
    <mergeCell ref="G49:H49"/>
    <mergeCell ref="G42:I42"/>
    <mergeCell ref="G51:H51"/>
    <mergeCell ref="G52:H52"/>
    <mergeCell ref="G53:H53"/>
    <mergeCell ref="G47:H47"/>
    <mergeCell ref="A19:J19"/>
    <mergeCell ref="G24:H24"/>
    <mergeCell ref="A16:J16"/>
    <mergeCell ref="A17:A18"/>
    <mergeCell ref="B17:B18"/>
    <mergeCell ref="C17:C18"/>
    <mergeCell ref="D17:D18"/>
    <mergeCell ref="E17:E18"/>
    <mergeCell ref="F17:F18"/>
    <mergeCell ref="G17:J18"/>
    <mergeCell ref="G20:J20"/>
    <mergeCell ref="G22:J22"/>
    <mergeCell ref="G23:J23"/>
    <mergeCell ref="G21:J21"/>
  </mergeCells>
  <phoneticPr fontId="16" type="noConversion"/>
  <pageMargins left="0.31496062992125984" right="0.31496062992125984" top="1.1811023622047245" bottom="0.78740157480314965" header="0.51181102362204722" footer="0.51181102362204722"/>
  <pageSetup paperSize="9" scale="48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BE3A-15D9-41B3-A4E9-4654C9189444}">
  <dimension ref="A2:O109"/>
  <sheetViews>
    <sheetView view="pageBreakPreview" topLeftCell="A83" zoomScaleNormal="100" zoomScaleSheetLayoutView="100" workbookViewId="0">
      <selection activeCell="C22" sqref="C22:G22"/>
    </sheetView>
  </sheetViews>
  <sheetFormatPr defaultRowHeight="15"/>
  <cols>
    <col min="1" max="1" width="19.85546875" customWidth="1"/>
    <col min="2" max="2" width="43.5703125" customWidth="1"/>
    <col min="3" max="3" width="13.42578125" customWidth="1"/>
    <col min="4" max="4" width="15.28515625" bestFit="1" customWidth="1"/>
    <col min="5" max="5" width="13.140625" bestFit="1" customWidth="1"/>
    <col min="6" max="6" width="11.28515625" bestFit="1" customWidth="1"/>
    <col min="7" max="7" width="23" customWidth="1"/>
    <col min="8" max="8" width="13.42578125" customWidth="1"/>
    <col min="9" max="9" width="15.7109375" bestFit="1" customWidth="1"/>
  </cols>
  <sheetData>
    <row r="2" spans="1:9" ht="18">
      <c r="A2" s="164" t="s">
        <v>202</v>
      </c>
      <c r="B2" s="165"/>
      <c r="C2" s="165"/>
      <c r="D2" s="165"/>
      <c r="E2" s="165"/>
      <c r="F2" s="165"/>
      <c r="G2" s="166" t="s">
        <v>203</v>
      </c>
      <c r="H2" s="167">
        <v>3.9300000000000003E-3</v>
      </c>
      <c r="I2" s="165"/>
    </row>
    <row r="3" spans="1:9" ht="15.75">
      <c r="A3" s="168" t="s">
        <v>204</v>
      </c>
      <c r="B3" s="169"/>
      <c r="C3" s="169"/>
      <c r="D3" s="170" t="s">
        <v>6899</v>
      </c>
      <c r="E3" s="169"/>
      <c r="F3" s="169"/>
      <c r="G3" s="171" t="s">
        <v>205</v>
      </c>
      <c r="H3" s="172">
        <v>99.6</v>
      </c>
      <c r="I3" s="173" t="s">
        <v>37</v>
      </c>
    </row>
    <row r="4" spans="1:9" ht="16.5" thickBot="1">
      <c r="A4" s="238">
        <v>4011463</v>
      </c>
      <c r="B4" s="613" t="s">
        <v>206</v>
      </c>
      <c r="C4" s="613"/>
      <c r="D4" s="613"/>
      <c r="E4" s="613"/>
      <c r="F4" s="613"/>
      <c r="G4" s="613"/>
      <c r="H4" s="614" t="s">
        <v>207</v>
      </c>
      <c r="I4" s="615"/>
    </row>
    <row r="5" spans="1:9" ht="15.75" thickBot="1">
      <c r="A5" s="596" t="s">
        <v>208</v>
      </c>
      <c r="B5" s="596"/>
      <c r="C5" s="598" t="s">
        <v>71</v>
      </c>
      <c r="D5" s="603" t="s">
        <v>209</v>
      </c>
      <c r="E5" s="603"/>
      <c r="F5" s="603" t="s">
        <v>74</v>
      </c>
      <c r="G5" s="603"/>
      <c r="H5" s="175"/>
      <c r="I5" s="175" t="s">
        <v>84</v>
      </c>
    </row>
    <row r="6" spans="1:9" ht="15.75" thickBot="1">
      <c r="A6" s="597"/>
      <c r="B6" s="597"/>
      <c r="C6" s="599"/>
      <c r="D6" s="177" t="s">
        <v>210</v>
      </c>
      <c r="E6" s="177" t="s">
        <v>211</v>
      </c>
      <c r="F6" s="177" t="s">
        <v>212</v>
      </c>
      <c r="G6" s="177" t="s">
        <v>213</v>
      </c>
      <c r="H6" s="177"/>
      <c r="I6" s="177" t="s">
        <v>214</v>
      </c>
    </row>
    <row r="7" spans="1:9" ht="28.5">
      <c r="A7" s="178" t="s">
        <v>215</v>
      </c>
      <c r="B7" s="179" t="s">
        <v>216</v>
      </c>
      <c r="C7" s="180">
        <v>1</v>
      </c>
      <c r="D7" s="181">
        <v>0.71</v>
      </c>
      <c r="E7" s="181">
        <v>0.28999999999999998</v>
      </c>
      <c r="F7" s="182">
        <v>256.4076</v>
      </c>
      <c r="G7" s="182">
        <v>123.8978</v>
      </c>
      <c r="H7" s="183"/>
      <c r="I7" s="184">
        <f>F7*D7*C7+G7*E7*C7</f>
        <v>217.979758</v>
      </c>
    </row>
    <row r="8" spans="1:9" ht="28.5">
      <c r="A8" s="178" t="s">
        <v>164</v>
      </c>
      <c r="B8" s="179" t="s">
        <v>163</v>
      </c>
      <c r="C8" s="180">
        <v>1</v>
      </c>
      <c r="D8" s="181">
        <v>0.82</v>
      </c>
      <c r="E8" s="181">
        <v>0.18</v>
      </c>
      <c r="F8" s="182">
        <v>298.20519999999999</v>
      </c>
      <c r="G8" s="182">
        <v>112.4764</v>
      </c>
      <c r="H8" s="183"/>
      <c r="I8" s="184">
        <f t="shared" ref="I8:I9" si="0">F8*D8*C8+G8*E8*C8</f>
        <v>264.77401599999996</v>
      </c>
    </row>
    <row r="9" spans="1:9" ht="28.5">
      <c r="A9" s="178" t="s">
        <v>161</v>
      </c>
      <c r="B9" s="179" t="s">
        <v>162</v>
      </c>
      <c r="C9" s="180">
        <v>1</v>
      </c>
      <c r="D9" s="181">
        <v>1</v>
      </c>
      <c r="E9" s="181">
        <v>0</v>
      </c>
      <c r="F9" s="182">
        <v>364.54820000000001</v>
      </c>
      <c r="G9" s="182">
        <v>155.77209999999999</v>
      </c>
      <c r="H9" s="183"/>
      <c r="I9" s="184">
        <f t="shared" si="0"/>
        <v>364.54820000000001</v>
      </c>
    </row>
    <row r="10" spans="1:9" ht="15.75" thickBot="1">
      <c r="A10" s="185"/>
      <c r="B10" s="186"/>
      <c r="C10" s="186"/>
      <c r="D10" s="186"/>
      <c r="E10" s="186"/>
      <c r="F10" s="186"/>
      <c r="G10" s="187" t="s">
        <v>217</v>
      </c>
      <c r="H10" s="188"/>
      <c r="I10" s="189">
        <f>SUM(I7:I9)</f>
        <v>847.30197399999997</v>
      </c>
    </row>
    <row r="11" spans="1:9" ht="15.75" thickBot="1">
      <c r="A11" s="190" t="s">
        <v>218</v>
      </c>
      <c r="B11" s="191"/>
      <c r="C11" s="174" t="s">
        <v>71</v>
      </c>
      <c r="D11" s="174" t="s">
        <v>219</v>
      </c>
      <c r="E11" s="603" t="s">
        <v>74</v>
      </c>
      <c r="F11" s="604"/>
      <c r="G11" s="594" t="s">
        <v>220</v>
      </c>
      <c r="H11" s="594"/>
      <c r="I11" s="594"/>
    </row>
    <row r="12" spans="1:9">
      <c r="A12" s="193" t="s">
        <v>165</v>
      </c>
      <c r="B12" s="194" t="s">
        <v>79</v>
      </c>
      <c r="C12" s="195">
        <v>8</v>
      </c>
      <c r="D12" s="196" t="s">
        <v>221</v>
      </c>
      <c r="E12" s="184"/>
      <c r="F12" s="182">
        <v>21.944800000000001</v>
      </c>
      <c r="G12" s="183"/>
      <c r="H12" s="183"/>
      <c r="I12" s="184">
        <f>F12*C12</f>
        <v>175.55840000000001</v>
      </c>
    </row>
    <row r="13" spans="1:9">
      <c r="A13" s="197"/>
      <c r="B13" s="198"/>
      <c r="C13" s="592" t="s">
        <v>222</v>
      </c>
      <c r="D13" s="605"/>
      <c r="E13" s="605"/>
      <c r="F13" s="605"/>
      <c r="G13" s="605"/>
      <c r="H13" s="606">
        <f>I12</f>
        <v>175.55840000000001</v>
      </c>
      <c r="I13" s="605"/>
    </row>
    <row r="14" spans="1:9" ht="15.75" thickBot="1">
      <c r="A14" s="185"/>
      <c r="B14" s="186"/>
      <c r="C14" s="595" t="s">
        <v>223</v>
      </c>
      <c r="D14" s="607"/>
      <c r="E14" s="607"/>
      <c r="F14" s="607"/>
      <c r="G14" s="607"/>
      <c r="H14" s="188"/>
      <c r="I14" s="189">
        <f>H13+I10</f>
        <v>1022.860374</v>
      </c>
    </row>
    <row r="15" spans="1:9">
      <c r="A15" s="197"/>
      <c r="B15" s="198"/>
      <c r="C15" s="608" t="s">
        <v>224</v>
      </c>
      <c r="D15" s="609"/>
      <c r="E15" s="609"/>
      <c r="F15" s="609"/>
      <c r="G15" s="609"/>
      <c r="H15" s="200"/>
      <c r="I15" s="201">
        <f>I14/H3</f>
        <v>10.269682469879518</v>
      </c>
    </row>
    <row r="16" spans="1:9">
      <c r="A16" s="197"/>
      <c r="B16" s="198"/>
      <c r="C16" s="200"/>
      <c r="D16" s="200"/>
      <c r="E16" s="200"/>
      <c r="F16" s="200"/>
      <c r="G16" s="199" t="s">
        <v>225</v>
      </c>
      <c r="H16" s="200"/>
      <c r="I16" s="201">
        <f>I15*H2</f>
        <v>4.0359852106626508E-2</v>
      </c>
    </row>
    <row r="17" spans="1:15" ht="15.75" thickBot="1">
      <c r="A17" s="185"/>
      <c r="B17" s="186"/>
      <c r="C17" s="188"/>
      <c r="D17" s="188"/>
      <c r="E17" s="188"/>
      <c r="F17" s="188"/>
      <c r="G17" s="187" t="s">
        <v>226</v>
      </c>
      <c r="H17" s="188"/>
      <c r="I17" s="188" t="s">
        <v>227</v>
      </c>
    </row>
    <row r="18" spans="1:15" ht="15.75" thickBot="1">
      <c r="A18" s="190" t="s">
        <v>228</v>
      </c>
      <c r="B18" s="191"/>
      <c r="C18" s="174" t="s">
        <v>71</v>
      </c>
      <c r="D18" s="174" t="s">
        <v>219</v>
      </c>
      <c r="E18" s="594" t="s">
        <v>229</v>
      </c>
      <c r="F18" s="594"/>
      <c r="G18" s="594" t="s">
        <v>86</v>
      </c>
      <c r="H18" s="594"/>
      <c r="I18" s="594"/>
    </row>
    <row r="19" spans="1:15" ht="15.75" thickBot="1">
      <c r="A19" s="202"/>
      <c r="B19" s="203"/>
      <c r="C19" s="594" t="s">
        <v>230</v>
      </c>
      <c r="D19" s="602"/>
      <c r="E19" s="602"/>
      <c r="F19" s="602"/>
      <c r="G19" s="602"/>
      <c r="H19" s="203"/>
      <c r="I19" s="203"/>
    </row>
    <row r="20" spans="1:15" ht="15.75" thickBot="1">
      <c r="A20" s="190" t="s">
        <v>231</v>
      </c>
      <c r="B20" s="191"/>
      <c r="C20" s="174" t="s">
        <v>71</v>
      </c>
      <c r="D20" s="174" t="s">
        <v>219</v>
      </c>
      <c r="E20" s="594" t="s">
        <v>86</v>
      </c>
      <c r="F20" s="594"/>
      <c r="G20" s="594" t="s">
        <v>86</v>
      </c>
      <c r="H20" s="594"/>
      <c r="I20" s="594"/>
    </row>
    <row r="21" spans="1:15" ht="28.5">
      <c r="A21" s="240">
        <v>6416078</v>
      </c>
      <c r="B21" s="241" t="s">
        <v>232</v>
      </c>
      <c r="C21" s="180">
        <v>1</v>
      </c>
      <c r="D21" s="239" t="s">
        <v>37</v>
      </c>
      <c r="E21" s="239"/>
      <c r="F21" s="242">
        <f>I92</f>
        <v>252.15480441005218</v>
      </c>
      <c r="G21" s="243"/>
      <c r="H21" s="243"/>
      <c r="I21" s="244">
        <f>F21*C21</f>
        <v>252.15480441005218</v>
      </c>
    </row>
    <row r="22" spans="1:15" ht="15.75" thickBot="1">
      <c r="A22" s="245"/>
      <c r="B22" s="246"/>
      <c r="C22" s="616" t="s">
        <v>233</v>
      </c>
      <c r="D22" s="617"/>
      <c r="E22" s="617"/>
      <c r="F22" s="617"/>
      <c r="G22" s="617"/>
      <c r="H22" s="247"/>
      <c r="I22" s="248">
        <f>I21</f>
        <v>252.15480441005218</v>
      </c>
    </row>
    <row r="23" spans="1:15" ht="15.75" thickBot="1">
      <c r="A23" s="249"/>
      <c r="B23" s="250"/>
      <c r="C23" s="251"/>
      <c r="D23" s="251"/>
      <c r="E23" s="251"/>
      <c r="F23" s="251"/>
      <c r="G23" s="251" t="s">
        <v>234</v>
      </c>
      <c r="H23" s="251"/>
      <c r="I23" s="252">
        <f>I22+I15</f>
        <v>262.42448687993169</v>
      </c>
    </row>
    <row r="24" spans="1:15" ht="15.75" thickBot="1">
      <c r="A24" s="249" t="s">
        <v>235</v>
      </c>
      <c r="B24" s="250"/>
      <c r="C24" s="211" t="s">
        <v>176</v>
      </c>
      <c r="D24" s="211" t="s">
        <v>71</v>
      </c>
      <c r="E24" s="211" t="s">
        <v>219</v>
      </c>
      <c r="F24" s="610" t="s">
        <v>86</v>
      </c>
      <c r="G24" s="610"/>
      <c r="H24" s="610" t="s">
        <v>86</v>
      </c>
      <c r="I24" s="610"/>
    </row>
    <row r="25" spans="1:15" ht="42.75">
      <c r="A25" s="240">
        <v>6416078</v>
      </c>
      <c r="B25" s="241" t="s">
        <v>236</v>
      </c>
      <c r="C25" s="239">
        <v>5914649</v>
      </c>
      <c r="D25" s="253">
        <v>1</v>
      </c>
      <c r="E25" s="239" t="s">
        <v>37</v>
      </c>
      <c r="F25" s="239"/>
      <c r="G25" s="239">
        <f>VLOOKUP(C25,'SERVIÇOS SICRO 04-25'!$A$1:$E$6490,5,0)</f>
        <v>7.66</v>
      </c>
      <c r="H25" s="254"/>
      <c r="I25" s="242">
        <f>G25*D25</f>
        <v>7.66</v>
      </c>
    </row>
    <row r="26" spans="1:15" ht="15.75" thickBot="1">
      <c r="A26" s="208"/>
      <c r="B26" s="209"/>
      <c r="C26" s="595" t="s">
        <v>237</v>
      </c>
      <c r="D26" s="595"/>
      <c r="E26" s="595"/>
      <c r="F26" s="595"/>
      <c r="G26" s="595"/>
      <c r="H26" s="187"/>
      <c r="I26" s="210">
        <f>I25</f>
        <v>7.66</v>
      </c>
    </row>
    <row r="27" spans="1:15" ht="15.75" thickBot="1">
      <c r="A27" s="596" t="s">
        <v>238</v>
      </c>
      <c r="B27" s="596"/>
      <c r="C27" s="598" t="s">
        <v>71</v>
      </c>
      <c r="D27" s="598" t="s">
        <v>219</v>
      </c>
      <c r="E27" s="600" t="s">
        <v>239</v>
      </c>
      <c r="F27" s="600"/>
      <c r="G27" s="600"/>
      <c r="H27" s="212"/>
      <c r="I27" s="598" t="s">
        <v>86</v>
      </c>
    </row>
    <row r="28" spans="1:15" ht="15.75" thickBot="1">
      <c r="A28" s="597"/>
      <c r="B28" s="597"/>
      <c r="C28" s="599"/>
      <c r="D28" s="599"/>
      <c r="E28" s="176" t="s">
        <v>240</v>
      </c>
      <c r="F28" s="176" t="s">
        <v>241</v>
      </c>
      <c r="G28" s="176" t="s">
        <v>242</v>
      </c>
      <c r="H28" s="176" t="s">
        <v>243</v>
      </c>
      <c r="I28" s="599"/>
      <c r="K28" s="121" t="s">
        <v>242</v>
      </c>
      <c r="L28" s="121" t="s">
        <v>240</v>
      </c>
    </row>
    <row r="29" spans="1:15" ht="42.75">
      <c r="A29" s="240">
        <v>6416078</v>
      </c>
      <c r="B29" s="241" t="s">
        <v>236</v>
      </c>
      <c r="C29" s="255">
        <v>1</v>
      </c>
      <c r="D29" s="239" t="s">
        <v>244</v>
      </c>
      <c r="E29" s="239">
        <f>VLOOKUP(M29,'SERVIÇOS SICRO 04-25'!$A$1:$E$6490,5,0)</f>
        <v>1.21</v>
      </c>
      <c r="F29" s="239">
        <f>VLOOKUP(N29,'SERVIÇOS SICRO 04-25'!$A$1:$E$6490,5,0)</f>
        <v>0.97</v>
      </c>
      <c r="G29" s="239">
        <f>VLOOKUP(O29,'SERVIÇOS SICRO 04-25'!$A$1:$E$6490,5,0)</f>
        <v>0.79</v>
      </c>
      <c r="H29" s="256" t="s">
        <v>245</v>
      </c>
      <c r="I29" s="239">
        <f>K29*G29*C29+L29*E29*C29</f>
        <v>7.7420000000000009</v>
      </c>
      <c r="K29" s="120">
        <v>9.8000000000000007</v>
      </c>
      <c r="L29" s="120">
        <v>0</v>
      </c>
      <c r="M29" s="62">
        <v>5914359</v>
      </c>
      <c r="N29" s="62">
        <v>5914374</v>
      </c>
      <c r="O29" s="62">
        <v>5914389</v>
      </c>
    </row>
    <row r="30" spans="1:15">
      <c r="A30" s="193"/>
      <c r="B30" s="213"/>
      <c r="C30" s="195"/>
      <c r="D30" s="196"/>
      <c r="E30" s="196"/>
      <c r="F30" s="196"/>
      <c r="H30" s="214" t="s">
        <v>246</v>
      </c>
      <c r="I30" s="196"/>
    </row>
    <row r="31" spans="1:15">
      <c r="A31" s="215"/>
      <c r="B31" s="213" t="s">
        <v>247</v>
      </c>
      <c r="C31" s="592" t="s">
        <v>248</v>
      </c>
      <c r="D31" s="592"/>
      <c r="E31" s="592"/>
      <c r="F31" s="592"/>
      <c r="G31" s="592"/>
      <c r="H31" s="199"/>
      <c r="I31" s="199">
        <f>I29</f>
        <v>7.7420000000000009</v>
      </c>
    </row>
    <row r="32" spans="1:15" ht="15.75" thickBot="1">
      <c r="A32" s="216"/>
      <c r="B32" s="217"/>
      <c r="C32" s="218"/>
      <c r="D32" s="218"/>
      <c r="E32" s="593" t="s">
        <v>249</v>
      </c>
      <c r="F32" s="593"/>
      <c r="G32" s="593"/>
      <c r="H32" s="217"/>
      <c r="I32" s="219">
        <f>I31+I26+I23</f>
        <v>277.82648687993168</v>
      </c>
    </row>
    <row r="33" spans="1:9" ht="15.75" thickTop="1">
      <c r="A33" s="220" t="s">
        <v>250</v>
      </c>
      <c r="B33" s="221"/>
      <c r="C33" s="199"/>
      <c r="D33" s="199"/>
      <c r="E33" s="199"/>
      <c r="F33" s="199"/>
      <c r="G33" s="199"/>
      <c r="H33" s="221"/>
      <c r="I33" s="222"/>
    </row>
    <row r="34" spans="1:9">
      <c r="A34" s="215"/>
      <c r="B34" s="221"/>
      <c r="C34" s="199"/>
      <c r="D34" s="199"/>
      <c r="E34" s="199"/>
      <c r="F34" s="199"/>
      <c r="G34" s="199"/>
      <c r="H34" s="221"/>
      <c r="I34" s="222"/>
    </row>
    <row r="35" spans="1:9">
      <c r="A35" s="611" t="s">
        <v>251</v>
      </c>
      <c r="B35" s="612"/>
      <c r="C35" s="612"/>
      <c r="D35" s="612"/>
      <c r="E35" s="612"/>
      <c r="F35" s="612"/>
      <c r="G35" s="612"/>
      <c r="H35" s="612"/>
      <c r="I35" s="612"/>
    </row>
    <row r="36" spans="1:9">
      <c r="A36" s="612"/>
      <c r="B36" s="612"/>
      <c r="C36" s="612"/>
      <c r="D36" s="612"/>
      <c r="E36" s="612"/>
      <c r="F36" s="612"/>
      <c r="G36" s="612"/>
      <c r="H36" s="612"/>
      <c r="I36" s="612"/>
    </row>
    <row r="37" spans="1:9" ht="18">
      <c r="A37" s="164" t="s">
        <v>202</v>
      </c>
      <c r="B37" s="165"/>
      <c r="C37" s="165"/>
      <c r="D37" s="165"/>
      <c r="E37" s="165"/>
      <c r="F37" s="165"/>
      <c r="G37" s="165"/>
      <c r="H37" s="165"/>
      <c r="I37" s="165"/>
    </row>
    <row r="38" spans="1:9" ht="15.75">
      <c r="A38" s="168" t="s">
        <v>204</v>
      </c>
      <c r="B38" s="169"/>
      <c r="C38" s="169"/>
      <c r="D38" s="170" t="s">
        <v>6899</v>
      </c>
      <c r="E38" s="169"/>
      <c r="F38" s="169"/>
      <c r="G38" s="171" t="s">
        <v>205</v>
      </c>
      <c r="H38" s="172">
        <v>99.6</v>
      </c>
      <c r="I38" s="173" t="s">
        <v>37</v>
      </c>
    </row>
    <row r="39" spans="1:9" ht="16.5" thickBot="1">
      <c r="A39" s="238">
        <v>6416078</v>
      </c>
      <c r="B39" s="613" t="s">
        <v>232</v>
      </c>
      <c r="C39" s="613"/>
      <c r="D39" s="613"/>
      <c r="E39" s="613"/>
      <c r="F39" s="613"/>
      <c r="G39" s="613"/>
      <c r="H39" s="614" t="s">
        <v>207</v>
      </c>
      <c r="I39" s="615"/>
    </row>
    <row r="40" spans="1:9" ht="15.75" thickBot="1">
      <c r="A40" s="596" t="s">
        <v>208</v>
      </c>
      <c r="B40" s="596"/>
      <c r="C40" s="598" t="s">
        <v>71</v>
      </c>
      <c r="D40" s="603" t="s">
        <v>209</v>
      </c>
      <c r="E40" s="603"/>
      <c r="F40" s="603" t="s">
        <v>74</v>
      </c>
      <c r="G40" s="603"/>
      <c r="H40" s="175"/>
      <c r="I40" s="175" t="s">
        <v>84</v>
      </c>
    </row>
    <row r="41" spans="1:9" ht="15.75" thickBot="1">
      <c r="A41" s="597"/>
      <c r="B41" s="597"/>
      <c r="C41" s="599"/>
      <c r="D41" s="177" t="s">
        <v>210</v>
      </c>
      <c r="E41" s="177" t="s">
        <v>211</v>
      </c>
      <c r="F41" s="177" t="s">
        <v>212</v>
      </c>
      <c r="G41" s="177" t="s">
        <v>213</v>
      </c>
      <c r="H41" s="177"/>
      <c r="I41" s="177" t="s">
        <v>214</v>
      </c>
    </row>
    <row r="42" spans="1:9">
      <c r="A42" s="178" t="s">
        <v>252</v>
      </c>
      <c r="B42" s="179" t="s">
        <v>253</v>
      </c>
      <c r="C42" s="180">
        <v>1</v>
      </c>
      <c r="D42" s="181">
        <v>1</v>
      </c>
      <c r="E42" s="181">
        <v>0</v>
      </c>
      <c r="F42" s="182">
        <v>76.817700000000002</v>
      </c>
      <c r="G42" s="182">
        <v>44.200499999999998</v>
      </c>
      <c r="H42" s="183"/>
      <c r="I42" s="184">
        <f>G42*E42*C42+F42*D42*C42</f>
        <v>76.817700000000002</v>
      </c>
    </row>
    <row r="43" spans="1:9" ht="28.5">
      <c r="A43" s="178" t="s">
        <v>254</v>
      </c>
      <c r="B43" s="179" t="s">
        <v>255</v>
      </c>
      <c r="C43" s="180">
        <v>1</v>
      </c>
      <c r="D43" s="181">
        <v>0.86</v>
      </c>
      <c r="E43" s="181">
        <v>0.14000000000000001</v>
      </c>
      <c r="F43" s="182">
        <v>206.0821</v>
      </c>
      <c r="G43" s="182">
        <v>101.9213</v>
      </c>
      <c r="H43" s="183"/>
      <c r="I43" s="184">
        <f t="shared" ref="I43:I46" si="1">G43*E43*C43+F43*D43*C43</f>
        <v>191.49958799999999</v>
      </c>
    </row>
    <row r="44" spans="1:9">
      <c r="A44" s="178" t="s">
        <v>256</v>
      </c>
      <c r="B44" s="179" t="s">
        <v>257</v>
      </c>
      <c r="C44" s="180">
        <v>1</v>
      </c>
      <c r="D44" s="181">
        <v>1</v>
      </c>
      <c r="E44" s="181">
        <v>0</v>
      </c>
      <c r="F44" s="182">
        <v>423.41739999999999</v>
      </c>
      <c r="G44" s="182">
        <v>22.497199999999999</v>
      </c>
      <c r="H44" s="183"/>
      <c r="I44" s="184">
        <f t="shared" si="1"/>
        <v>423.41739999999999</v>
      </c>
    </row>
    <row r="45" spans="1:9" ht="28.5">
      <c r="A45" s="178" t="s">
        <v>258</v>
      </c>
      <c r="B45" s="179" t="s">
        <v>259</v>
      </c>
      <c r="C45" s="180">
        <v>2</v>
      </c>
      <c r="D45" s="181">
        <v>1</v>
      </c>
      <c r="E45" s="181">
        <v>0</v>
      </c>
      <c r="F45" s="182">
        <v>58.503300000000003</v>
      </c>
      <c r="G45" s="182">
        <v>39.962000000000003</v>
      </c>
      <c r="H45" s="183"/>
      <c r="I45" s="184">
        <f t="shared" si="1"/>
        <v>117.00660000000001</v>
      </c>
    </row>
    <row r="46" spans="1:9" ht="28.5">
      <c r="A46" s="178" t="s">
        <v>260</v>
      </c>
      <c r="B46" s="179" t="s">
        <v>261</v>
      </c>
      <c r="C46" s="180">
        <v>1</v>
      </c>
      <c r="D46" s="181">
        <v>1</v>
      </c>
      <c r="E46" s="181">
        <v>0</v>
      </c>
      <c r="F46" s="182">
        <v>1240.4693</v>
      </c>
      <c r="G46" s="182">
        <v>657.83540000000005</v>
      </c>
      <c r="H46" s="183"/>
      <c r="I46" s="184">
        <f t="shared" si="1"/>
        <v>1240.4693</v>
      </c>
    </row>
    <row r="47" spans="1:9" ht="15.75" thickBot="1">
      <c r="A47" s="185"/>
      <c r="B47" s="186"/>
      <c r="C47" s="186"/>
      <c r="D47" s="186"/>
      <c r="E47" s="186"/>
      <c r="F47" s="186"/>
      <c r="G47" s="187" t="s">
        <v>217</v>
      </c>
      <c r="H47" s="188"/>
      <c r="I47" s="189">
        <f>SUM(I42:I46)</f>
        <v>2049.2105879999999</v>
      </c>
    </row>
    <row r="48" spans="1:9" ht="15.75" thickBot="1">
      <c r="A48" s="190" t="s">
        <v>218</v>
      </c>
      <c r="B48" s="191"/>
      <c r="C48" s="174" t="s">
        <v>71</v>
      </c>
      <c r="D48" s="174" t="s">
        <v>219</v>
      </c>
      <c r="E48" s="603" t="s">
        <v>74</v>
      </c>
      <c r="F48" s="604"/>
      <c r="G48" s="594" t="s">
        <v>220</v>
      </c>
      <c r="H48" s="594"/>
      <c r="I48" s="594"/>
    </row>
    <row r="49" spans="1:9">
      <c r="A49" s="193" t="s">
        <v>165</v>
      </c>
      <c r="B49" s="194" t="s">
        <v>79</v>
      </c>
      <c r="C49" s="195">
        <v>4</v>
      </c>
      <c r="D49" s="196" t="s">
        <v>221</v>
      </c>
      <c r="E49" s="184"/>
      <c r="F49" s="182">
        <v>21.944800000000001</v>
      </c>
      <c r="G49" s="183"/>
      <c r="H49" s="183"/>
      <c r="I49" s="184">
        <f>F49*C49</f>
        <v>87.779200000000003</v>
      </c>
    </row>
    <row r="50" spans="1:9">
      <c r="A50" s="197"/>
      <c r="B50" s="198"/>
      <c r="C50" s="592" t="s">
        <v>222</v>
      </c>
      <c r="D50" s="605"/>
      <c r="E50" s="605"/>
      <c r="F50" s="605"/>
      <c r="G50" s="605"/>
      <c r="H50" s="606">
        <f>I49</f>
        <v>87.779200000000003</v>
      </c>
      <c r="I50" s="605"/>
    </row>
    <row r="51" spans="1:9" ht="15.75" thickBot="1">
      <c r="A51" s="185"/>
      <c r="B51" s="186"/>
      <c r="C51" s="595" t="s">
        <v>223</v>
      </c>
      <c r="D51" s="607"/>
      <c r="E51" s="607"/>
      <c r="F51" s="607"/>
      <c r="G51" s="607"/>
      <c r="H51" s="188"/>
      <c r="I51" s="189">
        <f>H50+I47</f>
        <v>2136.9897879999999</v>
      </c>
    </row>
    <row r="52" spans="1:9">
      <c r="A52" s="197"/>
      <c r="B52" s="198"/>
      <c r="C52" s="608" t="s">
        <v>224</v>
      </c>
      <c r="D52" s="609"/>
      <c r="E52" s="609"/>
      <c r="F52" s="609"/>
      <c r="G52" s="609"/>
      <c r="H52" s="200"/>
      <c r="I52" s="201">
        <f>I51/H38</f>
        <v>21.455720763052209</v>
      </c>
    </row>
    <row r="53" spans="1:9">
      <c r="A53" s="197"/>
      <c r="B53" s="198"/>
      <c r="C53" s="200"/>
      <c r="D53" s="200"/>
      <c r="E53" s="200"/>
      <c r="F53" s="200"/>
      <c r="G53" s="199" t="s">
        <v>225</v>
      </c>
      <c r="H53" s="200"/>
      <c r="I53" s="201" t="s">
        <v>227</v>
      </c>
    </row>
    <row r="54" spans="1:9" ht="15.75" thickBot="1">
      <c r="A54" s="185"/>
      <c r="B54" s="186"/>
      <c r="C54" s="188"/>
      <c r="D54" s="188"/>
      <c r="E54" s="188"/>
      <c r="F54" s="188"/>
      <c r="G54" s="187" t="s">
        <v>226</v>
      </c>
      <c r="H54" s="188"/>
      <c r="I54" s="188" t="s">
        <v>227</v>
      </c>
    </row>
    <row r="55" spans="1:9" ht="15.75" thickBot="1">
      <c r="A55" s="190" t="s">
        <v>228</v>
      </c>
      <c r="B55" s="191"/>
      <c r="C55" s="174" t="s">
        <v>71</v>
      </c>
      <c r="D55" s="174" t="s">
        <v>219</v>
      </c>
      <c r="E55" s="594" t="s">
        <v>229</v>
      </c>
      <c r="F55" s="594"/>
      <c r="G55" s="594" t="s">
        <v>86</v>
      </c>
      <c r="H55" s="594"/>
      <c r="I55" s="594"/>
    </row>
    <row r="56" spans="1:9">
      <c r="A56" s="178" t="s">
        <v>262</v>
      </c>
      <c r="B56" s="179" t="s">
        <v>263</v>
      </c>
      <c r="C56" s="180">
        <v>2.7009999999999999E-2</v>
      </c>
      <c r="D56" s="178" t="s">
        <v>35</v>
      </c>
      <c r="F56" s="182">
        <v>126.6918</v>
      </c>
      <c r="H56" s="183"/>
      <c r="I56" s="205">
        <f>F56*C56</f>
        <v>3.4219455179999998</v>
      </c>
    </row>
    <row r="57" spans="1:9">
      <c r="A57" s="178" t="s">
        <v>167</v>
      </c>
      <c r="B57" s="179" t="s">
        <v>264</v>
      </c>
      <c r="C57" s="180">
        <v>9.0029999999999999E-2</v>
      </c>
      <c r="D57" s="178" t="s">
        <v>35</v>
      </c>
      <c r="F57" s="182">
        <v>191.57130000000001</v>
      </c>
      <c r="H57" s="183"/>
      <c r="I57" s="205">
        <f t="shared" ref="I57:I65" si="2">F57*C57</f>
        <v>17.247164138999999</v>
      </c>
    </row>
    <row r="58" spans="1:9">
      <c r="A58" s="178" t="s">
        <v>265</v>
      </c>
      <c r="B58" s="179" t="s">
        <v>266</v>
      </c>
      <c r="C58" s="180">
        <v>3.2149999999999998E-2</v>
      </c>
      <c r="D58" s="178" t="s">
        <v>35</v>
      </c>
      <c r="F58" s="182">
        <v>160.43600000000001</v>
      </c>
      <c r="H58" s="183"/>
      <c r="I58" s="205">
        <f t="shared" si="2"/>
        <v>5.1580174000000003</v>
      </c>
    </row>
    <row r="59" spans="1:9">
      <c r="A59" s="178" t="s">
        <v>267</v>
      </c>
      <c r="B59" s="179" t="s">
        <v>268</v>
      </c>
      <c r="C59" s="180">
        <v>14.4636</v>
      </c>
      <c r="D59" s="178" t="s">
        <v>54</v>
      </c>
      <c r="F59" s="182">
        <v>0.42230000000000001</v>
      </c>
      <c r="H59" s="183"/>
      <c r="I59" s="205">
        <f t="shared" si="2"/>
        <v>6.1079782800000002</v>
      </c>
    </row>
    <row r="60" spans="1:9">
      <c r="A60" s="223" t="s">
        <v>269</v>
      </c>
      <c r="B60" s="224" t="s">
        <v>270</v>
      </c>
      <c r="C60" s="225">
        <v>5.5449999999999999E-2</v>
      </c>
      <c r="D60" s="223" t="s">
        <v>37</v>
      </c>
      <c r="E60" s="226"/>
      <c r="F60" s="227">
        <f>D62</f>
        <v>4808.448115242496</v>
      </c>
      <c r="G60" s="226"/>
      <c r="H60" s="228"/>
      <c r="I60" s="229"/>
    </row>
    <row r="61" spans="1:9">
      <c r="A61" s="223"/>
      <c r="B61" s="224" t="s">
        <v>6900</v>
      </c>
      <c r="C61" s="230"/>
      <c r="D61" s="230">
        <f>3.84534*1000</f>
        <v>3845.34</v>
      </c>
      <c r="E61" s="226"/>
      <c r="F61" s="227"/>
      <c r="G61" s="226"/>
      <c r="H61" s="228"/>
      <c r="I61" s="229"/>
    </row>
    <row r="62" spans="1:9">
      <c r="A62" s="223"/>
      <c r="B62" s="224" t="s">
        <v>271</v>
      </c>
      <c r="C62" s="225"/>
      <c r="D62" s="230">
        <f>D61/(1-(0.17+0.0365-(0.0365*0.17)))</f>
        <v>4808.448115242496</v>
      </c>
      <c r="E62" s="226"/>
      <c r="F62" s="227"/>
      <c r="G62" s="226"/>
      <c r="H62" s="228"/>
      <c r="I62" s="229"/>
    </row>
    <row r="63" spans="1:9">
      <c r="A63" s="178" t="s">
        <v>272</v>
      </c>
      <c r="B63" s="179" t="s">
        <v>273</v>
      </c>
      <c r="C63" s="180">
        <v>8</v>
      </c>
      <c r="D63" s="178" t="s">
        <v>274</v>
      </c>
      <c r="F63" s="182">
        <v>5.2742000000000004</v>
      </c>
      <c r="H63" s="183"/>
      <c r="I63" s="205">
        <f t="shared" si="2"/>
        <v>42.193600000000004</v>
      </c>
    </row>
    <row r="64" spans="1:9">
      <c r="A64" s="178" t="s">
        <v>275</v>
      </c>
      <c r="B64" s="179" t="s">
        <v>276</v>
      </c>
      <c r="C64" s="180">
        <v>0.1479</v>
      </c>
      <c r="D64" s="178" t="s">
        <v>35</v>
      </c>
      <c r="F64" s="182">
        <v>170.376</v>
      </c>
      <c r="H64" s="183"/>
      <c r="I64" s="205">
        <f t="shared" si="2"/>
        <v>25.1986104</v>
      </c>
    </row>
    <row r="65" spans="1:15">
      <c r="A65" s="178" t="s">
        <v>168</v>
      </c>
      <c r="B65" s="179" t="s">
        <v>277</v>
      </c>
      <c r="C65" s="180">
        <v>0.33631</v>
      </c>
      <c r="D65" s="178" t="s">
        <v>35</v>
      </c>
      <c r="F65" s="182">
        <v>108.14100000000001</v>
      </c>
      <c r="H65" s="183"/>
      <c r="I65" s="205">
        <f t="shared" si="2"/>
        <v>36.368899710000001</v>
      </c>
    </row>
    <row r="66" spans="1:15" ht="15.75" thickBot="1">
      <c r="A66" s="185"/>
      <c r="B66" s="186"/>
      <c r="C66" s="595" t="s">
        <v>230</v>
      </c>
      <c r="D66" s="607"/>
      <c r="E66" s="607"/>
      <c r="F66" s="607"/>
      <c r="G66" s="607"/>
      <c r="H66" s="186"/>
      <c r="I66" s="231">
        <f>SUM(I56:I65)</f>
        <v>135.69621544699999</v>
      </c>
    </row>
    <row r="67" spans="1:15" ht="15.75" thickBot="1">
      <c r="A67" s="190" t="s">
        <v>231</v>
      </c>
      <c r="B67" s="191"/>
      <c r="C67" s="174" t="s">
        <v>71</v>
      </c>
      <c r="D67" s="174" t="s">
        <v>219</v>
      </c>
      <c r="E67" s="594" t="s">
        <v>86</v>
      </c>
      <c r="F67" s="594"/>
      <c r="G67" s="594" t="s">
        <v>86</v>
      </c>
      <c r="H67" s="594"/>
      <c r="I67" s="594"/>
    </row>
    <row r="68" spans="1:15" ht="15.75" thickBot="1">
      <c r="A68" s="202"/>
      <c r="B68" s="203"/>
      <c r="C68" s="594" t="s">
        <v>233</v>
      </c>
      <c r="D68" s="602"/>
      <c r="E68" s="602"/>
      <c r="F68" s="602"/>
      <c r="G68" s="602"/>
      <c r="H68" s="204"/>
      <c r="I68" s="204"/>
    </row>
    <row r="69" spans="1:15" ht="15.75" thickBot="1">
      <c r="A69" s="190"/>
      <c r="B69" s="191"/>
      <c r="C69" s="192"/>
      <c r="D69" s="192"/>
      <c r="E69" s="192"/>
      <c r="F69" s="192"/>
      <c r="G69" s="192" t="s">
        <v>234</v>
      </c>
      <c r="H69" s="192"/>
      <c r="I69" s="206">
        <f>I66+I52</f>
        <v>157.15193621005218</v>
      </c>
    </row>
    <row r="70" spans="1:15" ht="15.75" thickBot="1">
      <c r="A70" s="190" t="s">
        <v>235</v>
      </c>
      <c r="B70" s="191"/>
      <c r="C70" s="174" t="s">
        <v>176</v>
      </c>
      <c r="D70" s="174" t="s">
        <v>71</v>
      </c>
      <c r="E70" s="174" t="s">
        <v>219</v>
      </c>
      <c r="F70" s="594" t="s">
        <v>86</v>
      </c>
      <c r="G70" s="594"/>
      <c r="H70" s="594" t="s">
        <v>86</v>
      </c>
      <c r="I70" s="594"/>
    </row>
    <row r="71" spans="1:15">
      <c r="A71" s="178" t="s">
        <v>262</v>
      </c>
      <c r="B71" s="179" t="s">
        <v>278</v>
      </c>
      <c r="C71" s="178" t="s">
        <v>279</v>
      </c>
      <c r="D71" s="180">
        <v>4.052E-2</v>
      </c>
      <c r="E71" s="178" t="s">
        <v>37</v>
      </c>
      <c r="G71" s="182">
        <v>1.74</v>
      </c>
      <c r="H71" s="207"/>
      <c r="I71" s="184">
        <f>G71*D71</f>
        <v>7.0504800000000006E-2</v>
      </c>
    </row>
    <row r="72" spans="1:15">
      <c r="A72" s="178" t="s">
        <v>167</v>
      </c>
      <c r="B72" s="179" t="s">
        <v>280</v>
      </c>
      <c r="C72" s="178" t="s">
        <v>279</v>
      </c>
      <c r="D72" s="180">
        <v>0.13505</v>
      </c>
      <c r="E72" s="178" t="s">
        <v>37</v>
      </c>
      <c r="G72" s="182">
        <v>1.74</v>
      </c>
      <c r="H72" s="207"/>
      <c r="I72" s="184">
        <f t="shared" ref="I72:I76" si="3">G72*D72</f>
        <v>0.234987</v>
      </c>
    </row>
    <row r="73" spans="1:15">
      <c r="A73" s="178" t="s">
        <v>265</v>
      </c>
      <c r="B73" s="179" t="s">
        <v>281</v>
      </c>
      <c r="C73" s="178" t="s">
        <v>279</v>
      </c>
      <c r="D73" s="180">
        <v>4.8230000000000002E-2</v>
      </c>
      <c r="E73" s="178" t="s">
        <v>37</v>
      </c>
      <c r="G73" s="182">
        <v>1.74</v>
      </c>
      <c r="H73" s="207"/>
      <c r="I73" s="184">
        <f t="shared" si="3"/>
        <v>8.39202E-2</v>
      </c>
    </row>
    <row r="74" spans="1:15" ht="28.5">
      <c r="A74" s="178" t="s">
        <v>267</v>
      </c>
      <c r="B74" s="179" t="s">
        <v>282</v>
      </c>
      <c r="C74" s="178" t="s">
        <v>283</v>
      </c>
      <c r="D74" s="180">
        <v>1.4460000000000001E-2</v>
      </c>
      <c r="E74" s="178" t="s">
        <v>37</v>
      </c>
      <c r="G74" s="182">
        <v>17.59</v>
      </c>
      <c r="H74" s="207"/>
      <c r="I74" s="184">
        <f t="shared" si="3"/>
        <v>0.25435140000000001</v>
      </c>
    </row>
    <row r="75" spans="1:15">
      <c r="A75" s="178" t="s">
        <v>275</v>
      </c>
      <c r="B75" s="179" t="s">
        <v>284</v>
      </c>
      <c r="C75" s="178" t="s">
        <v>279</v>
      </c>
      <c r="D75" s="180">
        <v>0.22184999999999999</v>
      </c>
      <c r="E75" s="178" t="s">
        <v>37</v>
      </c>
      <c r="G75" s="182">
        <v>1.74</v>
      </c>
      <c r="H75" s="207"/>
      <c r="I75" s="184">
        <f t="shared" si="3"/>
        <v>0.386019</v>
      </c>
    </row>
    <row r="76" spans="1:15">
      <c r="A76" s="178" t="s">
        <v>168</v>
      </c>
      <c r="B76" s="179" t="s">
        <v>285</v>
      </c>
      <c r="C76" s="178" t="s">
        <v>279</v>
      </c>
      <c r="D76" s="180">
        <v>0.50446999999999997</v>
      </c>
      <c r="E76" s="178" t="s">
        <v>37</v>
      </c>
      <c r="G76" s="182">
        <v>1.74</v>
      </c>
      <c r="H76" s="207"/>
      <c r="I76" s="184">
        <f t="shared" si="3"/>
        <v>0.87777779999999994</v>
      </c>
    </row>
    <row r="77" spans="1:15" ht="15.75" thickBot="1">
      <c r="A77" s="208"/>
      <c r="B77" s="209"/>
      <c r="C77" s="595" t="s">
        <v>237</v>
      </c>
      <c r="D77" s="595"/>
      <c r="E77" s="595"/>
      <c r="F77" s="595"/>
      <c r="G77" s="595"/>
      <c r="H77" s="187"/>
      <c r="I77" s="210">
        <f>SUM(I71:I76)</f>
        <v>1.9075601999999998</v>
      </c>
    </row>
    <row r="78" spans="1:15" ht="15.75" thickBot="1">
      <c r="A78" s="596" t="s">
        <v>238</v>
      </c>
      <c r="B78" s="596"/>
      <c r="C78" s="598" t="s">
        <v>71</v>
      </c>
      <c r="D78" s="598" t="s">
        <v>219</v>
      </c>
      <c r="E78" s="600" t="s">
        <v>239</v>
      </c>
      <c r="F78" s="600"/>
      <c r="G78" s="600"/>
      <c r="H78" s="212"/>
      <c r="I78" s="598" t="s">
        <v>86</v>
      </c>
    </row>
    <row r="79" spans="1:15" ht="15.75" thickBot="1">
      <c r="A79" s="597"/>
      <c r="B79" s="597"/>
      <c r="C79" s="599"/>
      <c r="D79" s="599"/>
      <c r="E79" s="176" t="s">
        <v>240</v>
      </c>
      <c r="F79" s="176" t="s">
        <v>241</v>
      </c>
      <c r="G79" s="176" t="s">
        <v>242</v>
      </c>
      <c r="H79" s="176"/>
      <c r="I79" s="601"/>
    </row>
    <row r="80" spans="1:15">
      <c r="A80" s="178" t="s">
        <v>262</v>
      </c>
      <c r="B80" s="179" t="s">
        <v>278</v>
      </c>
      <c r="C80" s="180">
        <v>4.052E-2</v>
      </c>
      <c r="D80" s="196" t="s">
        <v>244</v>
      </c>
      <c r="E80" s="196">
        <f>VLOOKUP(M80,'SERVIÇOS SICRO 04-25'!$A$1:$E$6490,5,0)</f>
        <v>1.21</v>
      </c>
      <c r="F80" s="196">
        <f>VLOOKUP(N80,'SERVIÇOS SICRO 04-25'!$A$1:$E$6490,5,0)</f>
        <v>0.97</v>
      </c>
      <c r="G80" s="196">
        <f>VLOOKUP(O80,'SERVIÇOS SICRO 04-25'!$A$1:$E$6490,5,0)</f>
        <v>0.79</v>
      </c>
      <c r="H80" s="232" t="s">
        <v>286</v>
      </c>
      <c r="I80" s="233">
        <f>60*G80*C80+0*E80*C80</f>
        <v>1.9206480000000004</v>
      </c>
      <c r="M80">
        <v>5914359</v>
      </c>
      <c r="N80">
        <v>5914374</v>
      </c>
      <c r="O80">
        <v>5914389</v>
      </c>
    </row>
    <row r="81" spans="1:15">
      <c r="A81" s="178" t="s">
        <v>167</v>
      </c>
      <c r="B81" s="179" t="s">
        <v>280</v>
      </c>
      <c r="C81" s="180">
        <v>0.13505</v>
      </c>
      <c r="D81" s="196" t="s">
        <v>244</v>
      </c>
      <c r="E81" s="196">
        <f>VLOOKUP(M81,'SERVIÇOS SICRO 04-25'!$A$1:$E$6490,5,0)</f>
        <v>1.21</v>
      </c>
      <c r="F81" s="196">
        <f>VLOOKUP(N81,'SERVIÇOS SICRO 04-25'!$A$1:$E$6490,5,0)</f>
        <v>0.97</v>
      </c>
      <c r="G81" s="196">
        <f>VLOOKUP(O81,'SERVIÇOS SICRO 04-25'!$A$1:$E$6490,5,0)</f>
        <v>0.79</v>
      </c>
      <c r="H81" s="232" t="s">
        <v>286</v>
      </c>
      <c r="I81" s="233">
        <f t="shared" ref="I81:I88" si="4">60*G81*C81+0*E81*C81</f>
        <v>6.4013700000000009</v>
      </c>
      <c r="M81">
        <v>5914359</v>
      </c>
      <c r="N81">
        <v>5914374</v>
      </c>
      <c r="O81">
        <v>5914389</v>
      </c>
    </row>
    <row r="82" spans="1:15">
      <c r="A82" s="178" t="s">
        <v>265</v>
      </c>
      <c r="B82" s="179" t="s">
        <v>281</v>
      </c>
      <c r="C82" s="180">
        <v>4.8230000000000002E-2</v>
      </c>
      <c r="D82" s="196" t="s">
        <v>244</v>
      </c>
      <c r="E82" s="196">
        <f>VLOOKUP(M82,'SERVIÇOS SICRO 04-25'!$A$1:$E$6490,5,0)</f>
        <v>1.21</v>
      </c>
      <c r="F82" s="196">
        <f>VLOOKUP(N82,'SERVIÇOS SICRO 04-25'!$A$1:$E$6490,5,0)</f>
        <v>0.97</v>
      </c>
      <c r="G82" s="196">
        <f>VLOOKUP(O82,'SERVIÇOS SICRO 04-25'!$A$1:$E$6490,5,0)</f>
        <v>0.79</v>
      </c>
      <c r="H82" s="232" t="s">
        <v>286</v>
      </c>
      <c r="I82" s="233">
        <f t="shared" si="4"/>
        <v>2.2861020000000005</v>
      </c>
      <c r="M82">
        <v>5914359</v>
      </c>
      <c r="N82">
        <v>5914374</v>
      </c>
      <c r="O82">
        <v>5914389</v>
      </c>
    </row>
    <row r="83" spans="1:15" ht="28.5">
      <c r="A83" s="178" t="s">
        <v>267</v>
      </c>
      <c r="B83" s="179" t="s">
        <v>282</v>
      </c>
      <c r="C83" s="180">
        <v>1.4460000000000001E-2</v>
      </c>
      <c r="D83" s="196" t="s">
        <v>244</v>
      </c>
      <c r="E83" s="196">
        <f>VLOOKUP(M83,'SERVIÇOS SICRO 04-25'!$A$1:$E$6490,5,0)</f>
        <v>0.9</v>
      </c>
      <c r="F83" s="196">
        <f>VLOOKUP(N83,'SERVIÇOS SICRO 04-25'!$A$1:$E$6490,5,0)</f>
        <v>0.72</v>
      </c>
      <c r="G83" s="196">
        <f>VLOOKUP(O83,'SERVIÇOS SICRO 04-25'!$A$1:$E$6490,5,0)</f>
        <v>0.62</v>
      </c>
      <c r="H83" s="232" t="s">
        <v>287</v>
      </c>
      <c r="I83" s="233">
        <f>100*G83*C83+0*E83*C83</f>
        <v>0.89651999999999998</v>
      </c>
      <c r="M83">
        <v>5914364</v>
      </c>
      <c r="N83">
        <v>5914365</v>
      </c>
      <c r="O83">
        <v>5914366</v>
      </c>
    </row>
    <row r="84" spans="1:15">
      <c r="A84" s="178" t="s">
        <v>275</v>
      </c>
      <c r="B84" s="179" t="s">
        <v>284</v>
      </c>
      <c r="C84" s="180">
        <v>0.22184999999999999</v>
      </c>
      <c r="D84" s="196" t="s">
        <v>244</v>
      </c>
      <c r="E84" s="196">
        <f>VLOOKUP(M84,'SERVIÇOS SICRO 04-25'!$A$1:$E$6490,5,0)</f>
        <v>1.21</v>
      </c>
      <c r="F84" s="196">
        <f>VLOOKUP(N84,'SERVIÇOS SICRO 04-25'!$A$1:$E$6490,5,0)</f>
        <v>0.97</v>
      </c>
      <c r="G84" s="196">
        <f>VLOOKUP(O84,'SERVIÇOS SICRO 04-25'!$A$1:$E$6490,5,0)</f>
        <v>0.79</v>
      </c>
      <c r="H84" s="232" t="s">
        <v>286</v>
      </c>
      <c r="I84" s="233">
        <f t="shared" si="4"/>
        <v>10.515690000000001</v>
      </c>
      <c r="M84">
        <v>5914359</v>
      </c>
      <c r="N84">
        <v>5914374</v>
      </c>
      <c r="O84">
        <v>5914389</v>
      </c>
    </row>
    <row r="85" spans="1:15">
      <c r="A85" s="178" t="s">
        <v>168</v>
      </c>
      <c r="B85" s="179" t="s">
        <v>285</v>
      </c>
      <c r="C85" s="180">
        <v>0.50446999999999997</v>
      </c>
      <c r="D85" s="196" t="s">
        <v>244</v>
      </c>
      <c r="E85" s="196">
        <f>VLOOKUP(M85,'SERVIÇOS SICRO 04-25'!$A$1:$E$6490,5,0)</f>
        <v>1.21</v>
      </c>
      <c r="F85" s="196">
        <f>VLOOKUP(N85,'SERVIÇOS SICRO 04-25'!$A$1:$E$6490,5,0)</f>
        <v>0.97</v>
      </c>
      <c r="G85" s="196">
        <f>VLOOKUP(O85,'SERVIÇOS SICRO 04-25'!$A$1:$E$6490,5,0)</f>
        <v>0.79</v>
      </c>
      <c r="H85" s="232" t="s">
        <v>286</v>
      </c>
      <c r="I85" s="233">
        <f>60*G85*C85+0*E85*C85</f>
        <v>23.911878000000002</v>
      </c>
      <c r="M85">
        <v>5914359</v>
      </c>
      <c r="N85">
        <v>5914374</v>
      </c>
      <c r="O85">
        <v>5914389</v>
      </c>
    </row>
    <row r="86" spans="1:15">
      <c r="A86" s="591"/>
      <c r="B86" s="591"/>
      <c r="C86" s="591"/>
      <c r="D86" s="591"/>
      <c r="E86" s="591"/>
      <c r="F86" s="591"/>
      <c r="G86" s="591"/>
      <c r="H86" s="591"/>
      <c r="I86" s="591"/>
    </row>
    <row r="87" spans="1:15" ht="28.5">
      <c r="A87" s="178" t="s">
        <v>269</v>
      </c>
      <c r="B87" s="179" t="s">
        <v>288</v>
      </c>
      <c r="C87" s="235">
        <f>C60</f>
        <v>5.5449999999999999E-2</v>
      </c>
      <c r="D87" s="196" t="s">
        <v>244</v>
      </c>
      <c r="E87" s="234"/>
      <c r="F87" s="234"/>
      <c r="G87" s="336">
        <f>VLOOKUP(O87,'SERVIÇOS SICRO 04-25'!$A$1:$E$6490,5,0)</f>
        <v>1.7</v>
      </c>
      <c r="H87" s="232" t="s">
        <v>289</v>
      </c>
      <c r="I87" s="233">
        <f>500*G87*C87+0*E87*C87</f>
        <v>47.1325</v>
      </c>
      <c r="O87">
        <v>5914614</v>
      </c>
    </row>
    <row r="88" spans="1:15" ht="28.5">
      <c r="A88" s="178" t="s">
        <v>272</v>
      </c>
      <c r="B88" s="179" t="s">
        <v>290</v>
      </c>
      <c r="C88" s="234">
        <v>2.9999999999999997E-4</v>
      </c>
      <c r="D88" s="196" t="s">
        <v>244</v>
      </c>
      <c r="E88" s="234"/>
      <c r="F88" s="234"/>
      <c r="G88" s="336">
        <f>VLOOKUP(O88,'SERVIÇOS SICRO 04-25'!$A$1:$E$6490,5,0)</f>
        <v>1.7</v>
      </c>
      <c r="H88" s="232" t="s">
        <v>287</v>
      </c>
      <c r="I88" s="233">
        <f t="shared" si="4"/>
        <v>3.0599999999999999E-2</v>
      </c>
      <c r="O88">
        <v>5914614</v>
      </c>
    </row>
    <row r="89" spans="1:15">
      <c r="A89" s="236" t="s">
        <v>291</v>
      </c>
      <c r="B89" s="221"/>
      <c r="C89" s="234"/>
      <c r="D89" s="196"/>
      <c r="E89" s="234"/>
      <c r="F89" s="234"/>
      <c r="G89" s="336"/>
      <c r="H89" s="232"/>
      <c r="I89" s="233"/>
    </row>
    <row r="90" spans="1:15">
      <c r="B90" s="179"/>
      <c r="C90" s="234"/>
      <c r="D90" s="196"/>
      <c r="E90" s="234"/>
      <c r="F90" s="234"/>
      <c r="G90" s="336"/>
      <c r="H90" s="232"/>
      <c r="I90" s="233"/>
    </row>
    <row r="91" spans="1:15">
      <c r="A91" s="236"/>
      <c r="C91" s="592" t="s">
        <v>248</v>
      </c>
      <c r="D91" s="592"/>
      <c r="E91" s="592"/>
      <c r="F91" s="592"/>
      <c r="G91" s="592"/>
      <c r="H91" s="199"/>
      <c r="I91" s="237">
        <f>SUM(I80:I88)</f>
        <v>93.095308000000003</v>
      </c>
    </row>
    <row r="92" spans="1:15" ht="15.75" thickBot="1">
      <c r="A92" s="216"/>
      <c r="B92" s="217"/>
      <c r="C92" s="218"/>
      <c r="D92" s="218"/>
      <c r="E92" s="593" t="s">
        <v>249</v>
      </c>
      <c r="F92" s="593"/>
      <c r="G92" s="593"/>
      <c r="H92" s="217"/>
      <c r="I92" s="219">
        <f>I77+I69+I91</f>
        <v>252.15480441005218</v>
      </c>
    </row>
    <row r="93" spans="1:15" ht="15.75" thickTop="1">
      <c r="A93" s="220" t="s">
        <v>250</v>
      </c>
      <c r="B93" t="s">
        <v>7177</v>
      </c>
      <c r="C93" s="199"/>
      <c r="D93" s="199"/>
      <c r="E93" s="199"/>
      <c r="F93" s="199"/>
      <c r="G93" s="199"/>
      <c r="H93" s="221"/>
      <c r="I93" s="222"/>
    </row>
    <row r="94" spans="1:15">
      <c r="A94" s="220"/>
      <c r="B94" s="221"/>
      <c r="C94" s="199"/>
      <c r="D94" s="199"/>
      <c r="E94" s="199"/>
      <c r="F94" s="199"/>
      <c r="G94" s="199"/>
      <c r="H94" s="221"/>
      <c r="I94" s="222"/>
    </row>
    <row r="95" spans="1:15">
      <c r="A95" s="220"/>
      <c r="B95" s="221"/>
      <c r="C95" s="199"/>
      <c r="D95" s="199"/>
      <c r="E95" s="199"/>
      <c r="F95" s="199"/>
      <c r="G95" s="375" t="s">
        <v>7173</v>
      </c>
      <c r="H95" s="377">
        <f>3.84534*1000</f>
        <v>3845.34</v>
      </c>
      <c r="I95" s="376" t="s">
        <v>37</v>
      </c>
    </row>
    <row r="96" spans="1:15">
      <c r="A96" s="220"/>
      <c r="B96" s="221"/>
      <c r="C96" s="199"/>
      <c r="D96" s="199"/>
      <c r="E96" s="199"/>
      <c r="F96" s="199"/>
      <c r="G96" s="199"/>
      <c r="H96" s="221"/>
      <c r="I96" s="222"/>
    </row>
    <row r="97" spans="1:9">
      <c r="A97" s="220"/>
      <c r="B97" s="221"/>
      <c r="C97" s="199"/>
      <c r="D97" s="199"/>
      <c r="E97" s="199"/>
      <c r="F97" s="199"/>
      <c r="G97" s="199"/>
      <c r="H97" s="221"/>
      <c r="I97" s="222"/>
    </row>
    <row r="98" spans="1:9">
      <c r="A98" s="220"/>
      <c r="G98" t="s">
        <v>7170</v>
      </c>
      <c r="H98" s="89">
        <f>1/(1-(H99+(H100+H101)-((H100+H101)*H99)))-1</f>
        <v>0.25046110753340289</v>
      </c>
    </row>
    <row r="99" spans="1:9">
      <c r="G99" t="s">
        <v>7171</v>
      </c>
      <c r="H99" s="374">
        <v>0.17</v>
      </c>
    </row>
    <row r="100" spans="1:9">
      <c r="G100" t="s">
        <v>7175</v>
      </c>
      <c r="H100" s="379">
        <v>0.03</v>
      </c>
    </row>
    <row r="101" spans="1:9">
      <c r="G101" t="s">
        <v>7176</v>
      </c>
      <c r="H101" s="380">
        <v>6.4999999999999997E-3</v>
      </c>
    </row>
    <row r="102" spans="1:9">
      <c r="G102" t="s">
        <v>7172</v>
      </c>
      <c r="H102" s="378">
        <f>ROUND(H95*(1+H98),2)</f>
        <v>4808.45</v>
      </c>
      <c r="I102" t="s">
        <v>37</v>
      </c>
    </row>
    <row r="109" spans="1:9">
      <c r="D109">
        <f>1-(0.17+0.0365-(0.0365*0.17))</f>
        <v>0.799705</v>
      </c>
    </row>
  </sheetData>
  <mergeCells count="58">
    <mergeCell ref="B4:G4"/>
    <mergeCell ref="H4:I4"/>
    <mergeCell ref="A5:B6"/>
    <mergeCell ref="C5:C6"/>
    <mergeCell ref="D5:E5"/>
    <mergeCell ref="F5:G5"/>
    <mergeCell ref="I27:I28"/>
    <mergeCell ref="C22:G22"/>
    <mergeCell ref="E11:F11"/>
    <mergeCell ref="G11:I11"/>
    <mergeCell ref="C13:G13"/>
    <mergeCell ref="H13:I13"/>
    <mergeCell ref="C14:G14"/>
    <mergeCell ref="C15:G15"/>
    <mergeCell ref="E18:F18"/>
    <mergeCell ref="G18:I18"/>
    <mergeCell ref="C19:G19"/>
    <mergeCell ref="E20:F20"/>
    <mergeCell ref="G20:I20"/>
    <mergeCell ref="A40:B41"/>
    <mergeCell ref="C40:C41"/>
    <mergeCell ref="D40:E40"/>
    <mergeCell ref="F40:G40"/>
    <mergeCell ref="F24:G24"/>
    <mergeCell ref="C31:G31"/>
    <mergeCell ref="E32:G32"/>
    <mergeCell ref="A35:I36"/>
    <mergeCell ref="B39:G39"/>
    <mergeCell ref="H39:I39"/>
    <mergeCell ref="H24:I24"/>
    <mergeCell ref="C26:G26"/>
    <mergeCell ref="A27:B28"/>
    <mergeCell ref="C27:C28"/>
    <mergeCell ref="D27:D28"/>
    <mergeCell ref="E27:G27"/>
    <mergeCell ref="C68:G68"/>
    <mergeCell ref="E48:F48"/>
    <mergeCell ref="G48:I48"/>
    <mergeCell ref="C50:G50"/>
    <mergeCell ref="H50:I50"/>
    <mergeCell ref="C51:G51"/>
    <mergeCell ref="C52:G52"/>
    <mergeCell ref="E55:F55"/>
    <mergeCell ref="G55:I55"/>
    <mergeCell ref="C66:G66"/>
    <mergeCell ref="E67:F67"/>
    <mergeCell ref="G67:I67"/>
    <mergeCell ref="A86:I86"/>
    <mergeCell ref="C91:G91"/>
    <mergeCell ref="E92:G92"/>
    <mergeCell ref="F70:G70"/>
    <mergeCell ref="H70:I70"/>
    <mergeCell ref="C77:G77"/>
    <mergeCell ref="A78:B79"/>
    <mergeCell ref="C78:C79"/>
    <mergeCell ref="D78:D79"/>
    <mergeCell ref="E78:G78"/>
    <mergeCell ref="I78:I79"/>
  </mergeCells>
  <pageMargins left="0.511811024" right="0.511811024" top="0.78740157499999996" bottom="0.78740157499999996" header="0.31496062000000002" footer="0.31496062000000002"/>
  <pageSetup paperSize="9" scale="54" orientation="portrait" r:id="rId1"/>
  <rowBreaks count="1" manualBreakCount="1">
    <brk id="34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0203-0C73-4707-B421-E9CDBAF44EEB}">
  <dimension ref="A1:O45"/>
  <sheetViews>
    <sheetView view="pageBreakPreview" topLeftCell="A19" zoomScaleNormal="100" zoomScaleSheetLayoutView="100" workbookViewId="0">
      <selection activeCell="I40" sqref="I40"/>
    </sheetView>
  </sheetViews>
  <sheetFormatPr defaultRowHeight="15"/>
  <cols>
    <col min="1" max="1" width="19.85546875" customWidth="1"/>
    <col min="2" max="2" width="43.5703125" customWidth="1"/>
    <col min="3" max="3" width="13.42578125" customWidth="1"/>
    <col min="4" max="4" width="15.28515625" bestFit="1" customWidth="1"/>
    <col min="5" max="5" width="13.140625" bestFit="1" customWidth="1"/>
    <col min="6" max="6" width="11.28515625" bestFit="1" customWidth="1"/>
    <col min="7" max="7" width="23" customWidth="1"/>
    <col min="8" max="8" width="13.42578125" customWidth="1"/>
    <col min="9" max="9" width="15.7109375" bestFit="1" customWidth="1"/>
  </cols>
  <sheetData>
    <row r="1" spans="1:9">
      <c r="A1" s="282"/>
      <c r="B1" s="283"/>
      <c r="C1" s="283"/>
      <c r="D1" s="283"/>
      <c r="E1" s="283"/>
      <c r="F1" s="283"/>
      <c r="G1" s="283"/>
      <c r="H1" s="283"/>
      <c r="I1" s="284"/>
    </row>
    <row r="2" spans="1:9" ht="18">
      <c r="A2" s="285" t="s">
        <v>202</v>
      </c>
      <c r="B2" s="165"/>
      <c r="C2" s="165"/>
      <c r="D2" s="165"/>
      <c r="E2" s="165"/>
      <c r="F2" s="165"/>
      <c r="G2" s="166" t="s">
        <v>203</v>
      </c>
      <c r="H2" s="167">
        <v>3.9300000000000003E-3</v>
      </c>
      <c r="I2" s="286"/>
    </row>
    <row r="3" spans="1:9" ht="15.75">
      <c r="A3" s="287" t="s">
        <v>204</v>
      </c>
      <c r="B3" s="169"/>
      <c r="C3" s="169"/>
      <c r="D3" s="170" t="s">
        <v>6899</v>
      </c>
      <c r="E3" s="169"/>
      <c r="F3" s="169"/>
      <c r="G3" s="171" t="s">
        <v>205</v>
      </c>
      <c r="H3" s="172">
        <v>1500</v>
      </c>
      <c r="I3" s="288" t="s">
        <v>37</v>
      </c>
    </row>
    <row r="4" spans="1:9" ht="16.5" thickBot="1">
      <c r="A4" s="289">
        <v>4011353</v>
      </c>
      <c r="B4" s="613" t="s">
        <v>141</v>
      </c>
      <c r="C4" s="613"/>
      <c r="D4" s="613"/>
      <c r="E4" s="613"/>
      <c r="F4" s="613"/>
      <c r="G4" s="613"/>
      <c r="H4" s="614" t="s">
        <v>207</v>
      </c>
      <c r="I4" s="641"/>
    </row>
    <row r="5" spans="1:9" ht="15.75" thickBot="1">
      <c r="A5" s="632" t="s">
        <v>208</v>
      </c>
      <c r="B5" s="596"/>
      <c r="C5" s="598" t="s">
        <v>71</v>
      </c>
      <c r="D5" s="603" t="s">
        <v>209</v>
      </c>
      <c r="E5" s="603"/>
      <c r="F5" s="603" t="s">
        <v>74</v>
      </c>
      <c r="G5" s="603"/>
      <c r="H5" s="175"/>
      <c r="I5" s="290" t="s">
        <v>84</v>
      </c>
    </row>
    <row r="6" spans="1:9" ht="15.75" thickBot="1">
      <c r="A6" s="633"/>
      <c r="B6" s="597"/>
      <c r="C6" s="599"/>
      <c r="D6" s="177" t="s">
        <v>210</v>
      </c>
      <c r="E6" s="177" t="s">
        <v>211</v>
      </c>
      <c r="F6" s="177" t="s">
        <v>212</v>
      </c>
      <c r="G6" s="177" t="s">
        <v>213</v>
      </c>
      <c r="H6" s="177"/>
      <c r="I6" s="291" t="s">
        <v>214</v>
      </c>
    </row>
    <row r="7" spans="1:9" ht="28.5">
      <c r="A7" s="292" t="s">
        <v>7140</v>
      </c>
      <c r="B7" s="179" t="s">
        <v>7141</v>
      </c>
      <c r="C7" s="180">
        <v>1</v>
      </c>
      <c r="D7" s="181">
        <v>1</v>
      </c>
      <c r="E7" s="181">
        <v>0</v>
      </c>
      <c r="F7" s="182">
        <v>266.58210000000003</v>
      </c>
      <c r="G7" s="182">
        <v>73.896199999999993</v>
      </c>
      <c r="H7" s="183"/>
      <c r="I7" s="293">
        <f>F7*D7*C7+G7*E7*C7</f>
        <v>266.58210000000003</v>
      </c>
    </row>
    <row r="8" spans="1:9" ht="28.5">
      <c r="A8" s="292" t="s">
        <v>258</v>
      </c>
      <c r="B8" s="179" t="s">
        <v>259</v>
      </c>
      <c r="C8" s="180">
        <v>2</v>
      </c>
      <c r="D8" s="181">
        <v>1</v>
      </c>
      <c r="E8" s="181">
        <v>0</v>
      </c>
      <c r="F8" s="182">
        <v>58.503300000000003</v>
      </c>
      <c r="G8" s="182">
        <v>39.962000000000003</v>
      </c>
      <c r="H8" s="183"/>
      <c r="I8" s="293">
        <f t="shared" ref="I8" si="0">F8*D8*C8+G8*E8*C8</f>
        <v>117.00660000000001</v>
      </c>
    </row>
    <row r="9" spans="1:9" ht="15.75" thickBot="1">
      <c r="A9" s="294"/>
      <c r="B9" s="186"/>
      <c r="C9" s="186"/>
      <c r="D9" s="186"/>
      <c r="E9" s="186"/>
      <c r="F9" s="186"/>
      <c r="G9" s="187" t="s">
        <v>217</v>
      </c>
      <c r="H9" s="188"/>
      <c r="I9" s="295">
        <f>SUM(I7:I8)</f>
        <v>383.58870000000002</v>
      </c>
    </row>
    <row r="10" spans="1:9" ht="15.75" thickBot="1">
      <c r="A10" s="296" t="s">
        <v>218</v>
      </c>
      <c r="B10" s="191"/>
      <c r="C10" s="174" t="s">
        <v>71</v>
      </c>
      <c r="D10" s="174" t="s">
        <v>219</v>
      </c>
      <c r="E10" s="603" t="s">
        <v>74</v>
      </c>
      <c r="F10" s="604"/>
      <c r="G10" s="594" t="s">
        <v>220</v>
      </c>
      <c r="H10" s="594"/>
      <c r="I10" s="636"/>
    </row>
    <row r="11" spans="1:9">
      <c r="A11" s="297" t="s">
        <v>165</v>
      </c>
      <c r="B11" s="194" t="s">
        <v>79</v>
      </c>
      <c r="C11" s="195">
        <v>2</v>
      </c>
      <c r="D11" s="196" t="s">
        <v>221</v>
      </c>
      <c r="E11" s="184"/>
      <c r="F11" s="182">
        <v>21.944800000000001</v>
      </c>
      <c r="G11" s="183"/>
      <c r="H11" s="183"/>
      <c r="I11" s="293">
        <f>F11*C11</f>
        <v>43.889600000000002</v>
      </c>
    </row>
    <row r="12" spans="1:9">
      <c r="A12" s="298"/>
      <c r="B12" s="198"/>
      <c r="C12" s="592" t="s">
        <v>222</v>
      </c>
      <c r="D12" s="605"/>
      <c r="E12" s="605"/>
      <c r="F12" s="605"/>
      <c r="G12" s="605"/>
      <c r="H12" s="606">
        <f>I11</f>
        <v>43.889600000000002</v>
      </c>
      <c r="I12" s="637"/>
    </row>
    <row r="13" spans="1:9" ht="15.75" thickBot="1">
      <c r="A13" s="294"/>
      <c r="B13" s="186"/>
      <c r="C13" s="595" t="s">
        <v>223</v>
      </c>
      <c r="D13" s="607"/>
      <c r="E13" s="607"/>
      <c r="F13" s="607"/>
      <c r="G13" s="607"/>
      <c r="H13" s="188"/>
      <c r="I13" s="295">
        <f>H12+I9</f>
        <v>427.47829999999999</v>
      </c>
    </row>
    <row r="14" spans="1:9">
      <c r="A14" s="298"/>
      <c r="B14" s="198"/>
      <c r="C14" s="608" t="s">
        <v>224</v>
      </c>
      <c r="D14" s="609"/>
      <c r="E14" s="609"/>
      <c r="F14" s="609"/>
      <c r="G14" s="609"/>
      <c r="H14" s="200"/>
      <c r="I14" s="299">
        <f>I13/H3</f>
        <v>0.28498553333333332</v>
      </c>
    </row>
    <row r="15" spans="1:9">
      <c r="A15" s="298"/>
      <c r="B15" s="198"/>
      <c r="C15" s="200"/>
      <c r="D15" s="200"/>
      <c r="E15" s="200"/>
      <c r="F15" s="200"/>
      <c r="G15" s="199" t="s">
        <v>225</v>
      </c>
      <c r="H15" s="200"/>
      <c r="I15" s="299">
        <f>I14*H2</f>
        <v>1.119993146E-3</v>
      </c>
    </row>
    <row r="16" spans="1:9" ht="15.75" thickBot="1">
      <c r="A16" s="294"/>
      <c r="B16" s="186"/>
      <c r="C16" s="188"/>
      <c r="D16" s="188"/>
      <c r="E16" s="188"/>
      <c r="F16" s="188"/>
      <c r="G16" s="187" t="s">
        <v>226</v>
      </c>
      <c r="H16" s="188"/>
      <c r="I16" s="300" t="s">
        <v>227</v>
      </c>
    </row>
    <row r="17" spans="1:15" ht="15.75" thickBot="1">
      <c r="A17" s="296" t="s">
        <v>228</v>
      </c>
      <c r="B17" s="191"/>
      <c r="C17" s="174" t="s">
        <v>71</v>
      </c>
      <c r="D17" s="174" t="s">
        <v>219</v>
      </c>
      <c r="E17" s="594" t="s">
        <v>229</v>
      </c>
      <c r="F17" s="594"/>
      <c r="G17" s="594" t="s">
        <v>86</v>
      </c>
      <c r="H17" s="594"/>
      <c r="I17" s="636"/>
    </row>
    <row r="18" spans="1:15">
      <c r="A18" s="618" t="s">
        <v>7142</v>
      </c>
      <c r="B18" s="194" t="s">
        <v>7143</v>
      </c>
      <c r="C18" s="638">
        <v>4.4999999999999999E-4</v>
      </c>
      <c r="D18" s="301" t="s">
        <v>37</v>
      </c>
      <c r="E18" s="199"/>
      <c r="F18" s="621"/>
      <c r="G18" s="199"/>
      <c r="H18" s="199"/>
      <c r="I18" s="624">
        <f>F18*C18</f>
        <v>0</v>
      </c>
    </row>
    <row r="19" spans="1:15">
      <c r="A19" s="619"/>
      <c r="B19" s="194" t="s">
        <v>7146</v>
      </c>
      <c r="C19" s="639"/>
      <c r="D19" s="303">
        <v>2725.4722490699655</v>
      </c>
      <c r="E19" s="199"/>
      <c r="F19" s="622"/>
      <c r="G19" s="199"/>
      <c r="H19" s="199"/>
      <c r="I19" s="625"/>
      <c r="K19" s="194"/>
    </row>
    <row r="20" spans="1:15" ht="15.75" thickBot="1">
      <c r="A20" s="620"/>
      <c r="B20" s="194" t="s">
        <v>7148</v>
      </c>
      <c r="C20" s="640"/>
      <c r="D20" s="303">
        <f>D19/(1-(0.17+0.0365-(0.0365*0.17)))</f>
        <v>3408.0970471235837</v>
      </c>
      <c r="E20" s="184"/>
      <c r="F20" s="623"/>
      <c r="G20" s="184"/>
      <c r="H20" s="184"/>
      <c r="I20" s="626"/>
    </row>
    <row r="21" spans="1:15" ht="15.75" thickBot="1">
      <c r="A21" s="305"/>
      <c r="B21" s="203"/>
      <c r="C21" s="594" t="s">
        <v>230</v>
      </c>
      <c r="D21" s="602"/>
      <c r="E21" s="602"/>
      <c r="F21" s="602"/>
      <c r="G21" s="602"/>
      <c r="H21" s="203"/>
      <c r="I21" s="306">
        <f>SUM(I18)</f>
        <v>0</v>
      </c>
      <c r="M21" t="s">
        <v>7145</v>
      </c>
      <c r="N21" t="s">
        <v>7144</v>
      </c>
    </row>
    <row r="22" spans="1:15" ht="15.75" thickBot="1">
      <c r="A22" s="296" t="s">
        <v>231</v>
      </c>
      <c r="B22" s="191"/>
      <c r="C22" s="174" t="s">
        <v>71</v>
      </c>
      <c r="D22" s="174" t="s">
        <v>219</v>
      </c>
      <c r="E22" s="594" t="s">
        <v>86</v>
      </c>
      <c r="F22" s="594"/>
      <c r="G22" s="594" t="s">
        <v>86</v>
      </c>
      <c r="H22" s="594"/>
      <c r="I22" s="636"/>
      <c r="M22">
        <v>439</v>
      </c>
      <c r="N22">
        <v>481</v>
      </c>
    </row>
    <row r="23" spans="1:15">
      <c r="A23" s="302"/>
      <c r="B23" s="241"/>
      <c r="C23" s="180"/>
      <c r="D23" s="239"/>
      <c r="E23" s="239"/>
      <c r="F23" s="242"/>
      <c r="G23" s="243"/>
      <c r="H23" s="243"/>
      <c r="I23" s="307">
        <f>F23*C23</f>
        <v>0</v>
      </c>
      <c r="M23">
        <v>2.7254722490699654</v>
      </c>
      <c r="N23">
        <v>2.9331685314570084</v>
      </c>
    </row>
    <row r="24" spans="1:15" ht="15.75" thickBot="1">
      <c r="A24" s="308"/>
      <c r="B24" s="246"/>
      <c r="C24" s="616" t="s">
        <v>233</v>
      </c>
      <c r="D24" s="617"/>
      <c r="E24" s="617"/>
      <c r="F24" s="617"/>
      <c r="G24" s="617"/>
      <c r="H24" s="247"/>
      <c r="I24" s="309">
        <f>I23</f>
        <v>0</v>
      </c>
      <c r="M24">
        <f>M23*1000</f>
        <v>2725.4722490699655</v>
      </c>
      <c r="N24">
        <f>N23*1000</f>
        <v>2933.1685314570086</v>
      </c>
    </row>
    <row r="25" spans="1:15" ht="15.75" thickBot="1">
      <c r="A25" s="310"/>
      <c r="B25" s="250"/>
      <c r="C25" s="251"/>
      <c r="D25" s="251"/>
      <c r="E25" s="251"/>
      <c r="F25" s="251"/>
      <c r="G25" s="251" t="s">
        <v>234</v>
      </c>
      <c r="H25" s="251"/>
      <c r="I25" s="311">
        <f>I24+I14+I21</f>
        <v>0.28498553333333332</v>
      </c>
    </row>
    <row r="26" spans="1:15" ht="15.75" thickBot="1">
      <c r="A26" s="310" t="s">
        <v>235</v>
      </c>
      <c r="B26" s="250"/>
      <c r="C26" s="211" t="s">
        <v>176</v>
      </c>
      <c r="D26" s="211" t="s">
        <v>71</v>
      </c>
      <c r="E26" s="211" t="s">
        <v>219</v>
      </c>
      <c r="F26" s="610" t="s">
        <v>86</v>
      </c>
      <c r="G26" s="610"/>
      <c r="H26" s="610" t="s">
        <v>86</v>
      </c>
      <c r="I26" s="631"/>
    </row>
    <row r="27" spans="1:15">
      <c r="A27" s="302"/>
      <c r="B27" s="241"/>
      <c r="C27" s="239"/>
      <c r="D27" s="253"/>
      <c r="E27" s="239"/>
      <c r="F27" s="239"/>
      <c r="G27" s="239"/>
      <c r="H27" s="254"/>
      <c r="I27" s="304">
        <f>G27*D27</f>
        <v>0</v>
      </c>
    </row>
    <row r="28" spans="1:15" ht="15.75" thickBot="1">
      <c r="A28" s="312"/>
      <c r="B28" s="209"/>
      <c r="C28" s="595" t="s">
        <v>237</v>
      </c>
      <c r="D28" s="595"/>
      <c r="E28" s="595"/>
      <c r="F28" s="595"/>
      <c r="G28" s="595"/>
      <c r="H28" s="187"/>
      <c r="I28" s="313">
        <f>I27</f>
        <v>0</v>
      </c>
    </row>
    <row r="29" spans="1:15" ht="15.75" thickBot="1">
      <c r="A29" s="632" t="s">
        <v>238</v>
      </c>
      <c r="B29" s="596"/>
      <c r="C29" s="598" t="s">
        <v>71</v>
      </c>
      <c r="D29" s="598" t="s">
        <v>219</v>
      </c>
      <c r="E29" s="600" t="s">
        <v>239</v>
      </c>
      <c r="F29" s="600"/>
      <c r="G29" s="600"/>
      <c r="H29" s="212"/>
      <c r="I29" s="634" t="s">
        <v>86</v>
      </c>
    </row>
    <row r="30" spans="1:15" ht="15.75" thickBot="1">
      <c r="A30" s="633"/>
      <c r="B30" s="597"/>
      <c r="C30" s="599"/>
      <c r="D30" s="599"/>
      <c r="E30" s="176" t="s">
        <v>240</v>
      </c>
      <c r="F30" s="176" t="s">
        <v>241</v>
      </c>
      <c r="G30" s="176" t="s">
        <v>242</v>
      </c>
      <c r="H30" s="176" t="s">
        <v>243</v>
      </c>
      <c r="I30" s="635"/>
      <c r="K30" s="121" t="s">
        <v>242</v>
      </c>
      <c r="L30" s="121" t="s">
        <v>240</v>
      </c>
    </row>
    <row r="31" spans="1:15">
      <c r="A31" s="302" t="s">
        <v>7142</v>
      </c>
      <c r="B31" s="194" t="s">
        <v>7143</v>
      </c>
      <c r="C31" s="255">
        <v>4.4999999999999999E-4</v>
      </c>
      <c r="D31" s="239" t="s">
        <v>244</v>
      </c>
      <c r="E31" s="239">
        <f>VLOOKUP(M31,'SERVIÇOS SICRO 04-25'!$A$1:$E$6490,5,0)</f>
        <v>2.74</v>
      </c>
      <c r="F31" s="239">
        <f>VLOOKUP(N31,'SERVIÇOS SICRO 04-25'!$A$1:$E$6490,5,0)</f>
        <v>2.19</v>
      </c>
      <c r="G31" s="239">
        <f>VLOOKUP(O31,'SERVIÇOS SICRO 04-25'!$A$1:$E$6490,5,0)</f>
        <v>1.78</v>
      </c>
      <c r="H31" s="256" t="s">
        <v>7182</v>
      </c>
      <c r="I31" s="317">
        <f>K31*G31*C31+L31*E31*C31</f>
        <v>0.35163899999999998</v>
      </c>
      <c r="K31" s="120">
        <v>439</v>
      </c>
      <c r="L31" s="120">
        <v>0</v>
      </c>
      <c r="M31" s="62">
        <v>5914620</v>
      </c>
      <c r="N31" s="62">
        <v>5914621</v>
      </c>
      <c r="O31" s="62">
        <v>5914622</v>
      </c>
    </row>
    <row r="32" spans="1:15">
      <c r="A32" s="314"/>
      <c r="B32" s="213"/>
      <c r="C32" s="592" t="s">
        <v>248</v>
      </c>
      <c r="D32" s="592"/>
      <c r="E32" s="592"/>
      <c r="F32" s="592"/>
      <c r="G32" s="592"/>
      <c r="H32" s="199"/>
      <c r="I32" s="315">
        <f>SUM(I31)</f>
        <v>0.35163899999999998</v>
      </c>
    </row>
    <row r="33" spans="1:9" ht="15.75" thickBot="1">
      <c r="A33" s="312"/>
      <c r="B33" s="209"/>
      <c r="C33" s="187"/>
      <c r="D33" s="187"/>
      <c r="E33" s="595" t="s">
        <v>249</v>
      </c>
      <c r="F33" s="595"/>
      <c r="G33" s="595"/>
      <c r="H33" s="209"/>
      <c r="I33" s="316">
        <f>I32+I28+I25</f>
        <v>0.63662453333333335</v>
      </c>
    </row>
    <row r="34" spans="1:9">
      <c r="A34" s="627" t="s">
        <v>7149</v>
      </c>
      <c r="B34" s="629" t="s">
        <v>7147</v>
      </c>
      <c r="C34" s="629"/>
      <c r="D34" s="629"/>
      <c r="E34" s="629"/>
      <c r="F34" s="629"/>
      <c r="G34" s="629"/>
      <c r="H34" s="629"/>
      <c r="I34" s="629"/>
    </row>
    <row r="35" spans="1:9" ht="43.5" customHeight="1">
      <c r="A35" s="628"/>
      <c r="B35" s="630"/>
      <c r="C35" s="630"/>
      <c r="D35" s="630"/>
      <c r="E35" s="630"/>
      <c r="F35" s="630"/>
      <c r="G35" s="630"/>
      <c r="H35" s="630"/>
      <c r="I35" s="630"/>
    </row>
    <row r="36" spans="1:9">
      <c r="A36" s="220"/>
      <c r="B36" t="s">
        <v>7177</v>
      </c>
      <c r="C36" s="199"/>
      <c r="D36" s="199"/>
      <c r="E36" s="199"/>
      <c r="F36" s="199"/>
      <c r="G36" s="199"/>
      <c r="H36" s="221"/>
      <c r="I36" s="222"/>
    </row>
    <row r="37" spans="1:9">
      <c r="A37" s="220"/>
      <c r="B37" s="221"/>
      <c r="C37" s="199"/>
      <c r="D37" s="199"/>
      <c r="E37" s="199"/>
      <c r="F37" s="199"/>
      <c r="G37" s="199"/>
      <c r="H37" s="221"/>
      <c r="I37" s="222"/>
    </row>
    <row r="38" spans="1:9">
      <c r="A38" s="220"/>
      <c r="B38" s="221"/>
      <c r="C38" s="199"/>
      <c r="D38" s="199"/>
      <c r="E38" s="199"/>
      <c r="F38" s="199"/>
      <c r="G38" s="375" t="s">
        <v>7173</v>
      </c>
      <c r="H38" s="377">
        <f>2.72547224906997*1000</f>
        <v>2725.4722490699701</v>
      </c>
      <c r="I38" s="376" t="s">
        <v>37</v>
      </c>
    </row>
    <row r="39" spans="1:9">
      <c r="A39" s="220"/>
      <c r="B39" s="221"/>
      <c r="C39" s="199"/>
      <c r="D39" s="199"/>
      <c r="E39" s="199"/>
      <c r="F39" s="199"/>
      <c r="G39" s="199"/>
      <c r="H39" s="221"/>
      <c r="I39" s="222"/>
    </row>
    <row r="40" spans="1:9">
      <c r="A40" s="220"/>
      <c r="B40" s="221"/>
      <c r="C40" s="199"/>
      <c r="D40" s="199"/>
      <c r="E40" s="199"/>
      <c r="F40" s="199"/>
      <c r="G40" s="199"/>
      <c r="H40" s="221"/>
      <c r="I40" s="222"/>
    </row>
    <row r="41" spans="1:9">
      <c r="A41" s="220"/>
      <c r="G41" t="s">
        <v>7170</v>
      </c>
      <c r="H41" s="391">
        <f>1/(1-(H42+(H43+H44)-((H43+H44)*H42)))-1</f>
        <v>0.25046110753340289</v>
      </c>
    </row>
    <row r="42" spans="1:9">
      <c r="G42" t="s">
        <v>7171</v>
      </c>
      <c r="H42" s="388">
        <v>0.17</v>
      </c>
    </row>
    <row r="43" spans="1:9">
      <c r="G43" t="s">
        <v>7175</v>
      </c>
      <c r="H43" s="389">
        <v>0.03</v>
      </c>
    </row>
    <row r="44" spans="1:9">
      <c r="G44" t="s">
        <v>7176</v>
      </c>
      <c r="H44" s="390">
        <v>6.4999999999999997E-3</v>
      </c>
    </row>
    <row r="45" spans="1:9">
      <c r="G45" t="s">
        <v>7172</v>
      </c>
      <c r="H45" s="378">
        <f>ROUND(H38*(1+H41),2)</f>
        <v>3408.1</v>
      </c>
      <c r="I45" t="s">
        <v>37</v>
      </c>
    </row>
  </sheetData>
  <mergeCells count="34">
    <mergeCell ref="B4:G4"/>
    <mergeCell ref="H4:I4"/>
    <mergeCell ref="A5:B6"/>
    <mergeCell ref="C5:C6"/>
    <mergeCell ref="D5:E5"/>
    <mergeCell ref="F5:G5"/>
    <mergeCell ref="C14:G14"/>
    <mergeCell ref="E17:F17"/>
    <mergeCell ref="G17:I17"/>
    <mergeCell ref="C21:G21"/>
    <mergeCell ref="E22:F22"/>
    <mergeCell ref="G22:I22"/>
    <mergeCell ref="C18:C20"/>
    <mergeCell ref="E10:F10"/>
    <mergeCell ref="G10:I10"/>
    <mergeCell ref="C12:G12"/>
    <mergeCell ref="H12:I12"/>
    <mergeCell ref="C13:G13"/>
    <mergeCell ref="A18:A20"/>
    <mergeCell ref="F18:F20"/>
    <mergeCell ref="I18:I20"/>
    <mergeCell ref="A34:A35"/>
    <mergeCell ref="B34:I35"/>
    <mergeCell ref="C32:G32"/>
    <mergeCell ref="E33:G33"/>
    <mergeCell ref="F26:G26"/>
    <mergeCell ref="H26:I26"/>
    <mergeCell ref="C28:G28"/>
    <mergeCell ref="A29:B30"/>
    <mergeCell ref="C29:C30"/>
    <mergeCell ref="D29:D30"/>
    <mergeCell ref="E29:G29"/>
    <mergeCell ref="I29:I30"/>
    <mergeCell ref="C24:G24"/>
  </mergeCells>
  <pageMargins left="0.511811024" right="0.511811024" top="0.78740157499999996" bottom="0.78740157499999996" header="0.31496062000000002" footer="0.31496062000000002"/>
  <pageSetup paperSize="9" scale="54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E3FF-F04A-48FB-85EE-CA4A7B882DCD}">
  <sheetPr>
    <pageSetUpPr fitToPage="1"/>
  </sheetPr>
  <dimension ref="B2:N63"/>
  <sheetViews>
    <sheetView topLeftCell="A37" workbookViewId="0">
      <selection activeCell="M37" sqref="M37"/>
    </sheetView>
  </sheetViews>
  <sheetFormatPr defaultRowHeight="15"/>
  <cols>
    <col min="2" max="2" width="35.85546875" bestFit="1" customWidth="1"/>
    <col min="3" max="3" width="10.7109375" customWidth="1"/>
    <col min="4" max="4" width="13" bestFit="1" customWidth="1"/>
    <col min="5" max="5" width="14.28515625" customWidth="1"/>
    <col min="6" max="6" width="15.5703125" customWidth="1"/>
    <col min="7" max="8" width="15.7109375" bestFit="1" customWidth="1"/>
    <col min="9" max="9" width="12.28515625" bestFit="1" customWidth="1"/>
    <col min="10" max="10" width="16.42578125" bestFit="1" customWidth="1"/>
    <col min="13" max="13" width="13.85546875" customWidth="1"/>
  </cols>
  <sheetData>
    <row r="2" spans="2:10" ht="18">
      <c r="B2" s="672" t="s">
        <v>0</v>
      </c>
      <c r="C2" s="673"/>
      <c r="D2" s="673"/>
      <c r="E2" s="673"/>
      <c r="F2" s="673"/>
      <c r="G2" s="673"/>
      <c r="H2" s="673"/>
      <c r="I2" s="673"/>
      <c r="J2" s="674"/>
    </row>
    <row r="3" spans="2:10" ht="15.75">
      <c r="B3" s="30" t="s">
        <v>104</v>
      </c>
      <c r="C3" s="31" t="s">
        <v>7156</v>
      </c>
      <c r="D3" s="31"/>
      <c r="E3" s="31"/>
      <c r="F3" s="31"/>
      <c r="G3" s="31"/>
      <c r="H3" s="32"/>
      <c r="I3" s="52"/>
      <c r="J3" s="652"/>
    </row>
    <row r="4" spans="2:10" ht="15.75">
      <c r="B4" s="28" t="s">
        <v>177</v>
      </c>
      <c r="C4" s="33" t="s">
        <v>178</v>
      </c>
      <c r="D4" s="33"/>
      <c r="E4" s="33"/>
      <c r="F4" s="33"/>
      <c r="G4" s="33"/>
      <c r="H4" s="34"/>
      <c r="I4" s="53"/>
      <c r="J4" s="675"/>
    </row>
    <row r="5" spans="2:10" ht="15.75">
      <c r="B5" s="28" t="s">
        <v>105</v>
      </c>
      <c r="C5" s="33" t="s">
        <v>107</v>
      </c>
      <c r="D5" s="33"/>
      <c r="E5" s="33"/>
      <c r="F5" s="33"/>
      <c r="G5" s="33"/>
      <c r="H5" s="34"/>
      <c r="I5" s="53"/>
      <c r="J5" s="675"/>
    </row>
    <row r="6" spans="2:10" ht="15.75">
      <c r="B6" s="28"/>
      <c r="C6" s="33"/>
      <c r="D6" s="33"/>
      <c r="E6" s="33"/>
      <c r="F6" s="33"/>
      <c r="G6" s="33"/>
      <c r="H6" s="34"/>
      <c r="I6" s="53"/>
      <c r="J6" s="675"/>
    </row>
    <row r="7" spans="2:10" ht="15.75">
      <c r="B7" s="28"/>
      <c r="C7" s="35"/>
      <c r="D7" s="35"/>
      <c r="E7" s="35"/>
      <c r="F7" s="35"/>
      <c r="G7" s="35"/>
      <c r="H7" s="35"/>
      <c r="I7" s="53"/>
      <c r="J7" s="675"/>
    </row>
    <row r="8" spans="2:10" ht="15.75">
      <c r="B8" s="36"/>
      <c r="C8" s="37"/>
      <c r="D8" s="37"/>
      <c r="E8" s="37"/>
      <c r="F8" s="37"/>
      <c r="G8" s="37"/>
      <c r="H8" s="38"/>
      <c r="I8" s="53"/>
      <c r="J8" s="675"/>
    </row>
    <row r="9" spans="2:10" ht="15.75">
      <c r="B9" s="676" t="s">
        <v>171</v>
      </c>
      <c r="C9" s="677"/>
      <c r="D9" s="677"/>
      <c r="E9" s="677"/>
      <c r="F9" s="677"/>
      <c r="G9" s="677"/>
      <c r="H9" s="677"/>
      <c r="I9" s="677"/>
      <c r="J9" s="678"/>
    </row>
    <row r="10" spans="2:10" ht="15.75">
      <c r="B10" s="474" t="s">
        <v>106</v>
      </c>
      <c r="C10" s="475"/>
      <c r="D10" s="475"/>
      <c r="E10" s="475"/>
      <c r="F10" s="475"/>
      <c r="G10" s="475"/>
      <c r="H10" s="475"/>
      <c r="I10" s="111" t="s">
        <v>172</v>
      </c>
      <c r="J10" s="110" t="s">
        <v>173</v>
      </c>
    </row>
    <row r="11" spans="2:10">
      <c r="B11" s="679"/>
      <c r="C11" s="679"/>
      <c r="D11" s="679"/>
      <c r="E11" s="679"/>
      <c r="F11" s="679"/>
      <c r="G11" s="679"/>
      <c r="H11" s="679"/>
      <c r="I11" s="679"/>
      <c r="J11" s="679"/>
    </row>
    <row r="12" spans="2:10" ht="31.5">
      <c r="B12" s="97" t="s">
        <v>70</v>
      </c>
      <c r="C12" s="97" t="s">
        <v>176</v>
      </c>
      <c r="D12" s="97" t="s">
        <v>169</v>
      </c>
      <c r="E12" s="97" t="s">
        <v>71</v>
      </c>
      <c r="F12" s="97" t="s">
        <v>72</v>
      </c>
      <c r="G12" s="97" t="s">
        <v>73</v>
      </c>
      <c r="H12" s="98" t="s">
        <v>174</v>
      </c>
      <c r="I12" s="99" t="s">
        <v>175</v>
      </c>
      <c r="J12" s="100" t="s">
        <v>74</v>
      </c>
    </row>
    <row r="13" spans="2:10" ht="15.75">
      <c r="B13" s="112"/>
      <c r="C13" s="112"/>
      <c r="D13" s="112"/>
      <c r="E13" s="112"/>
      <c r="F13" s="112"/>
      <c r="G13" s="112"/>
      <c r="H13" s="112"/>
      <c r="I13" s="112"/>
      <c r="J13" s="112"/>
    </row>
    <row r="14" spans="2:10" ht="15.75">
      <c r="B14" s="658" t="s">
        <v>75</v>
      </c>
      <c r="C14" s="659"/>
      <c r="D14" s="659"/>
      <c r="E14" s="659"/>
      <c r="F14" s="659"/>
      <c r="G14" s="659"/>
      <c r="H14" s="659"/>
      <c r="I14" s="660"/>
      <c r="J14" s="54">
        <v>0</v>
      </c>
    </row>
    <row r="15" spans="2:10" ht="15.75">
      <c r="B15" s="680"/>
      <c r="C15" s="680"/>
      <c r="D15" s="680"/>
      <c r="E15" s="680"/>
      <c r="F15" s="680"/>
      <c r="G15" s="680"/>
      <c r="H15" s="680"/>
      <c r="I15" s="680"/>
      <c r="J15" s="681"/>
    </row>
    <row r="16" spans="2:10" ht="31.5">
      <c r="B16" s="97" t="s">
        <v>76</v>
      </c>
      <c r="C16" s="97" t="s">
        <v>176</v>
      </c>
      <c r="D16" s="97" t="s">
        <v>169</v>
      </c>
      <c r="E16" s="97" t="s">
        <v>58</v>
      </c>
      <c r="F16" s="97" t="s">
        <v>77</v>
      </c>
      <c r="G16" s="97" t="s">
        <v>84</v>
      </c>
      <c r="H16" s="661" t="s">
        <v>78</v>
      </c>
      <c r="I16" s="663"/>
      <c r="J16" s="100" t="s">
        <v>74</v>
      </c>
    </row>
    <row r="17" spans="2:14">
      <c r="B17" s="56" t="str">
        <f>VLOOKUP(C17,'SICRO MÃO DE OBRA 04-25'!$A$1:$Y$101,2,0)</f>
        <v>Engenheiro chefe</v>
      </c>
      <c r="C17" s="55" t="s">
        <v>179</v>
      </c>
      <c r="D17" s="55" t="s">
        <v>170</v>
      </c>
      <c r="E17" s="55" t="str">
        <f>VLOOKUP(C17,'SICRO MÃO DE OBRA 04-25'!$A$1:$Y$101,3,0)</f>
        <v>mês</v>
      </c>
      <c r="F17" s="83">
        <v>0.83330000000000004</v>
      </c>
      <c r="G17" s="113">
        <f>VLOOKUP(C17,'SICRO MÃO DE OBRA 04-25'!$A$1:$Y$101,4,0)</f>
        <v>33573.043100000003</v>
      </c>
      <c r="H17" s="667">
        <v>0.3</v>
      </c>
      <c r="I17" s="669"/>
      <c r="J17" s="57">
        <f>G17*H17</f>
        <v>10071.91293</v>
      </c>
      <c r="N17" s="62"/>
    </row>
    <row r="18" spans="2:14">
      <c r="B18" s="56" t="str">
        <f>VLOOKUP(C18,'SICRO MÃO DE OBRA 04-25'!$A$1:$Y$101,2,0)</f>
        <v>Encarregado geral</v>
      </c>
      <c r="C18" s="55" t="s">
        <v>180</v>
      </c>
      <c r="D18" s="55" t="s">
        <v>170</v>
      </c>
      <c r="E18" s="55" t="str">
        <f>VLOOKUP(C18,'SICRO MÃO DE OBRA 04-25'!$A$1:$Y$101,3,0)</f>
        <v>mês</v>
      </c>
      <c r="F18" s="83">
        <v>0.96809999999999996</v>
      </c>
      <c r="G18" s="113">
        <f>VLOOKUP(C18,'SICRO MÃO DE OBRA 04-25'!$A$1:$Y$101,4,0)</f>
        <v>12376.4447</v>
      </c>
      <c r="H18" s="667">
        <v>0.6</v>
      </c>
      <c r="I18" s="669"/>
      <c r="J18" s="57">
        <f t="shared" ref="J18:J22" si="0">G18*H18</f>
        <v>7425.8668199999993</v>
      </c>
      <c r="N18" s="62"/>
    </row>
    <row r="19" spans="2:14">
      <c r="B19" s="56" t="str">
        <f>VLOOKUP(C19,'SICRO MÃO DE OBRA 04-25'!$A$1:$Y$101,2,0)</f>
        <v>Topógrafo</v>
      </c>
      <c r="C19" s="55" t="s">
        <v>181</v>
      </c>
      <c r="D19" s="55" t="s">
        <v>170</v>
      </c>
      <c r="E19" s="55" t="str">
        <f>VLOOKUP(C19,'SICRO MÃO DE OBRA 04-25'!$A$1:$Y$101,3,0)</f>
        <v>mês</v>
      </c>
      <c r="F19" s="83">
        <v>1.1633</v>
      </c>
      <c r="G19" s="113">
        <f>VLOOKUP(C19,'SICRO MÃO DE OBRA 04-25'!$A$1:$Y$101,4,0)</f>
        <v>7052.9193999999998</v>
      </c>
      <c r="H19" s="667">
        <v>0.3</v>
      </c>
      <c r="I19" s="669"/>
      <c r="J19" s="57">
        <f t="shared" si="0"/>
        <v>2115.8758199999997</v>
      </c>
      <c r="N19" s="62"/>
    </row>
    <row r="20" spans="2:14">
      <c r="B20" s="56" t="str">
        <f>VLOOKUP(C20,'SICRO MÃO DE OBRA 04-25'!$A$1:$Y$101,2,0)</f>
        <v>Auxiliar de topografia</v>
      </c>
      <c r="C20" s="55" t="s">
        <v>182</v>
      </c>
      <c r="D20" s="55" t="s">
        <v>170</v>
      </c>
      <c r="E20" s="55" t="str">
        <f>VLOOKUP(C20,'SICRO MÃO DE OBRA 04-25'!$A$1:$Y$101,3,0)</f>
        <v>mês</v>
      </c>
      <c r="F20" s="83">
        <v>1.2135</v>
      </c>
      <c r="G20" s="113">
        <f>VLOOKUP(C20,'SICRO MÃO DE OBRA 04-25'!$A$1:$Y$101,4,0)</f>
        <v>6592.9213</v>
      </c>
      <c r="H20" s="667">
        <v>0.3</v>
      </c>
      <c r="I20" s="669"/>
      <c r="J20" s="57">
        <f t="shared" si="0"/>
        <v>1977.8763899999999</v>
      </c>
      <c r="N20" s="62"/>
    </row>
    <row r="21" spans="2:14">
      <c r="B21" s="56" t="str">
        <f>VLOOKUP(C21,'SICRO MÃO DE OBRA 04-25'!$A$1:$Y$101,2,0)</f>
        <v>Laboratorista</v>
      </c>
      <c r="C21" s="55" t="s">
        <v>183</v>
      </c>
      <c r="D21" s="55" t="s">
        <v>170</v>
      </c>
      <c r="E21" s="55" t="str">
        <f>VLOOKUP(C21,'SICRO MÃO DE OBRA 04-25'!$A$1:$Y$101,3,0)</f>
        <v>mês</v>
      </c>
      <c r="F21" s="83">
        <v>1.1854</v>
      </c>
      <c r="G21" s="113">
        <f>VLOOKUP(C21,'SICRO MÃO DE OBRA 04-25'!$A$1:$Y$101,4,0)</f>
        <v>6574.2366000000002</v>
      </c>
      <c r="H21" s="667">
        <v>0.5</v>
      </c>
      <c r="I21" s="669"/>
      <c r="J21" s="57">
        <f t="shared" si="0"/>
        <v>3287.1183000000001</v>
      </c>
      <c r="N21" s="62"/>
    </row>
    <row r="22" spans="2:14">
      <c r="B22" s="56" t="str">
        <f>VLOOKUP(C22,'SICRO MÃO DE OBRA 04-25'!$A$1:$Y$101,2,0)</f>
        <v>Auxiliar de laboratório</v>
      </c>
      <c r="C22" s="55" t="s">
        <v>184</v>
      </c>
      <c r="D22" s="55" t="s">
        <v>170</v>
      </c>
      <c r="E22" s="55" t="str">
        <f>VLOOKUP(C22,'SICRO MÃO DE OBRA 04-25'!$A$1:$Y$101,3,0)</f>
        <v>mês</v>
      </c>
      <c r="F22" s="83">
        <v>1.2052</v>
      </c>
      <c r="G22" s="113">
        <f>VLOOKUP(C22,'SICRO MÃO DE OBRA 04-25'!$A$1:$Y$101,4,0)</f>
        <v>6574.2366000000002</v>
      </c>
      <c r="H22" s="667">
        <v>0.5</v>
      </c>
      <c r="I22" s="669"/>
      <c r="J22" s="57">
        <f t="shared" si="0"/>
        <v>3287.1183000000001</v>
      </c>
      <c r="N22" s="62"/>
    </row>
    <row r="23" spans="2:14" ht="15.75">
      <c r="B23" s="658" t="s">
        <v>191</v>
      </c>
      <c r="C23" s="659"/>
      <c r="D23" s="659"/>
      <c r="E23" s="659"/>
      <c r="F23" s="659"/>
      <c r="G23" s="659"/>
      <c r="H23" s="659"/>
      <c r="I23" s="660"/>
      <c r="J23" s="60">
        <f>SUM(J17:J22)</f>
        <v>28165.768560000004</v>
      </c>
      <c r="N23" s="62"/>
    </row>
    <row r="24" spans="2:14">
      <c r="B24" s="655"/>
      <c r="C24" s="655"/>
      <c r="D24" s="655"/>
      <c r="E24" s="655"/>
      <c r="F24" s="655"/>
      <c r="G24" s="655"/>
      <c r="H24" s="655"/>
      <c r="I24" s="655"/>
      <c r="J24" s="655"/>
      <c r="N24" s="62"/>
    </row>
    <row r="25" spans="2:14" ht="15.75">
      <c r="B25" s="97" t="s">
        <v>80</v>
      </c>
      <c r="C25" s="97" t="s">
        <v>176</v>
      </c>
      <c r="D25" s="97" t="s">
        <v>169</v>
      </c>
      <c r="E25" s="108" t="s">
        <v>38</v>
      </c>
      <c r="F25" s="108" t="s">
        <v>81</v>
      </c>
      <c r="G25" s="108" t="s">
        <v>82</v>
      </c>
      <c r="H25" s="108" t="s">
        <v>83</v>
      </c>
      <c r="I25" s="670" t="s">
        <v>84</v>
      </c>
      <c r="J25" s="671"/>
      <c r="N25" s="62"/>
    </row>
    <row r="26" spans="2:14">
      <c r="B26" s="55"/>
      <c r="C26" s="55"/>
      <c r="D26" s="55"/>
      <c r="E26" s="55"/>
      <c r="F26" s="55"/>
      <c r="G26" s="55"/>
      <c r="H26" s="58"/>
      <c r="I26" s="59"/>
      <c r="J26" s="57"/>
      <c r="N26" s="62"/>
    </row>
    <row r="27" spans="2:14" ht="15.75">
      <c r="B27" s="658" t="s">
        <v>192</v>
      </c>
      <c r="C27" s="659"/>
      <c r="D27" s="659"/>
      <c r="E27" s="659"/>
      <c r="F27" s="659"/>
      <c r="G27" s="659"/>
      <c r="H27" s="659"/>
      <c r="I27" s="660"/>
      <c r="J27" s="60">
        <f>J26</f>
        <v>0</v>
      </c>
      <c r="N27" s="62"/>
    </row>
    <row r="28" spans="2:14">
      <c r="B28" s="655"/>
      <c r="C28" s="655"/>
      <c r="D28" s="655"/>
      <c r="E28" s="655"/>
      <c r="F28" s="655"/>
      <c r="G28" s="655"/>
      <c r="H28" s="655"/>
      <c r="I28" s="655"/>
      <c r="J28" s="655"/>
      <c r="N28" s="62"/>
    </row>
    <row r="29" spans="2:14">
      <c r="B29" s="647" t="s">
        <v>193</v>
      </c>
      <c r="C29" s="648"/>
      <c r="D29" s="648"/>
      <c r="E29" s="648"/>
      <c r="F29" s="648"/>
      <c r="G29" s="649"/>
      <c r="H29" s="666">
        <f>J27+J23+J14</f>
        <v>28165.768560000004</v>
      </c>
      <c r="I29" s="655"/>
      <c r="J29" s="665"/>
      <c r="N29" s="62"/>
    </row>
    <row r="30" spans="2:14">
      <c r="B30" s="647" t="s">
        <v>194</v>
      </c>
      <c r="C30" s="648"/>
      <c r="D30" s="648"/>
      <c r="E30" s="648"/>
      <c r="F30" s="648"/>
      <c r="G30" s="649"/>
      <c r="H30" s="667">
        <v>1</v>
      </c>
      <c r="I30" s="668"/>
      <c r="J30" s="669"/>
      <c r="N30" s="62"/>
    </row>
    <row r="31" spans="2:14">
      <c r="B31" s="647" t="s">
        <v>195</v>
      </c>
      <c r="C31" s="648"/>
      <c r="D31" s="648"/>
      <c r="E31" s="648"/>
      <c r="F31" s="648"/>
      <c r="G31" s="649"/>
      <c r="H31" s="666">
        <f>H29</f>
        <v>28165.768560000004</v>
      </c>
      <c r="I31" s="655"/>
      <c r="J31" s="665"/>
      <c r="N31" s="62"/>
    </row>
    <row r="32" spans="2:14">
      <c r="B32" s="655"/>
      <c r="C32" s="655"/>
      <c r="D32" s="655"/>
      <c r="E32" s="655"/>
      <c r="F32" s="655"/>
      <c r="G32" s="655"/>
      <c r="H32" s="655"/>
      <c r="I32" s="655"/>
      <c r="J32" s="655"/>
      <c r="N32" s="62"/>
    </row>
    <row r="33" spans="2:14" ht="47.25">
      <c r="B33" s="97" t="s">
        <v>85</v>
      </c>
      <c r="C33" s="97" t="s">
        <v>176</v>
      </c>
      <c r="D33" s="97" t="s">
        <v>7139</v>
      </c>
      <c r="E33" s="97" t="s">
        <v>89</v>
      </c>
      <c r="F33" s="97" t="s">
        <v>94</v>
      </c>
      <c r="G33" s="98" t="s">
        <v>6895</v>
      </c>
      <c r="H33" s="98" t="s">
        <v>86</v>
      </c>
      <c r="I33" s="98" t="s">
        <v>78</v>
      </c>
      <c r="J33" s="100" t="s">
        <v>86</v>
      </c>
      <c r="N33" s="62"/>
    </row>
    <row r="34" spans="2:14" ht="30">
      <c r="B34" s="114" t="str">
        <f>VLOOKUP(C34,'DER 10-24'!$A$1:$E$61,3,0)</f>
        <v>Aluguel computador com Windows e Pacote Office</v>
      </c>
      <c r="C34" s="55">
        <v>10591</v>
      </c>
      <c r="D34" s="55" t="str">
        <f>VLOOKUP(C34,'DER 10-24'!$A$1:$E$61,2,0)</f>
        <v>DER/ES</v>
      </c>
      <c r="E34" s="55" t="str">
        <f>VLOOKUP(C34,'DER 10-24'!$A$1:$E$61,4,0)</f>
        <v>Mes</v>
      </c>
      <c r="F34" s="113">
        <f>VLOOKUP(C34,'DER 10-24'!$A$1:$E$61,5,0)</f>
        <v>452.66</v>
      </c>
      <c r="G34" s="153">
        <f>REAJUSTE!$F$29</f>
        <v>1.0149999999999999</v>
      </c>
      <c r="H34" s="118">
        <f>F34*G34</f>
        <v>459.44989999999996</v>
      </c>
      <c r="I34" s="119">
        <v>0.5</v>
      </c>
      <c r="J34" s="57">
        <f>H34*I34</f>
        <v>229.72494999999998</v>
      </c>
      <c r="N34" s="62"/>
    </row>
    <row r="35" spans="2:14" ht="45">
      <c r="B35" s="114" t="str">
        <f>VLOOKUP(C35,'DER 10-24'!$A$1:$E$61,3,0)</f>
        <v>Aluguel mensal de veículo tipo Gol 1.6 ou equivalente, inclusive combustível</v>
      </c>
      <c r="C35" s="55">
        <v>10585</v>
      </c>
      <c r="D35" s="55" t="str">
        <f>VLOOKUP(C35,'DER 10-24'!$A$1:$E$61,2,0)</f>
        <v>DER/ES</v>
      </c>
      <c r="E35" s="55" t="str">
        <f>VLOOKUP(C35,'DER 10-24'!$A$1:$E$61,4,0)</f>
        <v>Mes</v>
      </c>
      <c r="F35" s="113">
        <f>VLOOKUP(C35,'DER 10-24'!$A$1:$E$61,5,0)</f>
        <v>3089.55</v>
      </c>
      <c r="G35" s="153">
        <f>REAJUSTE!$F$29</f>
        <v>1.0149999999999999</v>
      </c>
      <c r="H35" s="118">
        <f t="shared" ref="H35:H38" si="1">F35*G35</f>
        <v>3135.8932500000001</v>
      </c>
      <c r="I35" s="119">
        <v>0.8</v>
      </c>
      <c r="J35" s="57">
        <f t="shared" ref="J35:J38" si="2">H35*I35</f>
        <v>2508.7146000000002</v>
      </c>
      <c r="N35" s="62"/>
    </row>
    <row r="36" spans="2:14">
      <c r="B36" s="114" t="str">
        <f>VLOOKUP(C36,'DER 10-24'!$A$1:$E$61,3,0)</f>
        <v>Gasolina</v>
      </c>
      <c r="C36" s="55">
        <v>10859</v>
      </c>
      <c r="D36" s="55" t="str">
        <f>VLOOKUP(C36,'DER 10-24'!$A$1:$E$61,2,0)</f>
        <v>DER/ES</v>
      </c>
      <c r="E36" s="55" t="str">
        <f>VLOOKUP(C36,'DER 10-24'!$A$1:$E$61,4,0)</f>
        <v>L</v>
      </c>
      <c r="F36" s="113">
        <f>VLOOKUP(C36,'DER 10-24'!$A$1:$E$61,5,0)</f>
        <v>6.28</v>
      </c>
      <c r="G36" s="153">
        <f>REAJUSTE!$F$29</f>
        <v>1.0149999999999999</v>
      </c>
      <c r="H36" s="118">
        <f t="shared" si="1"/>
        <v>6.3741999999999992</v>
      </c>
      <c r="I36" s="119">
        <v>500</v>
      </c>
      <c r="J36" s="57">
        <f t="shared" si="2"/>
        <v>3187.0999999999995</v>
      </c>
      <c r="N36" s="62"/>
    </row>
    <row r="37" spans="2:14" ht="30">
      <c r="B37" s="114" t="str">
        <f>VLOOKUP(C37,'DER 10-24'!$A$1:$E$61,3,0)</f>
        <v>Aluguel mensal de laboratório de betume</v>
      </c>
      <c r="C37" s="55">
        <v>10589</v>
      </c>
      <c r="D37" s="55" t="str">
        <f>VLOOKUP(C37,'DER 10-24'!$A$1:$E$61,2,0)</f>
        <v>DER/ES</v>
      </c>
      <c r="E37" s="55" t="str">
        <f>VLOOKUP(C37,'DER 10-24'!$A$1:$E$61,4,0)</f>
        <v>Mes</v>
      </c>
      <c r="F37" s="113">
        <f>VLOOKUP(C37,'DER 10-24'!$A$1:$E$61,5,0)</f>
        <v>5630.03</v>
      </c>
      <c r="G37" s="153">
        <f>REAJUSTE!$F$29</f>
        <v>1.0149999999999999</v>
      </c>
      <c r="H37" s="118">
        <f t="shared" si="1"/>
        <v>5714.4804499999991</v>
      </c>
      <c r="I37" s="119">
        <v>1</v>
      </c>
      <c r="J37" s="57">
        <f t="shared" si="2"/>
        <v>5714.4804499999991</v>
      </c>
      <c r="N37" s="62"/>
    </row>
    <row r="38" spans="2:14" ht="30">
      <c r="B38" s="114" t="str">
        <f>VLOOKUP(C38,'DER 10-24'!$A$1:$E$61,3,0)</f>
        <v>Aluguel mensal de instrumento de topografia ( Estação Total )</v>
      </c>
      <c r="C38" s="55">
        <v>10587</v>
      </c>
      <c r="D38" s="55" t="str">
        <f>VLOOKUP(C38,'DER 10-24'!$A$1:$E$61,2,0)</f>
        <v>DER/ES</v>
      </c>
      <c r="E38" s="55" t="str">
        <f>VLOOKUP(C38,'DER 10-24'!$A$1:$E$61,4,0)</f>
        <v>Mes</v>
      </c>
      <c r="F38" s="113">
        <f>VLOOKUP(C38,'DER 10-24'!$A$1:$E$61,5,0)</f>
        <v>4293.62</v>
      </c>
      <c r="G38" s="153">
        <f>REAJUSTE!$F$29</f>
        <v>1.0149999999999999</v>
      </c>
      <c r="H38" s="118">
        <f t="shared" si="1"/>
        <v>4358.0242999999991</v>
      </c>
      <c r="I38" s="119">
        <v>1</v>
      </c>
      <c r="J38" s="57">
        <f t="shared" si="2"/>
        <v>4358.0242999999991</v>
      </c>
      <c r="N38" s="62"/>
    </row>
    <row r="39" spans="2:14" ht="15.75">
      <c r="B39" s="658" t="s">
        <v>196</v>
      </c>
      <c r="C39" s="659"/>
      <c r="D39" s="659"/>
      <c r="E39" s="659"/>
      <c r="F39" s="659"/>
      <c r="G39" s="659"/>
      <c r="H39" s="659"/>
      <c r="I39" s="660"/>
      <c r="J39" s="60">
        <f>SUM(J34:J38)</f>
        <v>15998.044299999998</v>
      </c>
      <c r="N39" s="62"/>
    </row>
    <row r="40" spans="2:14">
      <c r="B40" s="655"/>
      <c r="C40" s="655"/>
      <c r="D40" s="655"/>
      <c r="E40" s="655"/>
      <c r="F40" s="655"/>
      <c r="G40" s="655"/>
      <c r="H40" s="655"/>
      <c r="I40" s="655"/>
      <c r="J40" s="655"/>
      <c r="N40" s="62"/>
    </row>
    <row r="41" spans="2:14" ht="31.5">
      <c r="B41" s="97" t="s">
        <v>87</v>
      </c>
      <c r="C41" s="97" t="s">
        <v>176</v>
      </c>
      <c r="D41" s="97" t="s">
        <v>169</v>
      </c>
      <c r="E41" s="97" t="s">
        <v>89</v>
      </c>
      <c r="F41" s="661" t="s">
        <v>86</v>
      </c>
      <c r="G41" s="662"/>
      <c r="H41" s="663"/>
      <c r="I41" s="98" t="s">
        <v>78</v>
      </c>
      <c r="J41" s="100" t="s">
        <v>86</v>
      </c>
      <c r="N41" s="62"/>
    </row>
    <row r="42" spans="2:14">
      <c r="B42" s="55"/>
      <c r="C42" s="55"/>
      <c r="D42" s="55"/>
      <c r="E42" s="55"/>
      <c r="F42" s="664"/>
      <c r="G42" s="655"/>
      <c r="H42" s="665"/>
      <c r="I42" s="59"/>
      <c r="J42" s="57"/>
      <c r="N42" s="62"/>
    </row>
    <row r="43" spans="2:14" ht="15.75">
      <c r="B43" s="658" t="s">
        <v>197</v>
      </c>
      <c r="C43" s="659"/>
      <c r="D43" s="659"/>
      <c r="E43" s="659"/>
      <c r="F43" s="659"/>
      <c r="G43" s="659"/>
      <c r="H43" s="659"/>
      <c r="I43" s="660"/>
      <c r="J43" s="60">
        <v>0</v>
      </c>
      <c r="N43" s="62"/>
    </row>
    <row r="44" spans="2:14">
      <c r="B44" s="655"/>
      <c r="C44" s="655"/>
      <c r="D44" s="655"/>
      <c r="E44" s="655"/>
      <c r="F44" s="655"/>
      <c r="G44" s="655"/>
      <c r="H44" s="655"/>
      <c r="I44" s="655"/>
      <c r="J44" s="655"/>
      <c r="N44" s="62"/>
    </row>
    <row r="45" spans="2:14" ht="31.5">
      <c r="B45" s="97" t="s">
        <v>88</v>
      </c>
      <c r="C45" s="97" t="s">
        <v>89</v>
      </c>
      <c r="D45" s="97" t="s">
        <v>90</v>
      </c>
      <c r="E45" s="97" t="s">
        <v>91</v>
      </c>
      <c r="F45" s="98" t="s">
        <v>92</v>
      </c>
      <c r="G45" s="98" t="s">
        <v>93</v>
      </c>
      <c r="H45" s="98" t="s">
        <v>84</v>
      </c>
      <c r="I45" s="98" t="s">
        <v>78</v>
      </c>
      <c r="J45" s="100" t="s">
        <v>86</v>
      </c>
      <c r="N45" s="62"/>
    </row>
    <row r="46" spans="2:14">
      <c r="B46" s="55"/>
      <c r="C46" s="55"/>
      <c r="D46" s="55"/>
      <c r="E46" s="55"/>
      <c r="F46" s="55"/>
      <c r="G46" s="55"/>
      <c r="H46" s="58"/>
      <c r="I46" s="59"/>
      <c r="J46" s="57"/>
      <c r="N46" s="62"/>
    </row>
    <row r="47" spans="2:14" ht="15.75">
      <c r="B47" s="658" t="s">
        <v>198</v>
      </c>
      <c r="C47" s="659"/>
      <c r="D47" s="659"/>
      <c r="E47" s="659"/>
      <c r="F47" s="659"/>
      <c r="G47" s="659"/>
      <c r="H47" s="659"/>
      <c r="I47" s="660"/>
      <c r="J47" s="60">
        <v>0</v>
      </c>
      <c r="N47" s="62"/>
    </row>
    <row r="48" spans="2:14">
      <c r="B48" s="655"/>
      <c r="C48" s="655"/>
      <c r="D48" s="655"/>
      <c r="E48" s="655"/>
      <c r="F48" s="655"/>
      <c r="G48" s="655"/>
      <c r="H48" s="655"/>
      <c r="I48" s="655"/>
      <c r="J48" s="655"/>
      <c r="N48" s="62"/>
    </row>
    <row r="49" spans="2:14">
      <c r="B49" s="647" t="s">
        <v>199</v>
      </c>
      <c r="C49" s="648"/>
      <c r="D49" s="648"/>
      <c r="E49" s="648"/>
      <c r="F49" s="648"/>
      <c r="G49" s="648"/>
      <c r="H49" s="649"/>
      <c r="I49" s="653">
        <f>H31+J39+J43+J47</f>
        <v>44163.812860000005</v>
      </c>
      <c r="J49" s="654"/>
      <c r="N49" s="62"/>
    </row>
    <row r="50" spans="2:14">
      <c r="B50" s="647" t="s">
        <v>200</v>
      </c>
      <c r="C50" s="648"/>
      <c r="D50" s="648"/>
      <c r="E50" s="648"/>
      <c r="F50" s="648"/>
      <c r="G50" s="648"/>
      <c r="H50" s="649"/>
      <c r="I50" s="656">
        <v>6</v>
      </c>
      <c r="J50" s="657"/>
      <c r="N50" s="62"/>
    </row>
    <row r="51" spans="2:14">
      <c r="B51" s="647" t="s">
        <v>7153</v>
      </c>
      <c r="C51" s="648"/>
      <c r="D51" s="648"/>
      <c r="E51" s="648"/>
      <c r="F51" s="648"/>
      <c r="G51" s="648"/>
      <c r="H51" s="649"/>
      <c r="I51" s="653">
        <f>I49*I50</f>
        <v>264982.87716000003</v>
      </c>
      <c r="J51" s="654"/>
      <c r="N51" s="62"/>
    </row>
    <row r="52" spans="2:14">
      <c r="B52" s="647" t="s">
        <v>8</v>
      </c>
      <c r="C52" s="648"/>
      <c r="D52" s="648"/>
      <c r="E52" s="648"/>
      <c r="F52" s="648"/>
      <c r="G52" s="648"/>
      <c r="H52" s="649"/>
      <c r="I52" s="682">
        <v>0.23319999999999999</v>
      </c>
      <c r="J52" s="683"/>
      <c r="N52" s="62"/>
    </row>
    <row r="53" spans="2:14">
      <c r="B53" s="647" t="s">
        <v>7154</v>
      </c>
      <c r="C53" s="648"/>
      <c r="D53" s="648"/>
      <c r="E53" s="648"/>
      <c r="F53" s="648"/>
      <c r="G53" s="648"/>
      <c r="H53" s="649"/>
      <c r="I53" s="653">
        <f>I51*(1+I52)</f>
        <v>326776.88411371206</v>
      </c>
      <c r="J53" s="654"/>
      <c r="N53" s="62"/>
    </row>
    <row r="54" spans="2:14">
      <c r="B54" s="647" t="s">
        <v>201</v>
      </c>
      <c r="C54" s="648"/>
      <c r="D54" s="648"/>
      <c r="E54" s="648"/>
      <c r="F54" s="648"/>
      <c r="G54" s="648"/>
      <c r="H54" s="649"/>
      <c r="I54" s="653">
        <f>('Planilha Orçamentária'!K44+'Planilha Orçamentária'!K35+'Planilha Orçamentária'!K27)*0.0699</f>
        <v>317582.06507073005</v>
      </c>
      <c r="J54" s="654"/>
      <c r="M54" s="62"/>
      <c r="N54" s="62"/>
    </row>
    <row r="55" spans="2:14" ht="43.5" customHeight="1">
      <c r="B55" s="650"/>
      <c r="C55" s="651"/>
      <c r="D55" s="651"/>
      <c r="E55" s="651"/>
      <c r="F55" s="651"/>
      <c r="G55" s="651"/>
      <c r="H55" s="651"/>
      <c r="I55" s="651"/>
      <c r="J55" s="652"/>
    </row>
    <row r="56" spans="2:14" ht="15.75">
      <c r="B56" s="116"/>
      <c r="C56" s="117"/>
      <c r="D56" s="117"/>
      <c r="E56" s="117"/>
      <c r="F56" s="117"/>
      <c r="G56" s="645" t="s">
        <v>95</v>
      </c>
      <c r="H56" s="645"/>
      <c r="I56" s="645"/>
      <c r="J56" s="646"/>
    </row>
    <row r="57" spans="2:14" ht="15.75">
      <c r="B57" s="116"/>
      <c r="C57" s="117"/>
      <c r="D57" s="117"/>
      <c r="E57" s="117"/>
      <c r="F57" s="117"/>
      <c r="G57" s="645" t="s">
        <v>96</v>
      </c>
      <c r="H57" s="645"/>
      <c r="I57" s="645"/>
      <c r="J57" s="646"/>
    </row>
    <row r="58" spans="2:14" ht="15.75">
      <c r="B58" s="642"/>
      <c r="C58" s="643"/>
      <c r="D58" s="643"/>
      <c r="E58" s="643"/>
      <c r="F58" s="643"/>
      <c r="G58" s="643"/>
      <c r="H58" s="643"/>
      <c r="I58" s="643"/>
      <c r="J58" s="644"/>
    </row>
    <row r="59" spans="2:14" ht="15.75">
      <c r="B59" s="61"/>
      <c r="C59" s="61"/>
      <c r="D59" s="61"/>
      <c r="E59" s="61"/>
      <c r="F59" s="61"/>
      <c r="G59" s="61"/>
      <c r="H59" s="61"/>
      <c r="I59" s="61"/>
      <c r="J59" s="61"/>
    </row>
    <row r="60" spans="2:14" ht="15.75">
      <c r="B60" s="61"/>
      <c r="C60" s="61"/>
      <c r="D60" s="61"/>
      <c r="E60" s="61"/>
      <c r="F60" s="61"/>
      <c r="G60" s="61"/>
      <c r="H60" s="61"/>
      <c r="I60" s="61"/>
      <c r="J60" s="61"/>
    </row>
    <row r="61" spans="2:14" ht="15.75">
      <c r="B61" s="61"/>
      <c r="C61" s="61"/>
      <c r="D61" s="61"/>
      <c r="E61" s="61"/>
      <c r="F61" s="61"/>
      <c r="G61" s="61"/>
      <c r="H61" s="61"/>
      <c r="I61" s="61"/>
      <c r="J61" s="61"/>
    </row>
    <row r="62" spans="2:14" ht="15.75">
      <c r="B62" s="61"/>
      <c r="C62" s="61"/>
      <c r="D62" s="61"/>
      <c r="E62" s="61"/>
      <c r="F62" s="61"/>
      <c r="G62" s="61"/>
      <c r="H62" s="61"/>
      <c r="I62" s="115"/>
      <c r="J62" s="115"/>
    </row>
    <row r="63" spans="2:14" ht="15.75">
      <c r="B63" s="61"/>
      <c r="C63" s="61"/>
      <c r="D63" s="61"/>
      <c r="E63" s="61"/>
      <c r="F63" s="61"/>
      <c r="G63" s="61"/>
      <c r="H63" s="61"/>
      <c r="I63" s="115"/>
      <c r="J63" s="115"/>
    </row>
  </sheetData>
  <mergeCells count="50">
    <mergeCell ref="B51:H51"/>
    <mergeCell ref="I51:J51"/>
    <mergeCell ref="B52:H52"/>
    <mergeCell ref="B53:H53"/>
    <mergeCell ref="I52:J52"/>
    <mergeCell ref="I53:J53"/>
    <mergeCell ref="H19:I19"/>
    <mergeCell ref="H20:I20"/>
    <mergeCell ref="H21:I21"/>
    <mergeCell ref="B14:I14"/>
    <mergeCell ref="B15:J15"/>
    <mergeCell ref="H16:I16"/>
    <mergeCell ref="H17:I17"/>
    <mergeCell ref="H18:I18"/>
    <mergeCell ref="B2:J2"/>
    <mergeCell ref="J3:J8"/>
    <mergeCell ref="B9:J9"/>
    <mergeCell ref="B10:H10"/>
    <mergeCell ref="B11:J11"/>
    <mergeCell ref="B23:I23"/>
    <mergeCell ref="B24:J24"/>
    <mergeCell ref="I25:J25"/>
    <mergeCell ref="B27:I27"/>
    <mergeCell ref="H22:I22"/>
    <mergeCell ref="B28:J28"/>
    <mergeCell ref="B29:G29"/>
    <mergeCell ref="B30:G30"/>
    <mergeCell ref="B31:G31"/>
    <mergeCell ref="H29:J29"/>
    <mergeCell ref="H30:J30"/>
    <mergeCell ref="H31:J31"/>
    <mergeCell ref="B43:I43"/>
    <mergeCell ref="B40:J40"/>
    <mergeCell ref="B44:J44"/>
    <mergeCell ref="B47:I47"/>
    <mergeCell ref="B32:J32"/>
    <mergeCell ref="B39:I39"/>
    <mergeCell ref="F41:H41"/>
    <mergeCell ref="F42:H42"/>
    <mergeCell ref="B48:J48"/>
    <mergeCell ref="B49:H49"/>
    <mergeCell ref="B50:H50"/>
    <mergeCell ref="I49:J49"/>
    <mergeCell ref="I50:J50"/>
    <mergeCell ref="B58:J58"/>
    <mergeCell ref="G56:J56"/>
    <mergeCell ref="G57:J57"/>
    <mergeCell ref="B54:H54"/>
    <mergeCell ref="B55:J55"/>
    <mergeCell ref="I54:J54"/>
  </mergeCells>
  <phoneticPr fontId="16" type="noConversion"/>
  <printOptions horizontalCentered="1"/>
  <pageMargins left="0.31496062992125984" right="0.31496062992125984" top="1.1811023622047245" bottom="1.1811023622047245" header="0.31496062992125984" footer="0.31496062992125984"/>
  <pageSetup paperSize="9" scale="6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8F69-CBAF-4AB1-83B8-860872FD62A3}">
  <sheetPr>
    <pageSetUpPr fitToPage="1"/>
  </sheetPr>
  <dimension ref="B2:N30"/>
  <sheetViews>
    <sheetView workbookViewId="0">
      <selection activeCell="O23" sqref="O23"/>
    </sheetView>
  </sheetViews>
  <sheetFormatPr defaultRowHeight="15"/>
  <cols>
    <col min="5" max="5" width="14" customWidth="1"/>
    <col min="6" max="6" width="18.42578125" bestFit="1" customWidth="1"/>
    <col min="7" max="7" width="17.7109375" customWidth="1"/>
    <col min="8" max="8" width="22.42578125" bestFit="1" customWidth="1"/>
    <col min="9" max="9" width="24" bestFit="1" customWidth="1"/>
    <col min="10" max="11" width="19.140625" bestFit="1" customWidth="1"/>
    <col min="12" max="12" width="17.7109375" customWidth="1"/>
    <col min="13" max="13" width="13.28515625" bestFit="1" customWidth="1"/>
  </cols>
  <sheetData>
    <row r="2" spans="2:14" ht="30" customHeight="1">
      <c r="B2" s="672" t="s">
        <v>0</v>
      </c>
      <c r="C2" s="673"/>
      <c r="D2" s="673"/>
      <c r="E2" s="673"/>
      <c r="F2" s="673"/>
      <c r="G2" s="673"/>
      <c r="H2" s="673"/>
      <c r="I2" s="673"/>
      <c r="J2" s="673"/>
      <c r="K2" s="673"/>
      <c r="L2" s="674"/>
    </row>
    <row r="3" spans="2:14" ht="22.5" customHeight="1">
      <c r="B3" s="28" t="s">
        <v>68</v>
      </c>
      <c r="C3" s="33" t="s">
        <v>7156</v>
      </c>
      <c r="D3" s="34"/>
      <c r="E3" s="319"/>
      <c r="F3" s="319"/>
      <c r="G3" s="319"/>
      <c r="H3" s="319"/>
      <c r="I3" s="319"/>
      <c r="J3" s="61"/>
      <c r="K3" s="61"/>
      <c r="L3" s="75"/>
    </row>
    <row r="4" spans="2:14" ht="15.75">
      <c r="B4" s="29" t="s">
        <v>69</v>
      </c>
      <c r="C4" s="33"/>
      <c r="D4" s="34"/>
      <c r="E4" s="319"/>
      <c r="F4" s="319"/>
      <c r="G4" s="319"/>
      <c r="H4" s="687" t="s">
        <v>123</v>
      </c>
      <c r="I4" s="687"/>
      <c r="J4" s="687"/>
      <c r="K4" s="61"/>
      <c r="L4" s="75"/>
    </row>
    <row r="5" spans="2:14" ht="15.75">
      <c r="B5" s="28" t="s">
        <v>121</v>
      </c>
      <c r="C5" s="688" t="s">
        <v>122</v>
      </c>
      <c r="D5" s="688"/>
      <c r="E5" s="688"/>
      <c r="F5" s="688"/>
      <c r="G5" s="688"/>
      <c r="H5" s="688"/>
      <c r="I5" s="688"/>
      <c r="J5" s="688"/>
      <c r="K5" s="61"/>
      <c r="L5" s="75"/>
    </row>
    <row r="6" spans="2:14" ht="15.75">
      <c r="B6" s="28"/>
      <c r="C6" s="35"/>
      <c r="D6" s="35"/>
      <c r="E6" s="35"/>
      <c r="F6" s="35"/>
      <c r="G6" s="35"/>
      <c r="H6" s="35"/>
      <c r="I6" s="35" t="s">
        <v>126</v>
      </c>
      <c r="J6" s="61"/>
      <c r="K6" s="61"/>
      <c r="L6" s="75"/>
    </row>
    <row r="7" spans="2:14" ht="15.75">
      <c r="B7" s="28" t="s">
        <v>110</v>
      </c>
      <c r="C7" s="320">
        <v>0.23319999999999999</v>
      </c>
      <c r="D7" s="35"/>
      <c r="E7" s="35"/>
      <c r="F7" s="320"/>
      <c r="G7" s="35"/>
      <c r="H7" s="35"/>
      <c r="I7" s="35"/>
      <c r="J7" s="698"/>
      <c r="K7" s="698"/>
      <c r="L7" s="75"/>
    </row>
    <row r="8" spans="2:14" ht="15.75">
      <c r="B8" s="28"/>
      <c r="C8" s="35"/>
      <c r="D8" s="321"/>
      <c r="E8" s="319"/>
      <c r="F8" s="53"/>
      <c r="G8" s="53"/>
      <c r="H8" s="53"/>
      <c r="I8" s="53"/>
      <c r="J8" s="61"/>
      <c r="K8" s="61"/>
      <c r="L8" s="75"/>
    </row>
    <row r="9" spans="2:14" ht="15.75">
      <c r="B9" s="76"/>
      <c r="C9" s="77"/>
      <c r="D9" s="77"/>
      <c r="E9" s="78"/>
      <c r="F9" s="78"/>
      <c r="G9" s="78"/>
      <c r="H9" s="78"/>
      <c r="I9" s="78"/>
      <c r="J9" s="79"/>
      <c r="K9" s="79"/>
      <c r="L9" s="80"/>
    </row>
    <row r="10" spans="2:14" ht="32.25" customHeight="1">
      <c r="B10" s="81" t="s">
        <v>12</v>
      </c>
      <c r="C10" s="699" t="s">
        <v>111</v>
      </c>
      <c r="D10" s="699"/>
      <c r="E10" s="699"/>
      <c r="F10" s="81" t="s">
        <v>52</v>
      </c>
      <c r="G10" s="280" t="s">
        <v>112</v>
      </c>
      <c r="H10" s="280" t="s">
        <v>113</v>
      </c>
      <c r="I10" s="280" t="s">
        <v>114</v>
      </c>
      <c r="J10" s="280" t="s">
        <v>115</v>
      </c>
      <c r="K10" s="280" t="s">
        <v>116</v>
      </c>
      <c r="L10" s="108" t="s">
        <v>117</v>
      </c>
    </row>
    <row r="11" spans="2:14" ht="15.75">
      <c r="B11" s="700">
        <v>1</v>
      </c>
      <c r="C11" s="701" t="str">
        <f>'Planilha Orçamentária'!D22</f>
        <v>SERVIÇOS PRELIMINARES</v>
      </c>
      <c r="D11" s="702"/>
      <c r="E11" s="703"/>
      <c r="F11" s="684">
        <f>'Planilha Orçamentária'!M27</f>
        <v>0</v>
      </c>
      <c r="G11" s="83">
        <v>0.34</v>
      </c>
      <c r="H11" s="83">
        <v>0.12</v>
      </c>
      <c r="I11" s="83">
        <v>0.12</v>
      </c>
      <c r="J11" s="83">
        <v>0.12</v>
      </c>
      <c r="K11" s="83">
        <v>0.12</v>
      </c>
      <c r="L11" s="84">
        <v>0.18</v>
      </c>
      <c r="M11" s="89"/>
      <c r="N11" s="89"/>
    </row>
    <row r="12" spans="2:14">
      <c r="B12" s="700"/>
      <c r="C12" s="695"/>
      <c r="D12" s="696"/>
      <c r="E12" s="697"/>
      <c r="F12" s="684"/>
      <c r="G12" s="82">
        <f>ROUND(G11*$F$11,4)</f>
        <v>0</v>
      </c>
      <c r="H12" s="82">
        <f t="shared" ref="H12:L12" si="0">ROUND(H11*$F$11,4)</f>
        <v>0</v>
      </c>
      <c r="I12" s="82">
        <f t="shared" si="0"/>
        <v>0</v>
      </c>
      <c r="J12" s="82">
        <f t="shared" si="0"/>
        <v>0</v>
      </c>
      <c r="K12" s="82">
        <f t="shared" si="0"/>
        <v>0</v>
      </c>
      <c r="L12" s="82">
        <f t="shared" si="0"/>
        <v>0</v>
      </c>
      <c r="M12" s="90"/>
    </row>
    <row r="13" spans="2:14">
      <c r="B13" s="689">
        <v>2</v>
      </c>
      <c r="C13" s="691" t="str">
        <f>'Planilha Orçamentária'!D29</f>
        <v>PAVIMENTAÇÃO</v>
      </c>
      <c r="D13" s="691"/>
      <c r="E13" s="691"/>
      <c r="F13" s="684">
        <f>'Planilha Orçamentária'!M35</f>
        <v>0</v>
      </c>
      <c r="G13" s="86"/>
      <c r="H13" s="85">
        <v>0.25</v>
      </c>
      <c r="I13" s="85">
        <v>0.25</v>
      </c>
      <c r="J13" s="85">
        <v>0.25</v>
      </c>
      <c r="K13" s="85">
        <v>0.25</v>
      </c>
      <c r="L13" s="87"/>
      <c r="M13" s="89"/>
    </row>
    <row r="14" spans="2:14">
      <c r="B14" s="690"/>
      <c r="C14" s="691"/>
      <c r="D14" s="691"/>
      <c r="E14" s="691"/>
      <c r="F14" s="684"/>
      <c r="G14" s="86"/>
      <c r="H14" s="86">
        <f t="shared" ref="H14:K14" si="1">H13*$F$13</f>
        <v>0</v>
      </c>
      <c r="I14" s="86">
        <f t="shared" si="1"/>
        <v>0</v>
      </c>
      <c r="J14" s="86">
        <f t="shared" si="1"/>
        <v>0</v>
      </c>
      <c r="K14" s="86">
        <f t="shared" si="1"/>
        <v>0</v>
      </c>
      <c r="L14" s="87"/>
      <c r="M14" s="90"/>
    </row>
    <row r="15" spans="2:14">
      <c r="B15" s="689">
        <v>3</v>
      </c>
      <c r="C15" s="692" t="str">
        <f>'Planilha Orçamentária'!D37</f>
        <v>SINALIZAÇÃO</v>
      </c>
      <c r="D15" s="693"/>
      <c r="E15" s="694"/>
      <c r="F15" s="685">
        <f>'Planilha Orçamentária'!M44</f>
        <v>0</v>
      </c>
      <c r="G15" s="86"/>
      <c r="H15" s="86"/>
      <c r="I15" s="86"/>
      <c r="J15" s="86"/>
      <c r="K15" s="83">
        <v>0.75</v>
      </c>
      <c r="L15" s="83">
        <v>0.25</v>
      </c>
      <c r="M15" s="89"/>
    </row>
    <row r="16" spans="2:14">
      <c r="B16" s="690"/>
      <c r="C16" s="695"/>
      <c r="D16" s="696"/>
      <c r="E16" s="697"/>
      <c r="F16" s="686"/>
      <c r="G16" s="86"/>
      <c r="H16" s="86"/>
      <c r="I16" s="86"/>
      <c r="J16" s="86"/>
      <c r="K16" s="82">
        <f>K15*$F$15</f>
        <v>0</v>
      </c>
      <c r="L16" s="82">
        <f>L15*$F$15</f>
        <v>0</v>
      </c>
      <c r="M16" s="90"/>
    </row>
    <row r="17" spans="2:13">
      <c r="B17" s="689">
        <v>4</v>
      </c>
      <c r="C17" s="712" t="str">
        <f>'Planilha Orçamentária'!D46</f>
        <v>ADMINISTRAÇÃO LOCAL</v>
      </c>
      <c r="D17" s="702"/>
      <c r="E17" s="703"/>
      <c r="F17" s="713">
        <f>'Planilha Orçamentária'!M48</f>
        <v>0</v>
      </c>
      <c r="G17" s="83" t="e">
        <f>G12/($F$20-$F$17)</f>
        <v>#DIV/0!</v>
      </c>
      <c r="H17" s="83" t="e">
        <f>(H12+H14+H16)/($F$20-$F$17)</f>
        <v>#DIV/0!</v>
      </c>
      <c r="I17" s="83" t="e">
        <f t="shared" ref="I17:L17" si="2">(I12+I14+I16)/($F$20-$F$17)</f>
        <v>#DIV/0!</v>
      </c>
      <c r="J17" s="83" t="e">
        <f t="shared" si="2"/>
        <v>#DIV/0!</v>
      </c>
      <c r="K17" s="83" t="e">
        <f t="shared" si="2"/>
        <v>#DIV/0!</v>
      </c>
      <c r="L17" s="83" t="e">
        <f t="shared" si="2"/>
        <v>#DIV/0!</v>
      </c>
      <c r="M17" s="89"/>
    </row>
    <row r="18" spans="2:13">
      <c r="B18" s="690"/>
      <c r="C18" s="695"/>
      <c r="D18" s="696"/>
      <c r="E18" s="697"/>
      <c r="F18" s="686"/>
      <c r="G18" s="322" t="e">
        <f>G17*$F$17</f>
        <v>#DIV/0!</v>
      </c>
      <c r="H18" s="322" t="e">
        <f t="shared" ref="H18:L18" si="3">H17*$F$17</f>
        <v>#DIV/0!</v>
      </c>
      <c r="I18" s="322" t="e">
        <f t="shared" si="3"/>
        <v>#DIV/0!</v>
      </c>
      <c r="J18" s="322" t="e">
        <f t="shared" si="3"/>
        <v>#DIV/0!</v>
      </c>
      <c r="K18" s="322" t="e">
        <f t="shared" si="3"/>
        <v>#DIV/0!</v>
      </c>
      <c r="L18" s="322" t="e">
        <f t="shared" si="3"/>
        <v>#DIV/0!</v>
      </c>
      <c r="M18" s="90"/>
    </row>
    <row r="19" spans="2:13" ht="6" customHeight="1">
      <c r="B19" s="664"/>
      <c r="C19" s="655"/>
      <c r="D19" s="655"/>
      <c r="E19" s="655"/>
      <c r="F19" s="655"/>
      <c r="G19" s="655"/>
      <c r="H19" s="655"/>
      <c r="I19" s="655"/>
      <c r="J19" s="655"/>
      <c r="K19" s="655"/>
      <c r="L19" s="665"/>
      <c r="M19" s="90"/>
    </row>
    <row r="20" spans="2:13" ht="15.75">
      <c r="B20" s="706" t="s">
        <v>52</v>
      </c>
      <c r="C20" s="706"/>
      <c r="D20" s="706"/>
      <c r="E20" s="706"/>
      <c r="F20" s="714">
        <f>ROUND(SUM(F11:F18),2)</f>
        <v>0</v>
      </c>
      <c r="G20" s="88" t="e">
        <f>G12+G14+G16+G18</f>
        <v>#DIV/0!</v>
      </c>
      <c r="H20" s="88" t="e">
        <f t="shared" ref="H20:L20" si="4">H12+H14+H16+H18</f>
        <v>#DIV/0!</v>
      </c>
      <c r="I20" s="88" t="e">
        <f t="shared" si="4"/>
        <v>#DIV/0!</v>
      </c>
      <c r="J20" s="88" t="e">
        <f t="shared" si="4"/>
        <v>#DIV/0!</v>
      </c>
      <c r="K20" s="88" t="e">
        <f t="shared" si="4"/>
        <v>#DIV/0!</v>
      </c>
      <c r="L20" s="88" t="e">
        <f t="shared" si="4"/>
        <v>#DIV/0!</v>
      </c>
    </row>
    <row r="21" spans="2:13" ht="15.75">
      <c r="B21" s="706" t="s">
        <v>118</v>
      </c>
      <c r="C21" s="706"/>
      <c r="D21" s="706"/>
      <c r="E21" s="706"/>
      <c r="F21" s="714"/>
      <c r="G21" s="88" t="e">
        <f>G20</f>
        <v>#DIV/0!</v>
      </c>
      <c r="H21" s="88" t="e">
        <f>G21+H20</f>
        <v>#DIV/0!</v>
      </c>
      <c r="I21" s="88" t="e">
        <f t="shared" ref="I21:L21" si="5">H21+I20</f>
        <v>#DIV/0!</v>
      </c>
      <c r="J21" s="88" t="e">
        <f t="shared" si="5"/>
        <v>#DIV/0!</v>
      </c>
      <c r="K21" s="88" t="e">
        <f t="shared" si="5"/>
        <v>#DIV/0!</v>
      </c>
      <c r="L21" s="88" t="e">
        <f t="shared" si="5"/>
        <v>#DIV/0!</v>
      </c>
    </row>
    <row r="22" spans="2:13" ht="15.75">
      <c r="B22" s="706" t="s">
        <v>119</v>
      </c>
      <c r="C22" s="706"/>
      <c r="D22" s="706"/>
      <c r="E22" s="706"/>
      <c r="F22" s="707" t="e">
        <f>F20/F20</f>
        <v>#DIV/0!</v>
      </c>
      <c r="G22" s="83" t="e">
        <f>G20/$F$20</f>
        <v>#DIV/0!</v>
      </c>
      <c r="H22" s="83" t="e">
        <f t="shared" ref="H22:L22" si="6">H20/$F$20</f>
        <v>#DIV/0!</v>
      </c>
      <c r="I22" s="83" t="e">
        <f t="shared" si="6"/>
        <v>#DIV/0!</v>
      </c>
      <c r="J22" s="83" t="e">
        <f t="shared" si="6"/>
        <v>#DIV/0!</v>
      </c>
      <c r="K22" s="83" t="e">
        <f t="shared" si="6"/>
        <v>#DIV/0!</v>
      </c>
      <c r="L22" s="83" t="e">
        <f t="shared" si="6"/>
        <v>#DIV/0!</v>
      </c>
    </row>
    <row r="23" spans="2:13" ht="15.75">
      <c r="B23" s="706" t="s">
        <v>120</v>
      </c>
      <c r="C23" s="706"/>
      <c r="D23" s="706"/>
      <c r="E23" s="706"/>
      <c r="F23" s="707"/>
      <c r="G23" s="83" t="e">
        <f>G21/F20</f>
        <v>#DIV/0!</v>
      </c>
      <c r="H23" s="83" t="e">
        <f>G23+H22</f>
        <v>#DIV/0!</v>
      </c>
      <c r="I23" s="83" t="e">
        <f t="shared" ref="I23:L23" si="7">H23+I22</f>
        <v>#DIV/0!</v>
      </c>
      <c r="J23" s="83" t="e">
        <f t="shared" si="7"/>
        <v>#DIV/0!</v>
      </c>
      <c r="K23" s="83" t="e">
        <f t="shared" si="7"/>
        <v>#DIV/0!</v>
      </c>
      <c r="L23" s="83" t="e">
        <f t="shared" si="7"/>
        <v>#DIV/0!</v>
      </c>
    </row>
    <row r="24" spans="2:13" ht="15.75">
      <c r="B24" s="705"/>
      <c r="C24" s="681"/>
      <c r="D24" s="681"/>
      <c r="E24" s="681"/>
      <c r="F24" s="681"/>
      <c r="G24" s="681"/>
      <c r="H24" s="681"/>
      <c r="I24" s="91"/>
      <c r="J24" s="91"/>
      <c r="K24" s="91"/>
      <c r="L24" s="92"/>
    </row>
    <row r="25" spans="2:13" ht="15.75">
      <c r="B25" s="395"/>
      <c r="C25" s="396"/>
      <c r="D25" s="396"/>
      <c r="E25" s="396"/>
      <c r="F25" s="396"/>
      <c r="G25" s="396"/>
      <c r="H25" s="396"/>
      <c r="I25" s="61"/>
      <c r="J25" s="61"/>
      <c r="K25" s="61"/>
      <c r="L25" s="75"/>
    </row>
    <row r="26" spans="2:13" ht="15.75">
      <c r="B26" s="93"/>
      <c r="C26" s="61"/>
      <c r="D26" s="61"/>
      <c r="E26" s="61"/>
      <c r="F26" s="61"/>
      <c r="G26" s="61"/>
      <c r="H26" s="61"/>
      <c r="I26" s="61"/>
      <c r="J26" s="61"/>
      <c r="K26" s="61"/>
      <c r="L26" s="75"/>
    </row>
    <row r="27" spans="2:13" ht="15.75">
      <c r="B27" s="93"/>
      <c r="C27" s="61"/>
      <c r="D27" s="61"/>
      <c r="E27" s="61"/>
      <c r="F27" s="397"/>
      <c r="G27" s="61"/>
      <c r="H27" s="61"/>
      <c r="I27" s="61"/>
      <c r="J27" s="61"/>
      <c r="K27" s="61"/>
      <c r="L27" s="75"/>
    </row>
    <row r="28" spans="2:13" ht="15.75">
      <c r="B28" s="93"/>
      <c r="C28" s="61"/>
      <c r="D28" s="61"/>
      <c r="E28" s="61"/>
      <c r="F28" s="61"/>
      <c r="G28" s="61"/>
      <c r="H28" s="61"/>
      <c r="I28" s="708" t="s">
        <v>7188</v>
      </c>
      <c r="J28" s="708"/>
      <c r="K28" s="708"/>
      <c r="L28" s="709"/>
      <c r="M28" s="394"/>
    </row>
    <row r="29" spans="2:13" ht="15.75">
      <c r="B29" s="94"/>
      <c r="C29" s="95"/>
      <c r="D29" s="95"/>
      <c r="E29" s="95"/>
      <c r="F29" s="95"/>
      <c r="G29" s="95"/>
      <c r="H29" s="95"/>
      <c r="I29" s="710" t="s">
        <v>7189</v>
      </c>
      <c r="J29" s="710"/>
      <c r="K29" s="710"/>
      <c r="L29" s="711"/>
      <c r="M29" s="394"/>
    </row>
    <row r="30" spans="2:13">
      <c r="B30" s="704"/>
      <c r="C30" s="704"/>
      <c r="D30" s="704"/>
      <c r="E30" s="704"/>
      <c r="F30" s="704"/>
      <c r="G30" s="704"/>
      <c r="H30" s="704"/>
      <c r="I30" s="704"/>
      <c r="J30" s="704"/>
      <c r="K30" s="704"/>
      <c r="L30" s="704"/>
    </row>
  </sheetData>
  <mergeCells count="28">
    <mergeCell ref="B20:E20"/>
    <mergeCell ref="F20:F21"/>
    <mergeCell ref="B21:E21"/>
    <mergeCell ref="B30:L30"/>
    <mergeCell ref="B24:H24"/>
    <mergeCell ref="B22:E22"/>
    <mergeCell ref="F22:F23"/>
    <mergeCell ref="B23:E23"/>
    <mergeCell ref="I28:L28"/>
    <mergeCell ref="I29:L29"/>
    <mergeCell ref="B2:L2"/>
    <mergeCell ref="J7:K7"/>
    <mergeCell ref="C10:E10"/>
    <mergeCell ref="B11:B12"/>
    <mergeCell ref="C11:E12"/>
    <mergeCell ref="F11:F12"/>
    <mergeCell ref="F13:F14"/>
    <mergeCell ref="F15:F16"/>
    <mergeCell ref="H4:J4"/>
    <mergeCell ref="B19:L19"/>
    <mergeCell ref="C5:J5"/>
    <mergeCell ref="B13:B14"/>
    <mergeCell ref="B15:B16"/>
    <mergeCell ref="C13:E14"/>
    <mergeCell ref="C15:E16"/>
    <mergeCell ref="B17:B18"/>
    <mergeCell ref="C17:E18"/>
    <mergeCell ref="F17:F18"/>
  </mergeCells>
  <phoneticPr fontId="1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6" fitToHeight="0" orientation="landscape" verticalDpi="0" r:id="rId1"/>
  <ignoredErrors>
    <ignoredError sqref="H22:L22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1ED8E-F90C-4DD5-992E-7DCD329E052E}">
  <dimension ref="B1:H107"/>
  <sheetViews>
    <sheetView view="pageBreakPreview" topLeftCell="A2" zoomScaleNormal="100" zoomScaleSheetLayoutView="100" workbookViewId="0">
      <selection activeCell="C35" sqref="C35"/>
    </sheetView>
  </sheetViews>
  <sheetFormatPr defaultRowHeight="15"/>
  <cols>
    <col min="1" max="1" width="2" customWidth="1"/>
    <col min="2" max="2" width="40.28515625" customWidth="1"/>
    <col min="3" max="3" width="16.140625" customWidth="1"/>
    <col min="4" max="5" width="13.5703125" customWidth="1"/>
    <col min="6" max="6" width="18.42578125" customWidth="1"/>
    <col min="7" max="7" width="19.140625" customWidth="1"/>
    <col min="8" max="8" width="2.42578125" customWidth="1"/>
  </cols>
  <sheetData>
    <row r="1" spans="2:8" ht="7.5" customHeight="1" thickBot="1"/>
    <row r="2" spans="2:8" ht="81.75" customHeight="1">
      <c r="B2" s="715" t="s">
        <v>0</v>
      </c>
      <c r="C2" s="716"/>
      <c r="D2" s="716"/>
      <c r="E2" s="716"/>
      <c r="F2" s="716"/>
      <c r="G2" s="717"/>
      <c r="H2" s="323"/>
    </row>
    <row r="3" spans="2:8" ht="15.75">
      <c r="B3" s="330" t="s">
        <v>1</v>
      </c>
      <c r="C3" s="451" t="s">
        <v>7155</v>
      </c>
      <c r="D3" s="451"/>
      <c r="E3" s="451"/>
      <c r="F3" s="451"/>
      <c r="G3" s="718"/>
      <c r="H3" s="332"/>
    </row>
    <row r="4" spans="2:8" ht="35.25" customHeight="1">
      <c r="B4" s="331" t="s">
        <v>2</v>
      </c>
      <c r="C4" s="719" t="s">
        <v>7151</v>
      </c>
      <c r="D4" s="719"/>
      <c r="E4" s="719"/>
      <c r="F4" s="719"/>
      <c r="G4" s="720"/>
      <c r="H4" s="333"/>
    </row>
    <row r="5" spans="2:8" ht="15" customHeight="1">
      <c r="B5" s="724" t="s">
        <v>6891</v>
      </c>
      <c r="C5" s="722" t="s">
        <v>6890</v>
      </c>
      <c r="D5" s="722"/>
      <c r="E5" s="722"/>
      <c r="F5" s="722" t="s">
        <v>6892</v>
      </c>
      <c r="G5" s="723" t="s">
        <v>6893</v>
      </c>
      <c r="H5" s="334"/>
    </row>
    <row r="6" spans="2:8">
      <c r="B6" s="724"/>
      <c r="C6" s="721" t="s">
        <v>6816</v>
      </c>
      <c r="D6" s="721" t="s">
        <v>6815</v>
      </c>
      <c r="E6" s="721" t="s">
        <v>6817</v>
      </c>
      <c r="F6" s="722"/>
      <c r="G6" s="723"/>
      <c r="H6" s="334"/>
    </row>
    <row r="7" spans="2:8">
      <c r="B7" s="724"/>
      <c r="C7" s="721"/>
      <c r="D7" s="721"/>
      <c r="E7" s="721"/>
      <c r="F7" s="722"/>
      <c r="G7" s="723"/>
      <c r="H7" s="334"/>
    </row>
    <row r="8" spans="2:8">
      <c r="B8" s="724"/>
      <c r="C8" s="721"/>
      <c r="D8" s="721"/>
      <c r="E8" s="721"/>
      <c r="F8" s="722"/>
      <c r="G8" s="723"/>
      <c r="H8" s="334"/>
    </row>
    <row r="9" spans="2:8">
      <c r="B9" s="149" t="s">
        <v>6818</v>
      </c>
      <c r="C9" s="324">
        <f>VLOOKUP(B9,$B$35:$C$57,2,0)</f>
        <v>493.57100000000003</v>
      </c>
      <c r="D9" s="147">
        <f>VLOOKUP(B9,$B$60:$C$82,2,0)</f>
        <v>506.488</v>
      </c>
      <c r="E9" s="147">
        <f>VLOOKUP(B9,$B$85:$C$107,2,0)</f>
        <v>503.66399999999999</v>
      </c>
      <c r="F9" s="325">
        <f>TRUNC(((E9-C9)/C9),4)+1</f>
        <v>1.0204</v>
      </c>
      <c r="G9" s="326">
        <f>TRUNC(((E9-D9)/D9),4)+1</f>
        <v>0.99450000000000005</v>
      </c>
      <c r="H9" s="335"/>
    </row>
    <row r="10" spans="2:8">
      <c r="B10" s="149" t="s">
        <v>6819</v>
      </c>
      <c r="C10" s="324">
        <f t="shared" ref="C10:C31" si="0">VLOOKUP(B10,$B$35:$C$57,2,0)</f>
        <v>579.75599999999997</v>
      </c>
      <c r="D10" s="147">
        <f t="shared" ref="D10:D31" si="1">VLOOKUP(B10,$B$60:$C$82,2,0)</f>
        <v>587.36599999999999</v>
      </c>
      <c r="E10" s="147">
        <f t="shared" ref="E10:E31" si="2">VLOOKUP(B10,$B$85:$C$107,2,0)</f>
        <v>588.80399999999997</v>
      </c>
      <c r="F10" s="325">
        <f t="shared" ref="F10:F31" si="3">TRUNC(((E10-C10)/C10),4)+1</f>
        <v>1.0156000000000001</v>
      </c>
      <c r="G10" s="326">
        <f t="shared" ref="G10:G31" si="4">TRUNC(((E10-D10)/D10),4)+1</f>
        <v>1.0024</v>
      </c>
      <c r="H10" s="335"/>
    </row>
    <row r="11" spans="2:8">
      <c r="B11" s="149" t="s">
        <v>6820</v>
      </c>
      <c r="C11" s="324">
        <f t="shared" si="0"/>
        <v>424.26600000000002</v>
      </c>
      <c r="D11" s="147">
        <f t="shared" si="1"/>
        <v>429.00200000000001</v>
      </c>
      <c r="E11" s="147">
        <f t="shared" si="2"/>
        <v>430.27699999999999</v>
      </c>
      <c r="F11" s="325">
        <f t="shared" si="3"/>
        <v>1.0141</v>
      </c>
      <c r="G11" s="326">
        <f t="shared" si="4"/>
        <v>1.0028999999999999</v>
      </c>
      <c r="H11" s="335"/>
    </row>
    <row r="12" spans="2:8">
      <c r="B12" s="149" t="s">
        <v>6821</v>
      </c>
      <c r="C12" s="324">
        <f t="shared" si="0"/>
        <v>472.52800000000002</v>
      </c>
      <c r="D12" s="147">
        <f t="shared" si="1"/>
        <v>480.88299999999998</v>
      </c>
      <c r="E12" s="147">
        <f t="shared" si="2"/>
        <v>482.29899999999998</v>
      </c>
      <c r="F12" s="325">
        <f t="shared" si="3"/>
        <v>1.0206</v>
      </c>
      <c r="G12" s="326">
        <f t="shared" si="4"/>
        <v>1.0028999999999999</v>
      </c>
      <c r="H12" s="335"/>
    </row>
    <row r="13" spans="2:8">
      <c r="B13" s="149" t="s">
        <v>6822</v>
      </c>
      <c r="C13" s="324">
        <f t="shared" si="0"/>
        <v>455.11</v>
      </c>
      <c r="D13" s="147">
        <f t="shared" si="1"/>
        <v>461.42</v>
      </c>
      <c r="E13" s="147">
        <f t="shared" si="2"/>
        <v>462.767</v>
      </c>
      <c r="F13" s="325">
        <f t="shared" si="3"/>
        <v>1.0167999999999999</v>
      </c>
      <c r="G13" s="326">
        <f t="shared" si="4"/>
        <v>1.0028999999999999</v>
      </c>
      <c r="H13" s="335"/>
    </row>
    <row r="14" spans="2:8">
      <c r="B14" s="149" t="s">
        <v>6823</v>
      </c>
      <c r="C14" s="324">
        <f t="shared" si="0"/>
        <v>266.39499999999998</v>
      </c>
      <c r="D14" s="147">
        <f t="shared" si="1"/>
        <v>270.36799999999999</v>
      </c>
      <c r="E14" s="147">
        <f t="shared" si="2"/>
        <v>269.762</v>
      </c>
      <c r="F14" s="325">
        <f t="shared" si="3"/>
        <v>1.0125999999999999</v>
      </c>
      <c r="G14" s="326">
        <f t="shared" si="4"/>
        <v>0.99780000000000002</v>
      </c>
      <c r="H14" s="335"/>
    </row>
    <row r="15" spans="2:8" ht="25.5">
      <c r="B15" s="149" t="s">
        <v>6824</v>
      </c>
      <c r="C15" s="324">
        <f t="shared" si="0"/>
        <v>99.974999999999994</v>
      </c>
      <c r="D15" s="147">
        <f t="shared" si="1"/>
        <v>100.369</v>
      </c>
      <c r="E15" s="147">
        <f t="shared" si="2"/>
        <v>100.29600000000001</v>
      </c>
      <c r="F15" s="325">
        <f t="shared" si="3"/>
        <v>1.0032000000000001</v>
      </c>
      <c r="G15" s="326">
        <f t="shared" si="4"/>
        <v>0.99929999999999997</v>
      </c>
      <c r="H15" s="335"/>
    </row>
    <row r="16" spans="2:8">
      <c r="B16" s="149" t="s">
        <v>6825</v>
      </c>
      <c r="C16" s="324">
        <f t="shared" si="0"/>
        <v>480.60300000000001</v>
      </c>
      <c r="D16" s="147">
        <f t="shared" si="1"/>
        <v>488.75200000000001</v>
      </c>
      <c r="E16" s="147">
        <f t="shared" si="2"/>
        <v>490.29199999999997</v>
      </c>
      <c r="F16" s="325">
        <f t="shared" si="3"/>
        <v>1.0201</v>
      </c>
      <c r="G16" s="326">
        <f t="shared" si="4"/>
        <v>1.0031000000000001</v>
      </c>
      <c r="H16" s="335"/>
    </row>
    <row r="17" spans="2:8">
      <c r="B17" s="149" t="s">
        <v>6826</v>
      </c>
      <c r="C17" s="324">
        <f t="shared" si="0"/>
        <v>116.646</v>
      </c>
      <c r="D17" s="147">
        <f t="shared" si="1"/>
        <v>116.89700000000001</v>
      </c>
      <c r="E17" s="147">
        <f t="shared" si="2"/>
        <v>117.76</v>
      </c>
      <c r="F17" s="325">
        <f t="shared" si="3"/>
        <v>1.0095000000000001</v>
      </c>
      <c r="G17" s="326">
        <f t="shared" si="4"/>
        <v>1.0073000000000001</v>
      </c>
      <c r="H17" s="335"/>
    </row>
    <row r="18" spans="2:8">
      <c r="B18" s="149" t="s">
        <v>6827</v>
      </c>
      <c r="C18" s="324">
        <f t="shared" si="0"/>
        <v>162.50399999999999</v>
      </c>
      <c r="D18" s="147">
        <f t="shared" si="1"/>
        <v>165.68</v>
      </c>
      <c r="E18" s="147">
        <f t="shared" si="2"/>
        <v>165.12799999999999</v>
      </c>
      <c r="F18" s="325">
        <f t="shared" si="3"/>
        <v>1.0161</v>
      </c>
      <c r="G18" s="326">
        <f t="shared" si="4"/>
        <v>0.99670000000000003</v>
      </c>
      <c r="H18" s="335"/>
    </row>
    <row r="19" spans="2:8">
      <c r="B19" s="149" t="s">
        <v>6828</v>
      </c>
      <c r="C19" s="324">
        <f t="shared" si="0"/>
        <v>443.24200000000002</v>
      </c>
      <c r="D19" s="147">
        <f t="shared" si="1"/>
        <v>453.74799999999999</v>
      </c>
      <c r="E19" s="147">
        <f t="shared" si="2"/>
        <v>455.084</v>
      </c>
      <c r="F19" s="325">
        <f t="shared" si="3"/>
        <v>1.0266999999999999</v>
      </c>
      <c r="G19" s="326">
        <f t="shared" si="4"/>
        <v>1.0028999999999999</v>
      </c>
      <c r="H19" s="335"/>
    </row>
    <row r="20" spans="2:8">
      <c r="B20" s="149" t="s">
        <v>6829</v>
      </c>
      <c r="C20" s="324">
        <f t="shared" si="0"/>
        <v>1046.383</v>
      </c>
      <c r="D20" s="147">
        <f t="shared" si="1"/>
        <v>1123.3710000000001</v>
      </c>
      <c r="E20" s="147">
        <f t="shared" si="2"/>
        <v>1110.6079999999999</v>
      </c>
      <c r="F20" s="325">
        <f t="shared" si="3"/>
        <v>1.0612999999999999</v>
      </c>
      <c r="G20" s="326">
        <f t="shared" si="4"/>
        <v>0.98870000000000002</v>
      </c>
      <c r="H20" s="335"/>
    </row>
    <row r="21" spans="2:8">
      <c r="B21" s="149" t="s">
        <v>6830</v>
      </c>
      <c r="C21" s="324">
        <f t="shared" si="0"/>
        <v>940.755</v>
      </c>
      <c r="D21" s="147">
        <f t="shared" si="1"/>
        <v>996.78499999999997</v>
      </c>
      <c r="E21" s="147">
        <f t="shared" si="2"/>
        <v>987.65599999999995</v>
      </c>
      <c r="F21" s="325">
        <f t="shared" si="3"/>
        <v>1.0498000000000001</v>
      </c>
      <c r="G21" s="326">
        <f t="shared" si="4"/>
        <v>0.9909</v>
      </c>
      <c r="H21" s="335"/>
    </row>
    <row r="22" spans="2:8">
      <c r="B22" s="149" t="s">
        <v>6831</v>
      </c>
      <c r="C22" s="324">
        <f t="shared" si="0"/>
        <v>161.22900000000001</v>
      </c>
      <c r="D22" s="147">
        <f t="shared" si="1"/>
        <v>169.34</v>
      </c>
      <c r="E22" s="147">
        <f t="shared" si="2"/>
        <v>168.25200000000001</v>
      </c>
      <c r="F22" s="325">
        <f t="shared" si="3"/>
        <v>1.0435000000000001</v>
      </c>
      <c r="G22" s="326">
        <f t="shared" si="4"/>
        <v>0.99360000000000004</v>
      </c>
      <c r="H22" s="335"/>
    </row>
    <row r="23" spans="2:8">
      <c r="B23" s="149" t="s">
        <v>6832</v>
      </c>
      <c r="C23" s="324">
        <f t="shared" si="0"/>
        <v>151.94399999999999</v>
      </c>
      <c r="D23" s="147">
        <f t="shared" si="1"/>
        <v>158.499</v>
      </c>
      <c r="E23" s="147">
        <f t="shared" si="2"/>
        <v>155.05600000000001</v>
      </c>
      <c r="F23" s="325">
        <f t="shared" si="3"/>
        <v>1.0204</v>
      </c>
      <c r="G23" s="326">
        <f t="shared" si="4"/>
        <v>0.97829999999999995</v>
      </c>
      <c r="H23" s="335"/>
    </row>
    <row r="24" spans="2:8">
      <c r="B24" s="149" t="s">
        <v>6833</v>
      </c>
      <c r="C24" s="324">
        <f t="shared" si="0"/>
        <v>996.57799999999997</v>
      </c>
      <c r="D24" s="147">
        <f t="shared" si="1"/>
        <v>1081.739</v>
      </c>
      <c r="E24" s="147">
        <f t="shared" si="2"/>
        <v>1057.2370000000001</v>
      </c>
      <c r="F24" s="325">
        <f t="shared" si="3"/>
        <v>1.0608</v>
      </c>
      <c r="G24" s="326">
        <f t="shared" si="4"/>
        <v>0.97740000000000005</v>
      </c>
      <c r="H24" s="335"/>
    </row>
    <row r="25" spans="2:8">
      <c r="B25" s="149" t="s">
        <v>6834</v>
      </c>
      <c r="C25" s="324">
        <f t="shared" si="0"/>
        <v>154.08199999999999</v>
      </c>
      <c r="D25" s="147">
        <f t="shared" si="1"/>
        <v>163.10300000000001</v>
      </c>
      <c r="E25" s="147">
        <f t="shared" si="2"/>
        <v>161.50399999999999</v>
      </c>
      <c r="F25" s="325">
        <f t="shared" si="3"/>
        <v>1.0481</v>
      </c>
      <c r="G25" s="326">
        <f t="shared" si="4"/>
        <v>0.99019999999999997</v>
      </c>
      <c r="H25" s="335"/>
    </row>
    <row r="26" spans="2:8">
      <c r="B26" s="149" t="s">
        <v>6835</v>
      </c>
      <c r="C26" s="324">
        <f t="shared" si="0"/>
        <v>162.96600000000001</v>
      </c>
      <c r="D26" s="147">
        <f t="shared" si="1"/>
        <v>172.58099999999999</v>
      </c>
      <c r="E26" s="147">
        <f t="shared" si="2"/>
        <v>170.542</v>
      </c>
      <c r="F26" s="325">
        <f t="shared" si="3"/>
        <v>1.0464</v>
      </c>
      <c r="G26" s="326">
        <f t="shared" si="4"/>
        <v>0.98819999999999997</v>
      </c>
      <c r="H26" s="335"/>
    </row>
    <row r="27" spans="2:8">
      <c r="B27" s="149" t="s">
        <v>6836</v>
      </c>
      <c r="C27" s="324">
        <f t="shared" si="0"/>
        <v>173.97200000000001</v>
      </c>
      <c r="D27" s="147">
        <f t="shared" si="1"/>
        <v>176.012</v>
      </c>
      <c r="E27" s="147">
        <f t="shared" si="2"/>
        <v>173.703</v>
      </c>
      <c r="F27" s="325">
        <f t="shared" si="3"/>
        <v>0.99850000000000005</v>
      </c>
      <c r="G27" s="326">
        <f t="shared" si="4"/>
        <v>0.9869</v>
      </c>
      <c r="H27" s="335"/>
    </row>
    <row r="28" spans="2:8">
      <c r="B28" s="149" t="s">
        <v>343</v>
      </c>
      <c r="C28" s="324">
        <f t="shared" si="0"/>
        <v>151.08799999999999</v>
      </c>
      <c r="D28" s="147">
        <f t="shared" si="1"/>
        <v>154.46700000000001</v>
      </c>
      <c r="E28" s="147">
        <f t="shared" si="2"/>
        <v>154.732</v>
      </c>
      <c r="F28" s="325">
        <f t="shared" si="3"/>
        <v>1.0241</v>
      </c>
      <c r="G28" s="326">
        <f t="shared" si="4"/>
        <v>1.0017</v>
      </c>
      <c r="H28" s="335"/>
    </row>
    <row r="29" spans="2:8">
      <c r="B29" s="149" t="s">
        <v>6837</v>
      </c>
      <c r="C29" s="324">
        <f t="shared" si="0"/>
        <v>299.18200000000002</v>
      </c>
      <c r="D29" s="147">
        <f t="shared" si="1"/>
        <v>303.68700000000001</v>
      </c>
      <c r="E29" s="147">
        <f t="shared" si="2"/>
        <v>303.67500000000001</v>
      </c>
      <c r="F29" s="325">
        <f t="shared" si="3"/>
        <v>1.0149999999999999</v>
      </c>
      <c r="G29" s="326">
        <f t="shared" si="4"/>
        <v>1</v>
      </c>
      <c r="H29" s="335"/>
    </row>
    <row r="30" spans="2:8">
      <c r="B30" s="149" t="s">
        <v>6838</v>
      </c>
      <c r="C30" s="324">
        <f t="shared" si="0"/>
        <v>1149.17</v>
      </c>
      <c r="D30" s="147">
        <f t="shared" si="1"/>
        <v>1178.386</v>
      </c>
      <c r="E30" s="147">
        <f t="shared" si="2"/>
        <v>1184.462</v>
      </c>
      <c r="F30" s="325">
        <f t="shared" si="3"/>
        <v>1.0306999999999999</v>
      </c>
      <c r="G30" s="326">
        <f t="shared" si="4"/>
        <v>1.0051000000000001</v>
      </c>
      <c r="H30" s="335"/>
    </row>
    <row r="31" spans="2:8" ht="15.75" thickBot="1">
      <c r="B31" s="150" t="s">
        <v>6839</v>
      </c>
      <c r="C31" s="327">
        <f t="shared" si="0"/>
        <v>1157.5160000000001</v>
      </c>
      <c r="D31" s="151">
        <f t="shared" si="1"/>
        <v>1188.55</v>
      </c>
      <c r="E31" s="151">
        <f t="shared" si="2"/>
        <v>1192.079</v>
      </c>
      <c r="F31" s="328">
        <f t="shared" si="3"/>
        <v>1.0298</v>
      </c>
      <c r="G31" s="329">
        <f t="shared" si="4"/>
        <v>1.0028999999999999</v>
      </c>
      <c r="H31" s="335"/>
    </row>
    <row r="32" spans="2:8" ht="6.75" customHeight="1"/>
    <row r="34" spans="2:3">
      <c r="B34" s="129" t="s">
        <v>6840</v>
      </c>
      <c r="C34" s="130" t="s">
        <v>6841</v>
      </c>
    </row>
    <row r="35" spans="2:3">
      <c r="B35" s="131" t="s">
        <v>6842</v>
      </c>
      <c r="C35" s="132">
        <v>493.57100000000003</v>
      </c>
    </row>
    <row r="36" spans="2:3">
      <c r="B36" s="133" t="s">
        <v>6843</v>
      </c>
      <c r="C36" s="134">
        <v>579.75599999999997</v>
      </c>
    </row>
    <row r="37" spans="2:3">
      <c r="B37" s="135" t="s">
        <v>6844</v>
      </c>
      <c r="C37" s="132">
        <v>424.26600000000002</v>
      </c>
    </row>
    <row r="38" spans="2:3">
      <c r="B38" s="133" t="s">
        <v>6845</v>
      </c>
      <c r="C38" s="134">
        <v>472.52800000000002</v>
      </c>
    </row>
    <row r="39" spans="2:3">
      <c r="B39" s="135" t="s">
        <v>6846</v>
      </c>
      <c r="C39" s="132">
        <v>455.11</v>
      </c>
    </row>
    <row r="40" spans="2:3">
      <c r="B40" s="136" t="s">
        <v>6847</v>
      </c>
      <c r="C40" s="134">
        <v>266.39499999999998</v>
      </c>
    </row>
    <row r="41" spans="2:3">
      <c r="B41" s="135" t="s">
        <v>6848</v>
      </c>
      <c r="C41" s="132">
        <v>99.974999999999994</v>
      </c>
    </row>
    <row r="42" spans="2:3">
      <c r="B42" s="136" t="s">
        <v>6849</v>
      </c>
      <c r="C42" s="134">
        <v>480.60300000000001</v>
      </c>
    </row>
    <row r="43" spans="2:3">
      <c r="B43" s="135" t="s">
        <v>6850</v>
      </c>
      <c r="C43" s="132">
        <v>116.646</v>
      </c>
    </row>
    <row r="44" spans="2:3">
      <c r="B44" s="136" t="s">
        <v>6851</v>
      </c>
      <c r="C44" s="134">
        <v>162.50399999999999</v>
      </c>
    </row>
    <row r="45" spans="2:3">
      <c r="B45" s="135" t="s">
        <v>6852</v>
      </c>
      <c r="C45" s="132">
        <v>443.24200000000002</v>
      </c>
    </row>
    <row r="46" spans="2:3">
      <c r="B46" s="136" t="s">
        <v>6853</v>
      </c>
      <c r="C46" s="137">
        <v>1046.383</v>
      </c>
    </row>
    <row r="47" spans="2:3">
      <c r="B47" s="135" t="s">
        <v>6854</v>
      </c>
      <c r="C47" s="132">
        <v>940.755</v>
      </c>
    </row>
    <row r="48" spans="2:3">
      <c r="B48" s="136" t="s">
        <v>6855</v>
      </c>
      <c r="C48" s="134">
        <v>161.22900000000001</v>
      </c>
    </row>
    <row r="49" spans="2:3">
      <c r="B49" s="135" t="s">
        <v>6856</v>
      </c>
      <c r="C49" s="132">
        <v>151.94399999999999</v>
      </c>
    </row>
    <row r="50" spans="2:3">
      <c r="B50" s="136" t="s">
        <v>6857</v>
      </c>
      <c r="C50" s="134">
        <v>996.57799999999997</v>
      </c>
    </row>
    <row r="51" spans="2:3">
      <c r="B51" s="135" t="s">
        <v>6858</v>
      </c>
      <c r="C51" s="132">
        <v>154.08199999999999</v>
      </c>
    </row>
    <row r="52" spans="2:3">
      <c r="B52" s="136" t="s">
        <v>6859</v>
      </c>
      <c r="C52" s="134">
        <v>162.96600000000001</v>
      </c>
    </row>
    <row r="53" spans="2:3">
      <c r="B53" s="135" t="s">
        <v>6860</v>
      </c>
      <c r="C53" s="132">
        <v>173.97200000000001</v>
      </c>
    </row>
    <row r="54" spans="2:3">
      <c r="B54" s="136" t="s">
        <v>6861</v>
      </c>
      <c r="C54" s="134">
        <v>151.08799999999999</v>
      </c>
    </row>
    <row r="55" spans="2:3">
      <c r="B55" s="135" t="s">
        <v>6862</v>
      </c>
      <c r="C55" s="132">
        <v>299.18200000000002</v>
      </c>
    </row>
    <row r="56" spans="2:3">
      <c r="B56" s="136" t="s">
        <v>6863</v>
      </c>
      <c r="C56" s="137">
        <v>1149.17</v>
      </c>
    </row>
    <row r="57" spans="2:3">
      <c r="B57" s="148" t="s">
        <v>6894</v>
      </c>
      <c r="C57" s="138">
        <v>1157.5160000000001</v>
      </c>
    </row>
    <row r="59" spans="2:3" ht="25.5">
      <c r="B59" s="139" t="s">
        <v>6864</v>
      </c>
      <c r="C59" s="140" t="s">
        <v>6865</v>
      </c>
    </row>
    <row r="60" spans="2:3">
      <c r="B60" s="141" t="s">
        <v>6866</v>
      </c>
      <c r="C60" s="142">
        <v>506.488</v>
      </c>
    </row>
    <row r="61" spans="2:3">
      <c r="B61" s="143" t="s">
        <v>6867</v>
      </c>
      <c r="C61" s="144">
        <v>587.36599999999999</v>
      </c>
    </row>
    <row r="62" spans="2:3" ht="25.5">
      <c r="B62" s="141" t="s">
        <v>6868</v>
      </c>
      <c r="C62" s="142">
        <v>429.00200000000001</v>
      </c>
    </row>
    <row r="63" spans="2:3">
      <c r="B63" s="143" t="s">
        <v>6869</v>
      </c>
      <c r="C63" s="144">
        <v>480.88299999999998</v>
      </c>
    </row>
    <row r="64" spans="2:3">
      <c r="B64" s="141" t="s">
        <v>6870</v>
      </c>
      <c r="C64" s="142">
        <v>461.42</v>
      </c>
    </row>
    <row r="65" spans="2:3">
      <c r="B65" s="143" t="s">
        <v>6871</v>
      </c>
      <c r="C65" s="144">
        <v>270.36799999999999</v>
      </c>
    </row>
    <row r="66" spans="2:3" ht="25.5">
      <c r="B66" s="141" t="s">
        <v>6872</v>
      </c>
      <c r="C66" s="142">
        <v>100.369</v>
      </c>
    </row>
    <row r="67" spans="2:3">
      <c r="B67" s="143" t="s">
        <v>6873</v>
      </c>
      <c r="C67" s="144">
        <v>488.75200000000001</v>
      </c>
    </row>
    <row r="68" spans="2:3">
      <c r="B68" s="141" t="s">
        <v>6874</v>
      </c>
      <c r="C68" s="142">
        <v>116.89700000000001</v>
      </c>
    </row>
    <row r="69" spans="2:3">
      <c r="B69" s="143" t="s">
        <v>6875</v>
      </c>
      <c r="C69" s="144">
        <v>165.68</v>
      </c>
    </row>
    <row r="70" spans="2:3">
      <c r="B70" s="141" t="s">
        <v>6876</v>
      </c>
      <c r="C70" s="142">
        <v>453.74799999999999</v>
      </c>
    </row>
    <row r="71" spans="2:3">
      <c r="B71" s="143" t="s">
        <v>6877</v>
      </c>
      <c r="C71" s="145">
        <v>1123.3710000000001</v>
      </c>
    </row>
    <row r="72" spans="2:3">
      <c r="B72" s="141" t="s">
        <v>6878</v>
      </c>
      <c r="C72" s="142">
        <v>996.78499999999997</v>
      </c>
    </row>
    <row r="73" spans="2:3">
      <c r="B73" s="143" t="s">
        <v>6879</v>
      </c>
      <c r="C73" s="144">
        <v>169.34</v>
      </c>
    </row>
    <row r="74" spans="2:3">
      <c r="B74" s="141" t="s">
        <v>6880</v>
      </c>
      <c r="C74" s="142">
        <v>158.499</v>
      </c>
    </row>
    <row r="75" spans="2:3">
      <c r="B75" s="143" t="s">
        <v>6881</v>
      </c>
      <c r="C75" s="145">
        <v>1081.739</v>
      </c>
    </row>
    <row r="76" spans="2:3">
      <c r="B76" s="141" t="s">
        <v>6882</v>
      </c>
      <c r="C76" s="142">
        <v>163.10300000000001</v>
      </c>
    </row>
    <row r="77" spans="2:3">
      <c r="B77" s="143" t="s">
        <v>6883</v>
      </c>
      <c r="C77" s="144">
        <v>172.58099999999999</v>
      </c>
    </row>
    <row r="78" spans="2:3">
      <c r="B78" s="141" t="s">
        <v>6884</v>
      </c>
      <c r="C78" s="142">
        <v>176.012</v>
      </c>
    </row>
    <row r="79" spans="2:3">
      <c r="B79" s="143" t="s">
        <v>6885</v>
      </c>
      <c r="C79" s="144">
        <v>154.46700000000001</v>
      </c>
    </row>
    <row r="80" spans="2:3">
      <c r="B80" s="141" t="s">
        <v>6886</v>
      </c>
      <c r="C80" s="142">
        <v>303.68700000000001</v>
      </c>
    </row>
    <row r="81" spans="2:3">
      <c r="B81" s="143" t="s">
        <v>6887</v>
      </c>
      <c r="C81" s="145">
        <v>1178.386</v>
      </c>
    </row>
    <row r="82" spans="2:3">
      <c r="B82" s="141" t="s">
        <v>6888</v>
      </c>
      <c r="C82" s="146">
        <v>1188.55</v>
      </c>
    </row>
    <row r="84" spans="2:3" ht="25.5">
      <c r="B84" s="139" t="s">
        <v>6864</v>
      </c>
      <c r="C84" s="140" t="s">
        <v>6889</v>
      </c>
    </row>
    <row r="85" spans="2:3">
      <c r="B85" s="141" t="s">
        <v>6866</v>
      </c>
      <c r="C85" s="142">
        <v>503.66399999999999</v>
      </c>
    </row>
    <row r="86" spans="2:3">
      <c r="B86" s="143" t="s">
        <v>6867</v>
      </c>
      <c r="C86" s="144">
        <v>588.80399999999997</v>
      </c>
    </row>
    <row r="87" spans="2:3" ht="25.5">
      <c r="B87" s="141" t="s">
        <v>6868</v>
      </c>
      <c r="C87" s="142">
        <v>430.27699999999999</v>
      </c>
    </row>
    <row r="88" spans="2:3">
      <c r="B88" s="143" t="s">
        <v>6869</v>
      </c>
      <c r="C88" s="144">
        <v>482.29899999999998</v>
      </c>
    </row>
    <row r="89" spans="2:3">
      <c r="B89" s="141" t="s">
        <v>6870</v>
      </c>
      <c r="C89" s="142">
        <v>462.767</v>
      </c>
    </row>
    <row r="90" spans="2:3">
      <c r="B90" s="143" t="s">
        <v>6871</v>
      </c>
      <c r="C90" s="144">
        <v>269.762</v>
      </c>
    </row>
    <row r="91" spans="2:3" ht="25.5">
      <c r="B91" s="141" t="s">
        <v>6872</v>
      </c>
      <c r="C91" s="142">
        <v>100.29600000000001</v>
      </c>
    </row>
    <row r="92" spans="2:3">
      <c r="B92" s="143" t="s">
        <v>6873</v>
      </c>
      <c r="C92" s="144">
        <v>490.29199999999997</v>
      </c>
    </row>
    <row r="93" spans="2:3">
      <c r="B93" s="141" t="s">
        <v>6874</v>
      </c>
      <c r="C93" s="142">
        <v>117.76</v>
      </c>
    </row>
    <row r="94" spans="2:3">
      <c r="B94" s="143" t="s">
        <v>6875</v>
      </c>
      <c r="C94" s="144">
        <v>165.12799999999999</v>
      </c>
    </row>
    <row r="95" spans="2:3">
      <c r="B95" s="141" t="s">
        <v>6876</v>
      </c>
      <c r="C95" s="142">
        <v>455.084</v>
      </c>
    </row>
    <row r="96" spans="2:3">
      <c r="B96" s="143" t="s">
        <v>6877</v>
      </c>
      <c r="C96" s="145">
        <v>1110.6079999999999</v>
      </c>
    </row>
    <row r="97" spans="2:3">
      <c r="B97" s="141" t="s">
        <v>6878</v>
      </c>
      <c r="C97" s="142">
        <v>987.65599999999995</v>
      </c>
    </row>
    <row r="98" spans="2:3">
      <c r="B98" s="143" t="s">
        <v>6879</v>
      </c>
      <c r="C98" s="144">
        <v>168.25200000000001</v>
      </c>
    </row>
    <row r="99" spans="2:3">
      <c r="B99" s="141" t="s">
        <v>6880</v>
      </c>
      <c r="C99" s="142">
        <v>155.05600000000001</v>
      </c>
    </row>
    <row r="100" spans="2:3">
      <c r="B100" s="143" t="s">
        <v>6881</v>
      </c>
      <c r="C100" s="145">
        <v>1057.2370000000001</v>
      </c>
    </row>
    <row r="101" spans="2:3">
      <c r="B101" s="141" t="s">
        <v>6882</v>
      </c>
      <c r="C101" s="142">
        <v>161.50399999999999</v>
      </c>
    </row>
    <row r="102" spans="2:3">
      <c r="B102" s="143" t="s">
        <v>6883</v>
      </c>
      <c r="C102" s="144">
        <v>170.542</v>
      </c>
    </row>
    <row r="103" spans="2:3">
      <c r="B103" s="141" t="s">
        <v>6884</v>
      </c>
      <c r="C103" s="142">
        <v>173.703</v>
      </c>
    </row>
    <row r="104" spans="2:3">
      <c r="B104" s="143" t="s">
        <v>6885</v>
      </c>
      <c r="C104" s="144">
        <v>154.732</v>
      </c>
    </row>
    <row r="105" spans="2:3">
      <c r="B105" s="141" t="s">
        <v>6886</v>
      </c>
      <c r="C105" s="142">
        <v>303.67500000000001</v>
      </c>
    </row>
    <row r="106" spans="2:3">
      <c r="B106" s="143" t="s">
        <v>6887</v>
      </c>
      <c r="C106" s="145">
        <v>1184.462</v>
      </c>
    </row>
    <row r="107" spans="2:3">
      <c r="B107" s="141" t="s">
        <v>6888</v>
      </c>
      <c r="C107" s="146">
        <v>1192.079</v>
      </c>
    </row>
  </sheetData>
  <mergeCells count="10">
    <mergeCell ref="B2:G2"/>
    <mergeCell ref="C3:G3"/>
    <mergeCell ref="C4:G4"/>
    <mergeCell ref="E6:E8"/>
    <mergeCell ref="C6:C8"/>
    <mergeCell ref="C5:E5"/>
    <mergeCell ref="G5:G8"/>
    <mergeCell ref="B5:B8"/>
    <mergeCell ref="F5:F8"/>
    <mergeCell ref="D6:D8"/>
  </mergeCells>
  <pageMargins left="0.511811024" right="0.511811024" top="0.78740157499999996" bottom="0.78740157499999996" header="0.31496062000000002" footer="0.31496062000000002"/>
  <pageSetup paperSize="9" scale="73" orientation="portrait" verticalDpi="597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4C83-4004-4F99-A422-215484661899}">
  <dimension ref="A1:E6490"/>
  <sheetViews>
    <sheetView workbookViewId="0">
      <selection activeCell="B2" sqref="B2:B6490"/>
    </sheetView>
  </sheetViews>
  <sheetFormatPr defaultRowHeight="15"/>
  <cols>
    <col min="3" max="3" width="74.28515625" customWidth="1"/>
  </cols>
  <sheetData>
    <row r="1" spans="1:5" ht="38.25">
      <c r="A1" s="122" t="s">
        <v>176</v>
      </c>
      <c r="B1" s="122"/>
      <c r="C1" s="123" t="s">
        <v>366</v>
      </c>
      <c r="D1" s="124" t="s">
        <v>219</v>
      </c>
      <c r="E1" s="125" t="s">
        <v>367</v>
      </c>
    </row>
    <row r="2" spans="1:5" ht="25.5">
      <c r="A2" s="126">
        <v>307731</v>
      </c>
      <c r="B2" s="126" t="s">
        <v>170</v>
      </c>
      <c r="C2" s="127" t="s">
        <v>368</v>
      </c>
      <c r="D2" s="126" t="s">
        <v>369</v>
      </c>
      <c r="E2" s="128">
        <v>145.78</v>
      </c>
    </row>
    <row r="3" spans="1:5" ht="25.5">
      <c r="A3" s="126">
        <v>307732</v>
      </c>
      <c r="B3" s="126" t="s">
        <v>170</v>
      </c>
      <c r="C3" s="127" t="s">
        <v>370</v>
      </c>
      <c r="D3" s="126" t="s">
        <v>369</v>
      </c>
      <c r="E3" s="128">
        <v>119.44</v>
      </c>
    </row>
    <row r="4" spans="1:5" ht="25.5">
      <c r="A4" s="126">
        <v>308308</v>
      </c>
      <c r="B4" s="126" t="s">
        <v>170</v>
      </c>
      <c r="C4" s="127" t="s">
        <v>371</v>
      </c>
      <c r="D4" s="126" t="s">
        <v>307</v>
      </c>
      <c r="E4" s="128">
        <v>5414.14</v>
      </c>
    </row>
    <row r="5" spans="1:5" ht="25.5">
      <c r="A5" s="126">
        <v>308313</v>
      </c>
      <c r="B5" s="126" t="s">
        <v>170</v>
      </c>
      <c r="C5" s="127" t="s">
        <v>372</v>
      </c>
      <c r="D5" s="126" t="s">
        <v>307</v>
      </c>
      <c r="E5" s="128">
        <v>33446.65</v>
      </c>
    </row>
    <row r="6" spans="1:5" ht="25.5">
      <c r="A6" s="126">
        <v>308309</v>
      </c>
      <c r="B6" s="126" t="s">
        <v>170</v>
      </c>
      <c r="C6" s="127" t="s">
        <v>373</v>
      </c>
      <c r="D6" s="126" t="s">
        <v>307</v>
      </c>
      <c r="E6" s="128">
        <v>8941.51</v>
      </c>
    </row>
    <row r="7" spans="1:5" ht="25.5">
      <c r="A7" s="126">
        <v>308310</v>
      </c>
      <c r="B7" s="126" t="s">
        <v>170</v>
      </c>
      <c r="C7" s="127" t="s">
        <v>374</v>
      </c>
      <c r="D7" s="126" t="s">
        <v>307</v>
      </c>
      <c r="E7" s="128">
        <v>12159.26</v>
      </c>
    </row>
    <row r="8" spans="1:5" ht="25.5">
      <c r="A8" s="126">
        <v>308311</v>
      </c>
      <c r="B8" s="126" t="s">
        <v>170</v>
      </c>
      <c r="C8" s="127" t="s">
        <v>375</v>
      </c>
      <c r="D8" s="126" t="s">
        <v>307</v>
      </c>
      <c r="E8" s="128">
        <v>17157.88</v>
      </c>
    </row>
    <row r="9" spans="1:5" ht="25.5">
      <c r="A9" s="126">
        <v>308312</v>
      </c>
      <c r="B9" s="126" t="s">
        <v>170</v>
      </c>
      <c r="C9" s="127" t="s">
        <v>376</v>
      </c>
      <c r="D9" s="126" t="s">
        <v>307</v>
      </c>
      <c r="E9" s="128">
        <v>23922.31</v>
      </c>
    </row>
    <row r="10" spans="1:5" ht="25.5">
      <c r="A10" s="126">
        <v>308307</v>
      </c>
      <c r="B10" s="126" t="s">
        <v>170</v>
      </c>
      <c r="C10" s="127" t="s">
        <v>377</v>
      </c>
      <c r="D10" s="126" t="s">
        <v>307</v>
      </c>
      <c r="E10" s="128">
        <v>3283.41</v>
      </c>
    </row>
    <row r="11" spans="1:5" ht="25.5">
      <c r="A11" s="126">
        <v>308322</v>
      </c>
      <c r="B11" s="126" t="s">
        <v>170</v>
      </c>
      <c r="C11" s="127" t="s">
        <v>378</v>
      </c>
      <c r="D11" s="126" t="s">
        <v>307</v>
      </c>
      <c r="E11" s="128">
        <v>4931.18</v>
      </c>
    </row>
    <row r="12" spans="1:5" ht="25.5">
      <c r="A12" s="126">
        <v>308327</v>
      </c>
      <c r="B12" s="126" t="s">
        <v>170</v>
      </c>
      <c r="C12" s="127" t="s">
        <v>379</v>
      </c>
      <c r="D12" s="126" t="s">
        <v>307</v>
      </c>
      <c r="E12" s="128">
        <v>29780.91</v>
      </c>
    </row>
    <row r="13" spans="1:5" ht="25.5">
      <c r="A13" s="126">
        <v>308323</v>
      </c>
      <c r="B13" s="126" t="s">
        <v>170</v>
      </c>
      <c r="C13" s="127" t="s">
        <v>380</v>
      </c>
      <c r="D13" s="126" t="s">
        <v>307</v>
      </c>
      <c r="E13" s="128">
        <v>7651.73</v>
      </c>
    </row>
    <row r="14" spans="1:5" ht="25.5">
      <c r="A14" s="126">
        <v>308324</v>
      </c>
      <c r="B14" s="126" t="s">
        <v>170</v>
      </c>
      <c r="C14" s="127" t="s">
        <v>381</v>
      </c>
      <c r="D14" s="126" t="s">
        <v>307</v>
      </c>
      <c r="E14" s="128">
        <v>11319.12</v>
      </c>
    </row>
    <row r="15" spans="1:5" ht="25.5">
      <c r="A15" s="126">
        <v>308325</v>
      </c>
      <c r="B15" s="126" t="s">
        <v>170</v>
      </c>
      <c r="C15" s="127" t="s">
        <v>382</v>
      </c>
      <c r="D15" s="126" t="s">
        <v>307</v>
      </c>
      <c r="E15" s="128">
        <v>15950.2</v>
      </c>
    </row>
    <row r="16" spans="1:5" ht="25.5">
      <c r="A16" s="126">
        <v>308326</v>
      </c>
      <c r="B16" s="126" t="s">
        <v>170</v>
      </c>
      <c r="C16" s="127" t="s">
        <v>383</v>
      </c>
      <c r="D16" s="126" t="s">
        <v>307</v>
      </c>
      <c r="E16" s="128">
        <v>22105.55</v>
      </c>
    </row>
    <row r="17" spans="1:5" ht="25.5">
      <c r="A17" s="126">
        <v>308321</v>
      </c>
      <c r="B17" s="126" t="s">
        <v>170</v>
      </c>
      <c r="C17" s="127" t="s">
        <v>384</v>
      </c>
      <c r="D17" s="126" t="s">
        <v>307</v>
      </c>
      <c r="E17" s="128">
        <v>4653.9799999999996</v>
      </c>
    </row>
    <row r="18" spans="1:5" ht="25.5">
      <c r="A18" s="126">
        <v>308315</v>
      </c>
      <c r="B18" s="126" t="s">
        <v>170</v>
      </c>
      <c r="C18" s="127" t="s">
        <v>385</v>
      </c>
      <c r="D18" s="126" t="s">
        <v>307</v>
      </c>
      <c r="E18" s="128">
        <v>6363.33</v>
      </c>
    </row>
    <row r="19" spans="1:5" ht="25.5">
      <c r="A19" s="126">
        <v>308320</v>
      </c>
      <c r="B19" s="126" t="s">
        <v>170</v>
      </c>
      <c r="C19" s="127" t="s">
        <v>386</v>
      </c>
      <c r="D19" s="126" t="s">
        <v>307</v>
      </c>
      <c r="E19" s="128">
        <v>45196.82</v>
      </c>
    </row>
    <row r="20" spans="1:5" ht="25.5">
      <c r="A20" s="126">
        <v>308316</v>
      </c>
      <c r="B20" s="126" t="s">
        <v>170</v>
      </c>
      <c r="C20" s="127" t="s">
        <v>387</v>
      </c>
      <c r="D20" s="126" t="s">
        <v>307</v>
      </c>
      <c r="E20" s="128">
        <v>9127.89</v>
      </c>
    </row>
    <row r="21" spans="1:5" ht="25.5">
      <c r="A21" s="126">
        <v>308317</v>
      </c>
      <c r="B21" s="126" t="s">
        <v>170</v>
      </c>
      <c r="C21" s="127" t="s">
        <v>388</v>
      </c>
      <c r="D21" s="126" t="s">
        <v>307</v>
      </c>
      <c r="E21" s="128">
        <v>17648.86</v>
      </c>
    </row>
    <row r="22" spans="1:5" ht="25.5">
      <c r="A22" s="126">
        <v>308318</v>
      </c>
      <c r="B22" s="126" t="s">
        <v>170</v>
      </c>
      <c r="C22" s="127" t="s">
        <v>389</v>
      </c>
      <c r="D22" s="126" t="s">
        <v>307</v>
      </c>
      <c r="E22" s="128">
        <v>23229.78</v>
      </c>
    </row>
    <row r="23" spans="1:5" ht="25.5">
      <c r="A23" s="126">
        <v>308319</v>
      </c>
      <c r="B23" s="126" t="s">
        <v>170</v>
      </c>
      <c r="C23" s="127" t="s">
        <v>390</v>
      </c>
      <c r="D23" s="126" t="s">
        <v>307</v>
      </c>
      <c r="E23" s="128">
        <v>25645.71</v>
      </c>
    </row>
    <row r="24" spans="1:5" ht="25.5">
      <c r="A24" s="126">
        <v>308314</v>
      </c>
      <c r="B24" s="126" t="s">
        <v>170</v>
      </c>
      <c r="C24" s="127" t="s">
        <v>391</v>
      </c>
      <c r="D24" s="126" t="s">
        <v>307</v>
      </c>
      <c r="E24" s="128">
        <v>4671.07</v>
      </c>
    </row>
    <row r="25" spans="1:5" ht="25.5">
      <c r="A25" s="126">
        <v>308250</v>
      </c>
      <c r="B25" s="126" t="s">
        <v>170</v>
      </c>
      <c r="C25" s="127" t="s">
        <v>392</v>
      </c>
      <c r="D25" s="126" t="s">
        <v>307</v>
      </c>
      <c r="E25" s="128">
        <v>7347.01</v>
      </c>
    </row>
    <row r="26" spans="1:5" ht="25.5">
      <c r="A26" s="126">
        <v>308251</v>
      </c>
      <c r="B26" s="126" t="s">
        <v>170</v>
      </c>
      <c r="C26" s="127" t="s">
        <v>393</v>
      </c>
      <c r="D26" s="126" t="s">
        <v>307</v>
      </c>
      <c r="E26" s="128">
        <v>11456.03</v>
      </c>
    </row>
    <row r="27" spans="1:5" ht="25.5">
      <c r="A27" s="126">
        <v>308268</v>
      </c>
      <c r="B27" s="126" t="s">
        <v>170</v>
      </c>
      <c r="C27" s="127" t="s">
        <v>394</v>
      </c>
      <c r="D27" s="126" t="s">
        <v>307</v>
      </c>
      <c r="E27" s="128">
        <v>75055.7</v>
      </c>
    </row>
    <row r="28" spans="1:5" ht="25.5">
      <c r="A28" s="126">
        <v>308252</v>
      </c>
      <c r="B28" s="126" t="s">
        <v>170</v>
      </c>
      <c r="C28" s="127" t="s">
        <v>395</v>
      </c>
      <c r="D28" s="126" t="s">
        <v>307</v>
      </c>
      <c r="E28" s="128">
        <v>13286.5</v>
      </c>
    </row>
    <row r="29" spans="1:5" ht="25.5">
      <c r="A29" s="126">
        <v>308253</v>
      </c>
      <c r="B29" s="126" t="s">
        <v>170</v>
      </c>
      <c r="C29" s="127" t="s">
        <v>396</v>
      </c>
      <c r="D29" s="126" t="s">
        <v>307</v>
      </c>
      <c r="E29" s="128">
        <v>16079.94</v>
      </c>
    </row>
    <row r="30" spans="1:5" ht="25.5">
      <c r="A30" s="126">
        <v>308254</v>
      </c>
      <c r="B30" s="126" t="s">
        <v>170</v>
      </c>
      <c r="C30" s="127" t="s">
        <v>397</v>
      </c>
      <c r="D30" s="126" t="s">
        <v>307</v>
      </c>
      <c r="E30" s="128">
        <v>18926.96</v>
      </c>
    </row>
    <row r="31" spans="1:5" ht="25.5">
      <c r="A31" s="126">
        <v>308255</v>
      </c>
      <c r="B31" s="126" t="s">
        <v>170</v>
      </c>
      <c r="C31" s="127" t="s">
        <v>398</v>
      </c>
      <c r="D31" s="126" t="s">
        <v>307</v>
      </c>
      <c r="E31" s="128">
        <v>22170.78</v>
      </c>
    </row>
    <row r="32" spans="1:5" ht="25.5">
      <c r="A32" s="126">
        <v>308256</v>
      </c>
      <c r="B32" s="126" t="s">
        <v>170</v>
      </c>
      <c r="C32" s="127" t="s">
        <v>399</v>
      </c>
      <c r="D32" s="126" t="s">
        <v>307</v>
      </c>
      <c r="E32" s="128">
        <v>29792.92</v>
      </c>
    </row>
    <row r="33" spans="1:5" ht="25.5">
      <c r="A33" s="126">
        <v>308257</v>
      </c>
      <c r="B33" s="126" t="s">
        <v>170</v>
      </c>
      <c r="C33" s="127" t="s">
        <v>400</v>
      </c>
      <c r="D33" s="126" t="s">
        <v>307</v>
      </c>
      <c r="E33" s="128">
        <v>32120.400000000001</v>
      </c>
    </row>
    <row r="34" spans="1:5" ht="25.5">
      <c r="A34" s="126">
        <v>308258</v>
      </c>
      <c r="B34" s="126" t="s">
        <v>170</v>
      </c>
      <c r="C34" s="127" t="s">
        <v>401</v>
      </c>
      <c r="D34" s="126" t="s">
        <v>307</v>
      </c>
      <c r="E34" s="128">
        <v>35872.11</v>
      </c>
    </row>
    <row r="35" spans="1:5" ht="25.5">
      <c r="A35" s="126">
        <v>308259</v>
      </c>
      <c r="B35" s="126" t="s">
        <v>170</v>
      </c>
      <c r="C35" s="127" t="s">
        <v>402</v>
      </c>
      <c r="D35" s="126" t="s">
        <v>307</v>
      </c>
      <c r="E35" s="128">
        <v>37931.480000000003</v>
      </c>
    </row>
    <row r="36" spans="1:5" ht="25.5">
      <c r="A36" s="126">
        <v>308260</v>
      </c>
      <c r="B36" s="126" t="s">
        <v>170</v>
      </c>
      <c r="C36" s="127" t="s">
        <v>403</v>
      </c>
      <c r="D36" s="126" t="s">
        <v>307</v>
      </c>
      <c r="E36" s="128">
        <v>42716.38</v>
      </c>
    </row>
    <row r="37" spans="1:5" ht="25.5">
      <c r="A37" s="126">
        <v>308261</v>
      </c>
      <c r="B37" s="126" t="s">
        <v>170</v>
      </c>
      <c r="C37" s="127" t="s">
        <v>404</v>
      </c>
      <c r="D37" s="126" t="s">
        <v>307</v>
      </c>
      <c r="E37" s="128">
        <v>46124.71</v>
      </c>
    </row>
    <row r="38" spans="1:5" ht="25.5">
      <c r="A38" s="126">
        <v>308262</v>
      </c>
      <c r="B38" s="126" t="s">
        <v>170</v>
      </c>
      <c r="C38" s="127" t="s">
        <v>405</v>
      </c>
      <c r="D38" s="126" t="s">
        <v>307</v>
      </c>
      <c r="E38" s="128">
        <v>54692.04</v>
      </c>
    </row>
    <row r="39" spans="1:5" ht="25.5">
      <c r="A39" s="126">
        <v>308263</v>
      </c>
      <c r="B39" s="126" t="s">
        <v>170</v>
      </c>
      <c r="C39" s="127" t="s">
        <v>406</v>
      </c>
      <c r="D39" s="126" t="s">
        <v>307</v>
      </c>
      <c r="E39" s="128">
        <v>54720.959999999999</v>
      </c>
    </row>
    <row r="40" spans="1:5" ht="25.5">
      <c r="A40" s="126">
        <v>308264</v>
      </c>
      <c r="B40" s="126" t="s">
        <v>170</v>
      </c>
      <c r="C40" s="127" t="s">
        <v>407</v>
      </c>
      <c r="D40" s="126" t="s">
        <v>307</v>
      </c>
      <c r="E40" s="128">
        <v>57068.9</v>
      </c>
    </row>
    <row r="41" spans="1:5" ht="25.5">
      <c r="A41" s="126">
        <v>308265</v>
      </c>
      <c r="B41" s="126" t="s">
        <v>170</v>
      </c>
      <c r="C41" s="127" t="s">
        <v>408</v>
      </c>
      <c r="D41" s="126" t="s">
        <v>307</v>
      </c>
      <c r="E41" s="128">
        <v>58602.14</v>
      </c>
    </row>
    <row r="42" spans="1:5" ht="25.5">
      <c r="A42" s="126">
        <v>308266</v>
      </c>
      <c r="B42" s="126" t="s">
        <v>170</v>
      </c>
      <c r="C42" s="127" t="s">
        <v>409</v>
      </c>
      <c r="D42" s="126" t="s">
        <v>307</v>
      </c>
      <c r="E42" s="128">
        <v>67370.45</v>
      </c>
    </row>
    <row r="43" spans="1:5" ht="25.5">
      <c r="A43" s="126">
        <v>308267</v>
      </c>
      <c r="B43" s="126" t="s">
        <v>170</v>
      </c>
      <c r="C43" s="127" t="s">
        <v>410</v>
      </c>
      <c r="D43" s="126" t="s">
        <v>307</v>
      </c>
      <c r="E43" s="128">
        <v>71473.62</v>
      </c>
    </row>
    <row r="44" spans="1:5" ht="25.5">
      <c r="A44" s="126">
        <v>308288</v>
      </c>
      <c r="B44" s="126" t="s">
        <v>170</v>
      </c>
      <c r="C44" s="127" t="s">
        <v>411</v>
      </c>
      <c r="D44" s="126" t="s">
        <v>307</v>
      </c>
      <c r="E44" s="128">
        <v>8270.69</v>
      </c>
    </row>
    <row r="45" spans="1:5" ht="25.5">
      <c r="A45" s="126">
        <v>308289</v>
      </c>
      <c r="B45" s="126" t="s">
        <v>170</v>
      </c>
      <c r="C45" s="127" t="s">
        <v>412</v>
      </c>
      <c r="D45" s="126" t="s">
        <v>307</v>
      </c>
      <c r="E45" s="128">
        <v>11467.16</v>
      </c>
    </row>
    <row r="46" spans="1:5" ht="25.5">
      <c r="A46" s="126">
        <v>308306</v>
      </c>
      <c r="B46" s="126" t="s">
        <v>170</v>
      </c>
      <c r="C46" s="127" t="s">
        <v>413</v>
      </c>
      <c r="D46" s="126" t="s">
        <v>307</v>
      </c>
      <c r="E46" s="128">
        <v>74084.679999999993</v>
      </c>
    </row>
    <row r="47" spans="1:5" ht="25.5">
      <c r="A47" s="126">
        <v>308290</v>
      </c>
      <c r="B47" s="126" t="s">
        <v>170</v>
      </c>
      <c r="C47" s="127" t="s">
        <v>414</v>
      </c>
      <c r="D47" s="126" t="s">
        <v>307</v>
      </c>
      <c r="E47" s="128">
        <v>15028.72</v>
      </c>
    </row>
    <row r="48" spans="1:5" ht="25.5">
      <c r="A48" s="126">
        <v>308291</v>
      </c>
      <c r="B48" s="126" t="s">
        <v>170</v>
      </c>
      <c r="C48" s="127" t="s">
        <v>415</v>
      </c>
      <c r="D48" s="126" t="s">
        <v>307</v>
      </c>
      <c r="E48" s="128">
        <v>17964</v>
      </c>
    </row>
    <row r="49" spans="1:5" ht="25.5">
      <c r="A49" s="126">
        <v>308292</v>
      </c>
      <c r="B49" s="126" t="s">
        <v>170</v>
      </c>
      <c r="C49" s="127" t="s">
        <v>416</v>
      </c>
      <c r="D49" s="126" t="s">
        <v>307</v>
      </c>
      <c r="E49" s="128">
        <v>20736.689999999999</v>
      </c>
    </row>
    <row r="50" spans="1:5" ht="25.5">
      <c r="A50" s="126">
        <v>308293</v>
      </c>
      <c r="B50" s="126" t="s">
        <v>170</v>
      </c>
      <c r="C50" s="127" t="s">
        <v>417</v>
      </c>
      <c r="D50" s="126" t="s">
        <v>307</v>
      </c>
      <c r="E50" s="128">
        <v>23442.79</v>
      </c>
    </row>
    <row r="51" spans="1:5" ht="25.5">
      <c r="A51" s="126">
        <v>308294</v>
      </c>
      <c r="B51" s="126" t="s">
        <v>170</v>
      </c>
      <c r="C51" s="127" t="s">
        <v>418</v>
      </c>
      <c r="D51" s="126" t="s">
        <v>307</v>
      </c>
      <c r="E51" s="128">
        <v>26576.14</v>
      </c>
    </row>
    <row r="52" spans="1:5" ht="25.5">
      <c r="A52" s="126">
        <v>308295</v>
      </c>
      <c r="B52" s="126" t="s">
        <v>170</v>
      </c>
      <c r="C52" s="127" t="s">
        <v>419</v>
      </c>
      <c r="D52" s="126" t="s">
        <v>307</v>
      </c>
      <c r="E52" s="128">
        <v>30668.46</v>
      </c>
    </row>
    <row r="53" spans="1:5" ht="25.5">
      <c r="A53" s="126">
        <v>308296</v>
      </c>
      <c r="B53" s="126" t="s">
        <v>170</v>
      </c>
      <c r="C53" s="127" t="s">
        <v>420</v>
      </c>
      <c r="D53" s="126" t="s">
        <v>307</v>
      </c>
      <c r="E53" s="128">
        <v>34134.480000000003</v>
      </c>
    </row>
    <row r="54" spans="1:5" ht="25.5">
      <c r="A54" s="126">
        <v>308297</v>
      </c>
      <c r="B54" s="126" t="s">
        <v>170</v>
      </c>
      <c r="C54" s="127" t="s">
        <v>421</v>
      </c>
      <c r="D54" s="126" t="s">
        <v>307</v>
      </c>
      <c r="E54" s="128">
        <v>36912</v>
      </c>
    </row>
    <row r="55" spans="1:5" ht="25.5">
      <c r="A55" s="126">
        <v>308298</v>
      </c>
      <c r="B55" s="126" t="s">
        <v>170</v>
      </c>
      <c r="C55" s="127" t="s">
        <v>422</v>
      </c>
      <c r="D55" s="126" t="s">
        <v>307</v>
      </c>
      <c r="E55" s="128">
        <v>42802.94</v>
      </c>
    </row>
    <row r="56" spans="1:5" ht="25.5">
      <c r="A56" s="126">
        <v>308299</v>
      </c>
      <c r="B56" s="126" t="s">
        <v>170</v>
      </c>
      <c r="C56" s="127" t="s">
        <v>423</v>
      </c>
      <c r="D56" s="126" t="s">
        <v>307</v>
      </c>
      <c r="E56" s="128">
        <v>46245.54</v>
      </c>
    </row>
    <row r="57" spans="1:5" ht="25.5">
      <c r="A57" s="126">
        <v>308300</v>
      </c>
      <c r="B57" s="126" t="s">
        <v>170</v>
      </c>
      <c r="C57" s="127" t="s">
        <v>424</v>
      </c>
      <c r="D57" s="126" t="s">
        <v>307</v>
      </c>
      <c r="E57" s="128">
        <v>49777.33</v>
      </c>
    </row>
    <row r="58" spans="1:5" ht="25.5">
      <c r="A58" s="126">
        <v>308301</v>
      </c>
      <c r="B58" s="126" t="s">
        <v>170</v>
      </c>
      <c r="C58" s="127" t="s">
        <v>425</v>
      </c>
      <c r="D58" s="126" t="s">
        <v>307</v>
      </c>
      <c r="E58" s="128">
        <v>53679.19</v>
      </c>
    </row>
    <row r="59" spans="1:5" ht="25.5">
      <c r="A59" s="126">
        <v>308302</v>
      </c>
      <c r="B59" s="126" t="s">
        <v>170</v>
      </c>
      <c r="C59" s="127" t="s">
        <v>426</v>
      </c>
      <c r="D59" s="126" t="s">
        <v>307</v>
      </c>
      <c r="E59" s="128">
        <v>57750.09</v>
      </c>
    </row>
    <row r="60" spans="1:5" ht="25.5">
      <c r="A60" s="126">
        <v>308303</v>
      </c>
      <c r="B60" s="126" t="s">
        <v>170</v>
      </c>
      <c r="C60" s="127" t="s">
        <v>427</v>
      </c>
      <c r="D60" s="126" t="s">
        <v>307</v>
      </c>
      <c r="E60" s="128">
        <v>62959.73</v>
      </c>
    </row>
    <row r="61" spans="1:5" ht="25.5">
      <c r="A61" s="126">
        <v>308304</v>
      </c>
      <c r="B61" s="126" t="s">
        <v>170</v>
      </c>
      <c r="C61" s="127" t="s">
        <v>428</v>
      </c>
      <c r="D61" s="126" t="s">
        <v>307</v>
      </c>
      <c r="E61" s="128">
        <v>66519.38</v>
      </c>
    </row>
    <row r="62" spans="1:5" ht="25.5">
      <c r="A62" s="126">
        <v>308305</v>
      </c>
      <c r="B62" s="126" t="s">
        <v>170</v>
      </c>
      <c r="C62" s="127" t="s">
        <v>429</v>
      </c>
      <c r="D62" s="126" t="s">
        <v>307</v>
      </c>
      <c r="E62" s="128">
        <v>70569.63</v>
      </c>
    </row>
    <row r="63" spans="1:5" ht="25.5">
      <c r="A63" s="126">
        <v>308269</v>
      </c>
      <c r="B63" s="126" t="s">
        <v>170</v>
      </c>
      <c r="C63" s="127" t="s">
        <v>430</v>
      </c>
      <c r="D63" s="126" t="s">
        <v>307</v>
      </c>
      <c r="E63" s="128">
        <v>10895.91</v>
      </c>
    </row>
    <row r="64" spans="1:5" ht="25.5">
      <c r="A64" s="126">
        <v>308270</v>
      </c>
      <c r="B64" s="126" t="s">
        <v>170</v>
      </c>
      <c r="C64" s="127" t="s">
        <v>431</v>
      </c>
      <c r="D64" s="126" t="s">
        <v>307</v>
      </c>
      <c r="E64" s="128">
        <v>14928.09</v>
      </c>
    </row>
    <row r="65" spans="1:5" ht="25.5">
      <c r="A65" s="126">
        <v>308287</v>
      </c>
      <c r="B65" s="126" t="s">
        <v>170</v>
      </c>
      <c r="C65" s="127" t="s">
        <v>432</v>
      </c>
      <c r="D65" s="126" t="s">
        <v>307</v>
      </c>
      <c r="E65" s="128">
        <v>81654.490000000005</v>
      </c>
    </row>
    <row r="66" spans="1:5" ht="25.5">
      <c r="A66" s="126">
        <v>308271</v>
      </c>
      <c r="B66" s="126" t="s">
        <v>170</v>
      </c>
      <c r="C66" s="127" t="s">
        <v>433</v>
      </c>
      <c r="D66" s="126" t="s">
        <v>307</v>
      </c>
      <c r="E66" s="128">
        <v>18162.38</v>
      </c>
    </row>
    <row r="67" spans="1:5" ht="25.5">
      <c r="A67" s="126">
        <v>308272</v>
      </c>
      <c r="B67" s="126" t="s">
        <v>170</v>
      </c>
      <c r="C67" s="127" t="s">
        <v>434</v>
      </c>
      <c r="D67" s="126" t="s">
        <v>307</v>
      </c>
      <c r="E67" s="128">
        <v>21544.63</v>
      </c>
    </row>
    <row r="68" spans="1:5" ht="25.5">
      <c r="A68" s="126">
        <v>308273</v>
      </c>
      <c r="B68" s="126" t="s">
        <v>170</v>
      </c>
      <c r="C68" s="127" t="s">
        <v>435</v>
      </c>
      <c r="D68" s="126" t="s">
        <v>307</v>
      </c>
      <c r="E68" s="128">
        <v>24634.5</v>
      </c>
    </row>
    <row r="69" spans="1:5" ht="25.5">
      <c r="A69" s="126">
        <v>308274</v>
      </c>
      <c r="B69" s="126" t="s">
        <v>170</v>
      </c>
      <c r="C69" s="127" t="s">
        <v>436</v>
      </c>
      <c r="D69" s="126" t="s">
        <v>307</v>
      </c>
      <c r="E69" s="128">
        <v>28546.97</v>
      </c>
    </row>
    <row r="70" spans="1:5" ht="25.5">
      <c r="A70" s="126">
        <v>308275</v>
      </c>
      <c r="B70" s="126" t="s">
        <v>170</v>
      </c>
      <c r="C70" s="127" t="s">
        <v>437</v>
      </c>
      <c r="D70" s="126" t="s">
        <v>307</v>
      </c>
      <c r="E70" s="128">
        <v>31911.7</v>
      </c>
    </row>
    <row r="71" spans="1:5" ht="25.5">
      <c r="A71" s="126">
        <v>308276</v>
      </c>
      <c r="B71" s="126" t="s">
        <v>170</v>
      </c>
      <c r="C71" s="127" t="s">
        <v>438</v>
      </c>
      <c r="D71" s="126" t="s">
        <v>307</v>
      </c>
      <c r="E71" s="128">
        <v>36628.160000000003</v>
      </c>
    </row>
    <row r="72" spans="1:5" ht="25.5">
      <c r="A72" s="126">
        <v>308277</v>
      </c>
      <c r="B72" s="126" t="s">
        <v>170</v>
      </c>
      <c r="C72" s="127" t="s">
        <v>439</v>
      </c>
      <c r="D72" s="126" t="s">
        <v>307</v>
      </c>
      <c r="E72" s="128">
        <v>41388.18</v>
      </c>
    </row>
    <row r="73" spans="1:5" ht="25.5">
      <c r="A73" s="126">
        <v>308278</v>
      </c>
      <c r="B73" s="126" t="s">
        <v>170</v>
      </c>
      <c r="C73" s="127" t="s">
        <v>440</v>
      </c>
      <c r="D73" s="126" t="s">
        <v>307</v>
      </c>
      <c r="E73" s="128">
        <v>43858.16</v>
      </c>
    </row>
    <row r="74" spans="1:5" ht="25.5">
      <c r="A74" s="126">
        <v>308279</v>
      </c>
      <c r="B74" s="126" t="s">
        <v>170</v>
      </c>
      <c r="C74" s="127" t="s">
        <v>441</v>
      </c>
      <c r="D74" s="126" t="s">
        <v>307</v>
      </c>
      <c r="E74" s="128">
        <v>49046.31</v>
      </c>
    </row>
    <row r="75" spans="1:5" ht="25.5">
      <c r="A75" s="126">
        <v>308280</v>
      </c>
      <c r="B75" s="126" t="s">
        <v>170</v>
      </c>
      <c r="C75" s="127" t="s">
        <v>442</v>
      </c>
      <c r="D75" s="126" t="s">
        <v>307</v>
      </c>
      <c r="E75" s="128">
        <v>52516.83</v>
      </c>
    </row>
    <row r="76" spans="1:5" ht="25.5">
      <c r="A76" s="126">
        <v>308281</v>
      </c>
      <c r="B76" s="126" t="s">
        <v>170</v>
      </c>
      <c r="C76" s="127" t="s">
        <v>443</v>
      </c>
      <c r="D76" s="126" t="s">
        <v>307</v>
      </c>
      <c r="E76" s="128">
        <v>56392.58</v>
      </c>
    </row>
    <row r="77" spans="1:5" ht="25.5">
      <c r="A77" s="126">
        <v>308282</v>
      </c>
      <c r="B77" s="126" t="s">
        <v>170</v>
      </c>
      <c r="C77" s="127" t="s">
        <v>444</v>
      </c>
      <c r="D77" s="126" t="s">
        <v>307</v>
      </c>
      <c r="E77" s="128">
        <v>60511.25</v>
      </c>
    </row>
    <row r="78" spans="1:5" ht="25.5">
      <c r="A78" s="126">
        <v>308283</v>
      </c>
      <c r="B78" s="126" t="s">
        <v>170</v>
      </c>
      <c r="C78" s="127" t="s">
        <v>445</v>
      </c>
      <c r="D78" s="126" t="s">
        <v>307</v>
      </c>
      <c r="E78" s="128">
        <v>64296.32</v>
      </c>
    </row>
    <row r="79" spans="1:5" ht="25.5">
      <c r="A79" s="126">
        <v>308284</v>
      </c>
      <c r="B79" s="126" t="s">
        <v>170</v>
      </c>
      <c r="C79" s="127" t="s">
        <v>446</v>
      </c>
      <c r="D79" s="126" t="s">
        <v>307</v>
      </c>
      <c r="E79" s="128">
        <v>69283.009999999995</v>
      </c>
    </row>
    <row r="80" spans="1:5" ht="25.5">
      <c r="A80" s="126">
        <v>308285</v>
      </c>
      <c r="B80" s="126" t="s">
        <v>170</v>
      </c>
      <c r="C80" s="127" t="s">
        <v>447</v>
      </c>
      <c r="D80" s="126" t="s">
        <v>307</v>
      </c>
      <c r="E80" s="128">
        <v>73336.02</v>
      </c>
    </row>
    <row r="81" spans="1:5" ht="25.5">
      <c r="A81" s="126">
        <v>308286</v>
      </c>
      <c r="B81" s="126" t="s">
        <v>170</v>
      </c>
      <c r="C81" s="127" t="s">
        <v>448</v>
      </c>
      <c r="D81" s="126" t="s">
        <v>307</v>
      </c>
      <c r="E81" s="128">
        <v>77542.210000000006</v>
      </c>
    </row>
    <row r="82" spans="1:5" ht="25.5">
      <c r="A82" s="126">
        <v>307733</v>
      </c>
      <c r="B82" s="126" t="s">
        <v>170</v>
      </c>
      <c r="C82" s="127" t="s">
        <v>449</v>
      </c>
      <c r="D82" s="126" t="s">
        <v>33</v>
      </c>
      <c r="E82" s="128">
        <v>270.86</v>
      </c>
    </row>
    <row r="83" spans="1:5" ht="25.5">
      <c r="A83" s="126">
        <v>307734</v>
      </c>
      <c r="B83" s="126" t="s">
        <v>170</v>
      </c>
      <c r="C83" s="127" t="s">
        <v>450</v>
      </c>
      <c r="D83" s="126" t="s">
        <v>33</v>
      </c>
      <c r="E83" s="128">
        <v>319.45999999999998</v>
      </c>
    </row>
    <row r="84" spans="1:5" ht="25.5">
      <c r="A84" s="126">
        <v>307735</v>
      </c>
      <c r="B84" s="126" t="s">
        <v>170</v>
      </c>
      <c r="C84" s="127" t="s">
        <v>451</v>
      </c>
      <c r="D84" s="126" t="s">
        <v>33</v>
      </c>
      <c r="E84" s="128">
        <v>418.97</v>
      </c>
    </row>
    <row r="85" spans="1:5" ht="25.5">
      <c r="A85" s="126">
        <v>307736</v>
      </c>
      <c r="B85" s="126" t="s">
        <v>170</v>
      </c>
      <c r="C85" s="127" t="s">
        <v>452</v>
      </c>
      <c r="D85" s="126" t="s">
        <v>33</v>
      </c>
      <c r="E85" s="128">
        <v>558.79</v>
      </c>
    </row>
    <row r="86" spans="1:5" ht="25.5">
      <c r="A86" s="126">
        <v>307737</v>
      </c>
      <c r="B86" s="126" t="s">
        <v>170</v>
      </c>
      <c r="C86" s="127" t="s">
        <v>453</v>
      </c>
      <c r="D86" s="126" t="s">
        <v>33</v>
      </c>
      <c r="E86" s="128">
        <v>588.84</v>
      </c>
    </row>
    <row r="87" spans="1:5">
      <c r="A87" s="126">
        <v>307730</v>
      </c>
      <c r="B87" s="126" t="s">
        <v>170</v>
      </c>
      <c r="C87" s="127" t="s">
        <v>454</v>
      </c>
      <c r="D87" s="126" t="s">
        <v>33</v>
      </c>
      <c r="E87" s="128">
        <v>0</v>
      </c>
    </row>
    <row r="88" spans="1:5" ht="25.5">
      <c r="A88" s="126">
        <v>307084</v>
      </c>
      <c r="B88" s="126" t="s">
        <v>170</v>
      </c>
      <c r="C88" s="127" t="s">
        <v>455</v>
      </c>
      <c r="D88" s="126" t="s">
        <v>33</v>
      </c>
      <c r="E88" s="128">
        <v>33.22</v>
      </c>
    </row>
    <row r="89" spans="1:5">
      <c r="A89" s="126">
        <v>407818</v>
      </c>
      <c r="B89" s="126" t="s">
        <v>170</v>
      </c>
      <c r="C89" s="127" t="s">
        <v>456</v>
      </c>
      <c r="D89" s="126" t="s">
        <v>54</v>
      </c>
      <c r="E89" s="128">
        <v>12.45</v>
      </c>
    </row>
    <row r="90" spans="1:5">
      <c r="A90" s="126">
        <v>407819</v>
      </c>
      <c r="B90" s="126" t="s">
        <v>170</v>
      </c>
      <c r="C90" s="127" t="s">
        <v>294</v>
      </c>
      <c r="D90" s="126" t="s">
        <v>54</v>
      </c>
      <c r="E90" s="128">
        <v>12.85</v>
      </c>
    </row>
    <row r="91" spans="1:5">
      <c r="A91" s="126">
        <v>407820</v>
      </c>
      <c r="B91" s="126" t="s">
        <v>170</v>
      </c>
      <c r="C91" s="127" t="s">
        <v>315</v>
      </c>
      <c r="D91" s="126" t="s">
        <v>54</v>
      </c>
      <c r="E91" s="128">
        <v>13.49</v>
      </c>
    </row>
    <row r="92" spans="1:5" ht="25.5">
      <c r="A92" s="126">
        <v>407740</v>
      </c>
      <c r="B92" s="126" t="s">
        <v>170</v>
      </c>
      <c r="C92" s="127" t="s">
        <v>457</v>
      </c>
      <c r="D92" s="126" t="s">
        <v>54</v>
      </c>
      <c r="E92" s="128">
        <v>16.010000000000002</v>
      </c>
    </row>
    <row r="93" spans="1:5" ht="25.5">
      <c r="A93" s="126">
        <v>408037</v>
      </c>
      <c r="B93" s="126" t="s">
        <v>170</v>
      </c>
      <c r="C93" s="127" t="s">
        <v>458</v>
      </c>
      <c r="D93" s="126" t="s">
        <v>307</v>
      </c>
      <c r="E93" s="128">
        <v>21.01</v>
      </c>
    </row>
    <row r="94" spans="1:5" ht="25.5">
      <c r="A94" s="126">
        <v>408038</v>
      </c>
      <c r="B94" s="126" t="s">
        <v>170</v>
      </c>
      <c r="C94" s="127" t="s">
        <v>459</v>
      </c>
      <c r="D94" s="126" t="s">
        <v>307</v>
      </c>
      <c r="E94" s="128">
        <v>32.21</v>
      </c>
    </row>
    <row r="95" spans="1:5" ht="25.5">
      <c r="A95" s="126">
        <v>408039</v>
      </c>
      <c r="B95" s="126" t="s">
        <v>170</v>
      </c>
      <c r="C95" s="127" t="s">
        <v>460</v>
      </c>
      <c r="D95" s="126" t="s">
        <v>307</v>
      </c>
      <c r="E95" s="128">
        <v>42.27</v>
      </c>
    </row>
    <row r="96" spans="1:5" ht="25.5">
      <c r="A96" s="126">
        <v>408041</v>
      </c>
      <c r="B96" s="126" t="s">
        <v>170</v>
      </c>
      <c r="C96" s="127" t="s">
        <v>461</v>
      </c>
      <c r="D96" s="126" t="s">
        <v>307</v>
      </c>
      <c r="E96" s="128">
        <v>56.8</v>
      </c>
    </row>
    <row r="97" spans="1:5" ht="25.5">
      <c r="A97" s="126">
        <v>408042</v>
      </c>
      <c r="B97" s="126" t="s">
        <v>170</v>
      </c>
      <c r="C97" s="127" t="s">
        <v>462</v>
      </c>
      <c r="D97" s="126" t="s">
        <v>307</v>
      </c>
      <c r="E97" s="128">
        <v>81.84</v>
      </c>
    </row>
    <row r="98" spans="1:5">
      <c r="A98" s="126">
        <v>408031</v>
      </c>
      <c r="B98" s="126" t="s">
        <v>170</v>
      </c>
      <c r="C98" s="127" t="s">
        <v>463</v>
      </c>
      <c r="D98" s="126" t="s">
        <v>307</v>
      </c>
      <c r="E98" s="128">
        <v>22.22</v>
      </c>
    </row>
    <row r="99" spans="1:5">
      <c r="A99" s="126">
        <v>408032</v>
      </c>
      <c r="B99" s="126" t="s">
        <v>170</v>
      </c>
      <c r="C99" s="127" t="s">
        <v>464</v>
      </c>
      <c r="D99" s="126" t="s">
        <v>307</v>
      </c>
      <c r="E99" s="128">
        <v>30.24</v>
      </c>
    </row>
    <row r="100" spans="1:5">
      <c r="A100" s="126">
        <v>408033</v>
      </c>
      <c r="B100" s="126" t="s">
        <v>170</v>
      </c>
      <c r="C100" s="127" t="s">
        <v>465</v>
      </c>
      <c r="D100" s="126" t="s">
        <v>307</v>
      </c>
      <c r="E100" s="128">
        <v>41.38</v>
      </c>
    </row>
    <row r="101" spans="1:5">
      <c r="A101" s="126">
        <v>408035</v>
      </c>
      <c r="B101" s="126" t="s">
        <v>170</v>
      </c>
      <c r="C101" s="127" t="s">
        <v>466</v>
      </c>
      <c r="D101" s="126" t="s">
        <v>307</v>
      </c>
      <c r="E101" s="128">
        <v>68.98</v>
      </c>
    </row>
    <row r="102" spans="1:5">
      <c r="A102" s="126">
        <v>408036</v>
      </c>
      <c r="B102" s="126" t="s">
        <v>170</v>
      </c>
      <c r="C102" s="127" t="s">
        <v>467</v>
      </c>
      <c r="D102" s="126" t="s">
        <v>307</v>
      </c>
      <c r="E102" s="128">
        <v>153.44</v>
      </c>
    </row>
    <row r="103" spans="1:5">
      <c r="A103" s="126">
        <v>408067</v>
      </c>
      <c r="B103" s="126" t="s">
        <v>170</v>
      </c>
      <c r="C103" s="127" t="s">
        <v>468</v>
      </c>
      <c r="D103" s="126" t="s">
        <v>54</v>
      </c>
      <c r="E103" s="128">
        <v>11.55</v>
      </c>
    </row>
    <row r="104" spans="1:5" ht="25.5">
      <c r="A104" s="126">
        <v>407743</v>
      </c>
      <c r="B104" s="126" t="s">
        <v>170</v>
      </c>
      <c r="C104" s="127" t="s">
        <v>469</v>
      </c>
      <c r="D104" s="126" t="s">
        <v>54</v>
      </c>
      <c r="E104" s="128">
        <v>12.13</v>
      </c>
    </row>
    <row r="105" spans="1:5" ht="25.5">
      <c r="A105" s="126">
        <v>607137</v>
      </c>
      <c r="B105" s="126" t="s">
        <v>170</v>
      </c>
      <c r="C105" s="127" t="s">
        <v>470</v>
      </c>
      <c r="D105" s="126" t="s">
        <v>33</v>
      </c>
      <c r="E105" s="128">
        <v>55054.67</v>
      </c>
    </row>
    <row r="106" spans="1:5" ht="38.25">
      <c r="A106" s="126">
        <v>606785</v>
      </c>
      <c r="B106" s="126" t="s">
        <v>170</v>
      </c>
      <c r="C106" s="127" t="s">
        <v>471</v>
      </c>
      <c r="D106" s="126" t="s">
        <v>33</v>
      </c>
      <c r="E106" s="128">
        <v>54345.99</v>
      </c>
    </row>
    <row r="107" spans="1:5" ht="25.5">
      <c r="A107" s="126">
        <v>607139</v>
      </c>
      <c r="B107" s="126" t="s">
        <v>170</v>
      </c>
      <c r="C107" s="127" t="s">
        <v>472</v>
      </c>
      <c r="D107" s="126" t="s">
        <v>33</v>
      </c>
      <c r="E107" s="128">
        <v>55809.37</v>
      </c>
    </row>
    <row r="108" spans="1:5" ht="38.25">
      <c r="A108" s="126">
        <v>606787</v>
      </c>
      <c r="B108" s="126" t="s">
        <v>170</v>
      </c>
      <c r="C108" s="127" t="s">
        <v>473</v>
      </c>
      <c r="D108" s="126" t="s">
        <v>33</v>
      </c>
      <c r="E108" s="128">
        <v>54759.99</v>
      </c>
    </row>
    <row r="109" spans="1:5" ht="25.5">
      <c r="A109" s="126">
        <v>607140</v>
      </c>
      <c r="B109" s="126" t="s">
        <v>170</v>
      </c>
      <c r="C109" s="127" t="s">
        <v>474</v>
      </c>
      <c r="D109" s="126" t="s">
        <v>33</v>
      </c>
      <c r="E109" s="128">
        <v>50843.15</v>
      </c>
    </row>
    <row r="110" spans="1:5" ht="38.25">
      <c r="A110" s="126">
        <v>606788</v>
      </c>
      <c r="B110" s="126" t="s">
        <v>170</v>
      </c>
      <c r="C110" s="127" t="s">
        <v>475</v>
      </c>
      <c r="D110" s="126" t="s">
        <v>33</v>
      </c>
      <c r="E110" s="128">
        <v>50543.24</v>
      </c>
    </row>
    <row r="111" spans="1:5" ht="25.5">
      <c r="A111" s="126">
        <v>607141</v>
      </c>
      <c r="B111" s="126" t="s">
        <v>170</v>
      </c>
      <c r="C111" s="127" t="s">
        <v>476</v>
      </c>
      <c r="D111" s="126" t="s">
        <v>33</v>
      </c>
      <c r="E111" s="128">
        <v>56893.85</v>
      </c>
    </row>
    <row r="112" spans="1:5" ht="38.25">
      <c r="A112" s="126">
        <v>606789</v>
      </c>
      <c r="B112" s="126" t="s">
        <v>170</v>
      </c>
      <c r="C112" s="127" t="s">
        <v>477</v>
      </c>
      <c r="D112" s="126" t="s">
        <v>33</v>
      </c>
      <c r="E112" s="128">
        <v>56157.35</v>
      </c>
    </row>
    <row r="113" spans="1:5" ht="25.5">
      <c r="A113" s="126">
        <v>607144</v>
      </c>
      <c r="B113" s="126" t="s">
        <v>170</v>
      </c>
      <c r="C113" s="127" t="s">
        <v>478</v>
      </c>
      <c r="D113" s="126" t="s">
        <v>33</v>
      </c>
      <c r="E113" s="128">
        <v>65666.179999999993</v>
      </c>
    </row>
    <row r="114" spans="1:5" ht="38.25">
      <c r="A114" s="126">
        <v>606792</v>
      </c>
      <c r="B114" s="126" t="s">
        <v>170</v>
      </c>
      <c r="C114" s="127" t="s">
        <v>479</v>
      </c>
      <c r="D114" s="126" t="s">
        <v>33</v>
      </c>
      <c r="E114" s="128">
        <v>64993.48</v>
      </c>
    </row>
    <row r="115" spans="1:5" ht="25.5">
      <c r="A115" s="126">
        <v>607142</v>
      </c>
      <c r="B115" s="126" t="s">
        <v>170</v>
      </c>
      <c r="C115" s="127" t="s">
        <v>480</v>
      </c>
      <c r="D115" s="126" t="s">
        <v>33</v>
      </c>
      <c r="E115" s="128">
        <v>59742.73</v>
      </c>
    </row>
    <row r="116" spans="1:5" ht="38.25">
      <c r="A116" s="126">
        <v>606790</v>
      </c>
      <c r="B116" s="126" t="s">
        <v>170</v>
      </c>
      <c r="C116" s="127" t="s">
        <v>481</v>
      </c>
      <c r="D116" s="126" t="s">
        <v>33</v>
      </c>
      <c r="E116" s="128">
        <v>58950.55</v>
      </c>
    </row>
    <row r="117" spans="1:5" ht="25.5">
      <c r="A117" s="126">
        <v>607145</v>
      </c>
      <c r="B117" s="126" t="s">
        <v>170</v>
      </c>
      <c r="C117" s="127" t="s">
        <v>482</v>
      </c>
      <c r="D117" s="126" t="s">
        <v>33</v>
      </c>
      <c r="E117" s="128">
        <v>72744.850000000006</v>
      </c>
    </row>
    <row r="118" spans="1:5" ht="38.25">
      <c r="A118" s="126">
        <v>606793</v>
      </c>
      <c r="B118" s="126" t="s">
        <v>170</v>
      </c>
      <c r="C118" s="127" t="s">
        <v>483</v>
      </c>
      <c r="D118" s="126" t="s">
        <v>33</v>
      </c>
      <c r="E118" s="128">
        <v>71992.490000000005</v>
      </c>
    </row>
    <row r="119" spans="1:5" ht="25.5">
      <c r="A119" s="126">
        <v>607146</v>
      </c>
      <c r="B119" s="126" t="s">
        <v>170</v>
      </c>
      <c r="C119" s="127" t="s">
        <v>484</v>
      </c>
      <c r="D119" s="126" t="s">
        <v>33</v>
      </c>
      <c r="E119" s="128">
        <v>75866.12</v>
      </c>
    </row>
    <row r="120" spans="1:5" ht="38.25">
      <c r="A120" s="126">
        <v>606794</v>
      </c>
      <c r="B120" s="126" t="s">
        <v>170</v>
      </c>
      <c r="C120" s="127" t="s">
        <v>485</v>
      </c>
      <c r="D120" s="126" t="s">
        <v>33</v>
      </c>
      <c r="E120" s="128">
        <v>75049.53</v>
      </c>
    </row>
    <row r="121" spans="1:5" ht="25.5">
      <c r="A121" s="126">
        <v>607143</v>
      </c>
      <c r="B121" s="126" t="s">
        <v>170</v>
      </c>
      <c r="C121" s="127" t="s">
        <v>486</v>
      </c>
      <c r="D121" s="126" t="s">
        <v>33</v>
      </c>
      <c r="E121" s="128">
        <v>64566.1</v>
      </c>
    </row>
    <row r="122" spans="1:5" ht="38.25">
      <c r="A122" s="126">
        <v>606791</v>
      </c>
      <c r="B122" s="126" t="s">
        <v>170</v>
      </c>
      <c r="C122" s="127" t="s">
        <v>487</v>
      </c>
      <c r="D122" s="126" t="s">
        <v>33</v>
      </c>
      <c r="E122" s="128">
        <v>63654.080000000002</v>
      </c>
    </row>
    <row r="123" spans="1:5" ht="25.5">
      <c r="A123" s="126">
        <v>607147</v>
      </c>
      <c r="B123" s="126" t="s">
        <v>170</v>
      </c>
      <c r="C123" s="127" t="s">
        <v>488</v>
      </c>
      <c r="D123" s="126" t="s">
        <v>33</v>
      </c>
      <c r="E123" s="128">
        <v>81875.570000000007</v>
      </c>
    </row>
    <row r="124" spans="1:5" ht="38.25">
      <c r="A124" s="126">
        <v>606795</v>
      </c>
      <c r="B124" s="126" t="s">
        <v>170</v>
      </c>
      <c r="C124" s="127" t="s">
        <v>489</v>
      </c>
      <c r="D124" s="126" t="s">
        <v>33</v>
      </c>
      <c r="E124" s="128">
        <v>80934.61</v>
      </c>
    </row>
    <row r="125" spans="1:5" ht="25.5">
      <c r="A125" s="126">
        <v>607112</v>
      </c>
      <c r="B125" s="126" t="s">
        <v>170</v>
      </c>
      <c r="C125" s="127" t="s">
        <v>490</v>
      </c>
      <c r="D125" s="126" t="s">
        <v>33</v>
      </c>
      <c r="E125" s="128">
        <v>26691.95</v>
      </c>
    </row>
    <row r="126" spans="1:5" ht="38.25">
      <c r="A126" s="126">
        <v>606760</v>
      </c>
      <c r="B126" s="126" t="s">
        <v>170</v>
      </c>
      <c r="C126" s="127" t="s">
        <v>491</v>
      </c>
      <c r="D126" s="126" t="s">
        <v>33</v>
      </c>
      <c r="E126" s="128">
        <v>26445.29</v>
      </c>
    </row>
    <row r="127" spans="1:5" ht="25.5">
      <c r="A127" s="126">
        <v>607113</v>
      </c>
      <c r="B127" s="126" t="s">
        <v>170</v>
      </c>
      <c r="C127" s="127" t="s">
        <v>492</v>
      </c>
      <c r="D127" s="126" t="s">
        <v>33</v>
      </c>
      <c r="E127" s="128">
        <v>31487.4</v>
      </c>
    </row>
    <row r="128" spans="1:5" ht="38.25">
      <c r="A128" s="126">
        <v>606761</v>
      </c>
      <c r="B128" s="126" t="s">
        <v>170</v>
      </c>
      <c r="C128" s="127" t="s">
        <v>493</v>
      </c>
      <c r="D128" s="126" t="s">
        <v>33</v>
      </c>
      <c r="E128" s="128">
        <v>31203.87</v>
      </c>
    </row>
    <row r="129" spans="1:5" ht="25.5">
      <c r="A129" s="126">
        <v>606762</v>
      </c>
      <c r="B129" s="126" t="s">
        <v>170</v>
      </c>
      <c r="C129" s="127" t="s">
        <v>494</v>
      </c>
      <c r="D129" s="126" t="s">
        <v>33</v>
      </c>
      <c r="E129" s="128">
        <v>31448.32</v>
      </c>
    </row>
    <row r="130" spans="1:5" ht="25.5">
      <c r="A130" s="126">
        <v>607114</v>
      </c>
      <c r="B130" s="126" t="s">
        <v>170</v>
      </c>
      <c r="C130" s="127" t="s">
        <v>495</v>
      </c>
      <c r="D130" s="126" t="s">
        <v>33</v>
      </c>
      <c r="E130" s="128">
        <v>31737.200000000001</v>
      </c>
    </row>
    <row r="131" spans="1:5" ht="25.5">
      <c r="A131" s="126">
        <v>607116</v>
      </c>
      <c r="B131" s="126" t="s">
        <v>170</v>
      </c>
      <c r="C131" s="127" t="s">
        <v>496</v>
      </c>
      <c r="D131" s="126" t="s">
        <v>33</v>
      </c>
      <c r="E131" s="128">
        <v>32890.949999999997</v>
      </c>
    </row>
    <row r="132" spans="1:5" ht="38.25">
      <c r="A132" s="126">
        <v>606764</v>
      </c>
      <c r="B132" s="126" t="s">
        <v>170</v>
      </c>
      <c r="C132" s="127" t="s">
        <v>497</v>
      </c>
      <c r="D132" s="126" t="s">
        <v>33</v>
      </c>
      <c r="E132" s="128">
        <v>32589.9</v>
      </c>
    </row>
    <row r="133" spans="1:5" ht="25.5">
      <c r="A133" s="126">
        <v>607115</v>
      </c>
      <c r="B133" s="126" t="s">
        <v>170</v>
      </c>
      <c r="C133" s="127" t="s">
        <v>498</v>
      </c>
      <c r="D133" s="126" t="s">
        <v>33</v>
      </c>
      <c r="E133" s="128">
        <v>37369.339999999997</v>
      </c>
    </row>
    <row r="134" spans="1:5" ht="38.25">
      <c r="A134" s="126">
        <v>606763</v>
      </c>
      <c r="B134" s="126" t="s">
        <v>170</v>
      </c>
      <c r="C134" s="127" t="s">
        <v>499</v>
      </c>
      <c r="D134" s="126" t="s">
        <v>33</v>
      </c>
      <c r="E134" s="128">
        <v>37007.160000000003</v>
      </c>
    </row>
    <row r="135" spans="1:5" ht="25.5">
      <c r="A135" s="126">
        <v>607117</v>
      </c>
      <c r="B135" s="126" t="s">
        <v>170</v>
      </c>
      <c r="C135" s="127" t="s">
        <v>500</v>
      </c>
      <c r="D135" s="126" t="s">
        <v>33</v>
      </c>
      <c r="E135" s="128">
        <v>37382.42</v>
      </c>
    </row>
    <row r="136" spans="1:5" ht="38.25">
      <c r="A136" s="126">
        <v>606765</v>
      </c>
      <c r="B136" s="126" t="s">
        <v>170</v>
      </c>
      <c r="C136" s="127" t="s">
        <v>501</v>
      </c>
      <c r="D136" s="126" t="s">
        <v>33</v>
      </c>
      <c r="E136" s="128">
        <v>37030.19</v>
      </c>
    </row>
    <row r="137" spans="1:5" ht="25.5">
      <c r="A137" s="126">
        <v>607118</v>
      </c>
      <c r="B137" s="126" t="s">
        <v>170</v>
      </c>
      <c r="C137" s="127" t="s">
        <v>502</v>
      </c>
      <c r="D137" s="126" t="s">
        <v>33</v>
      </c>
      <c r="E137" s="128">
        <v>33470.89</v>
      </c>
    </row>
    <row r="138" spans="1:5" ht="38.25">
      <c r="A138" s="126">
        <v>606766</v>
      </c>
      <c r="B138" s="126" t="s">
        <v>170</v>
      </c>
      <c r="C138" s="127" t="s">
        <v>503</v>
      </c>
      <c r="D138" s="126" t="s">
        <v>33</v>
      </c>
      <c r="E138" s="128">
        <v>33160.1</v>
      </c>
    </row>
    <row r="139" spans="1:5" ht="25.5">
      <c r="A139" s="126">
        <v>607120</v>
      </c>
      <c r="B139" s="126" t="s">
        <v>170</v>
      </c>
      <c r="C139" s="127" t="s">
        <v>504</v>
      </c>
      <c r="D139" s="126" t="s">
        <v>33</v>
      </c>
      <c r="E139" s="128">
        <v>34092.050000000003</v>
      </c>
    </row>
    <row r="140" spans="1:5" ht="38.25">
      <c r="A140" s="126">
        <v>606768</v>
      </c>
      <c r="B140" s="126" t="s">
        <v>170</v>
      </c>
      <c r="C140" s="127" t="s">
        <v>505</v>
      </c>
      <c r="D140" s="126" t="s">
        <v>33</v>
      </c>
      <c r="E140" s="128">
        <v>33764.769999999997</v>
      </c>
    </row>
    <row r="141" spans="1:5" ht="25.5">
      <c r="A141" s="126">
        <v>607119</v>
      </c>
      <c r="B141" s="126" t="s">
        <v>170</v>
      </c>
      <c r="C141" s="127" t="s">
        <v>506</v>
      </c>
      <c r="D141" s="126" t="s">
        <v>33</v>
      </c>
      <c r="E141" s="128">
        <v>39233.360000000001</v>
      </c>
    </row>
    <row r="142" spans="1:5" ht="38.25">
      <c r="A142" s="126">
        <v>606767</v>
      </c>
      <c r="B142" s="126" t="s">
        <v>170</v>
      </c>
      <c r="C142" s="127" t="s">
        <v>507</v>
      </c>
      <c r="D142" s="126" t="s">
        <v>33</v>
      </c>
      <c r="E142" s="128">
        <v>38834.230000000003</v>
      </c>
    </row>
    <row r="143" spans="1:5" ht="25.5">
      <c r="A143" s="126">
        <v>607121</v>
      </c>
      <c r="B143" s="126" t="s">
        <v>170</v>
      </c>
      <c r="C143" s="127" t="s">
        <v>508</v>
      </c>
      <c r="D143" s="126" t="s">
        <v>33</v>
      </c>
      <c r="E143" s="128">
        <v>36916.36</v>
      </c>
    </row>
    <row r="144" spans="1:5" ht="38.25">
      <c r="A144" s="126">
        <v>606769</v>
      </c>
      <c r="B144" s="126" t="s">
        <v>170</v>
      </c>
      <c r="C144" s="127" t="s">
        <v>509</v>
      </c>
      <c r="D144" s="126" t="s">
        <v>33</v>
      </c>
      <c r="E144" s="128">
        <v>36543.22</v>
      </c>
    </row>
    <row r="145" spans="1:5" ht="25.5">
      <c r="A145" s="126">
        <v>607123</v>
      </c>
      <c r="B145" s="126" t="s">
        <v>170</v>
      </c>
      <c r="C145" s="127" t="s">
        <v>510</v>
      </c>
      <c r="D145" s="126" t="s">
        <v>33</v>
      </c>
      <c r="E145" s="128">
        <v>36435.870000000003</v>
      </c>
    </row>
    <row r="146" spans="1:5" ht="38.25">
      <c r="A146" s="126">
        <v>606771</v>
      </c>
      <c r="B146" s="126" t="s">
        <v>170</v>
      </c>
      <c r="C146" s="127" t="s">
        <v>511</v>
      </c>
      <c r="D146" s="126" t="s">
        <v>33</v>
      </c>
      <c r="E146" s="128">
        <v>36064.129999999997</v>
      </c>
    </row>
    <row r="147" spans="1:5" ht="25.5">
      <c r="A147" s="126">
        <v>607122</v>
      </c>
      <c r="B147" s="126" t="s">
        <v>170</v>
      </c>
      <c r="C147" s="127" t="s">
        <v>512</v>
      </c>
      <c r="D147" s="126" t="s">
        <v>33</v>
      </c>
      <c r="E147" s="128">
        <v>40469.660000000003</v>
      </c>
    </row>
    <row r="148" spans="1:5" ht="38.25">
      <c r="A148" s="126">
        <v>606770</v>
      </c>
      <c r="B148" s="126" t="s">
        <v>170</v>
      </c>
      <c r="C148" s="127" t="s">
        <v>513</v>
      </c>
      <c r="D148" s="126" t="s">
        <v>33</v>
      </c>
      <c r="E148" s="128">
        <v>40040.93</v>
      </c>
    </row>
    <row r="149" spans="1:5" ht="25.5">
      <c r="A149" s="126">
        <v>607125</v>
      </c>
      <c r="B149" s="126" t="s">
        <v>170</v>
      </c>
      <c r="C149" s="127" t="s">
        <v>514</v>
      </c>
      <c r="D149" s="126" t="s">
        <v>33</v>
      </c>
      <c r="E149" s="128">
        <v>37712.519999999997</v>
      </c>
    </row>
    <row r="150" spans="1:5" ht="38.25">
      <c r="A150" s="126">
        <v>606773</v>
      </c>
      <c r="B150" s="126" t="s">
        <v>170</v>
      </c>
      <c r="C150" s="127" t="s">
        <v>515</v>
      </c>
      <c r="D150" s="126" t="s">
        <v>33</v>
      </c>
      <c r="E150" s="128">
        <v>37321.39</v>
      </c>
    </row>
    <row r="151" spans="1:5" ht="25.5">
      <c r="A151" s="126">
        <v>607124</v>
      </c>
      <c r="B151" s="126" t="s">
        <v>170</v>
      </c>
      <c r="C151" s="127" t="s">
        <v>516</v>
      </c>
      <c r="D151" s="126" t="s">
        <v>33</v>
      </c>
      <c r="E151" s="128">
        <v>41082.300000000003</v>
      </c>
    </row>
    <row r="152" spans="1:5" ht="38.25">
      <c r="A152" s="126">
        <v>606772</v>
      </c>
      <c r="B152" s="126" t="s">
        <v>170</v>
      </c>
      <c r="C152" s="127" t="s">
        <v>517</v>
      </c>
      <c r="D152" s="126" t="s">
        <v>33</v>
      </c>
      <c r="E152" s="128">
        <v>40639.86</v>
      </c>
    </row>
    <row r="153" spans="1:5" ht="25.5">
      <c r="A153" s="126">
        <v>607126</v>
      </c>
      <c r="B153" s="126" t="s">
        <v>170</v>
      </c>
      <c r="C153" s="127" t="s">
        <v>518</v>
      </c>
      <c r="D153" s="126" t="s">
        <v>33</v>
      </c>
      <c r="E153" s="128">
        <v>42250.11</v>
      </c>
    </row>
    <row r="154" spans="1:5" ht="38.25">
      <c r="A154" s="126">
        <v>606774</v>
      </c>
      <c r="B154" s="126" t="s">
        <v>170</v>
      </c>
      <c r="C154" s="127" t="s">
        <v>519</v>
      </c>
      <c r="D154" s="126" t="s">
        <v>33</v>
      </c>
      <c r="E154" s="128">
        <v>41786.35</v>
      </c>
    </row>
    <row r="155" spans="1:5" ht="25.5">
      <c r="A155" s="126">
        <v>607127</v>
      </c>
      <c r="B155" s="126" t="s">
        <v>170</v>
      </c>
      <c r="C155" s="127" t="s">
        <v>520</v>
      </c>
      <c r="D155" s="126" t="s">
        <v>33</v>
      </c>
      <c r="E155" s="128">
        <v>38878.949999999997</v>
      </c>
    </row>
    <row r="156" spans="1:5" ht="38.25">
      <c r="A156" s="126">
        <v>606775</v>
      </c>
      <c r="B156" s="126" t="s">
        <v>170</v>
      </c>
      <c r="C156" s="127" t="s">
        <v>521</v>
      </c>
      <c r="D156" s="126" t="s">
        <v>33</v>
      </c>
      <c r="E156" s="128">
        <v>38464.31</v>
      </c>
    </row>
    <row r="157" spans="1:5" ht="25.5">
      <c r="A157" s="126">
        <v>607129</v>
      </c>
      <c r="B157" s="126" t="s">
        <v>170</v>
      </c>
      <c r="C157" s="127" t="s">
        <v>522</v>
      </c>
      <c r="D157" s="126" t="s">
        <v>33</v>
      </c>
      <c r="E157" s="128">
        <v>40701.75</v>
      </c>
    </row>
    <row r="158" spans="1:5" ht="38.25">
      <c r="A158" s="126">
        <v>606777</v>
      </c>
      <c r="B158" s="126" t="s">
        <v>170</v>
      </c>
      <c r="C158" s="127" t="s">
        <v>523</v>
      </c>
      <c r="D158" s="126" t="s">
        <v>33</v>
      </c>
      <c r="E158" s="128">
        <v>40247.65</v>
      </c>
    </row>
    <row r="159" spans="1:5" ht="25.5">
      <c r="A159" s="126">
        <v>607128</v>
      </c>
      <c r="B159" s="126" t="s">
        <v>170</v>
      </c>
      <c r="C159" s="127" t="s">
        <v>524</v>
      </c>
      <c r="D159" s="126" t="s">
        <v>33</v>
      </c>
      <c r="E159" s="128">
        <v>44815.59</v>
      </c>
    </row>
    <row r="160" spans="1:5" ht="38.25">
      <c r="A160" s="126">
        <v>606776</v>
      </c>
      <c r="B160" s="126" t="s">
        <v>170</v>
      </c>
      <c r="C160" s="127" t="s">
        <v>525</v>
      </c>
      <c r="D160" s="126" t="s">
        <v>33</v>
      </c>
      <c r="E160" s="128">
        <v>44285.02</v>
      </c>
    </row>
    <row r="161" spans="1:5" ht="25.5">
      <c r="A161" s="126">
        <v>607130</v>
      </c>
      <c r="B161" s="126" t="s">
        <v>170</v>
      </c>
      <c r="C161" s="127" t="s">
        <v>526</v>
      </c>
      <c r="D161" s="126" t="s">
        <v>33</v>
      </c>
      <c r="E161" s="128">
        <v>47774.48</v>
      </c>
    </row>
    <row r="162" spans="1:5" ht="38.25">
      <c r="A162" s="126">
        <v>606778</v>
      </c>
      <c r="B162" s="126" t="s">
        <v>170</v>
      </c>
      <c r="C162" s="127" t="s">
        <v>527</v>
      </c>
      <c r="D162" s="126" t="s">
        <v>33</v>
      </c>
      <c r="E162" s="128">
        <v>47191.29</v>
      </c>
    </row>
    <row r="163" spans="1:5" ht="25.5">
      <c r="A163" s="126">
        <v>607131</v>
      </c>
      <c r="B163" s="126" t="s">
        <v>170</v>
      </c>
      <c r="C163" s="127" t="s">
        <v>528</v>
      </c>
      <c r="D163" s="126" t="s">
        <v>33</v>
      </c>
      <c r="E163" s="128">
        <v>44852.160000000003</v>
      </c>
    </row>
    <row r="164" spans="1:5" ht="38.25">
      <c r="A164" s="126">
        <v>606779</v>
      </c>
      <c r="B164" s="126" t="s">
        <v>170</v>
      </c>
      <c r="C164" s="127" t="s">
        <v>529</v>
      </c>
      <c r="D164" s="126" t="s">
        <v>33</v>
      </c>
      <c r="E164" s="128">
        <v>44336.22</v>
      </c>
    </row>
    <row r="165" spans="1:5" ht="25.5">
      <c r="A165" s="126">
        <v>607133</v>
      </c>
      <c r="B165" s="126" t="s">
        <v>170</v>
      </c>
      <c r="C165" s="127" t="s">
        <v>530</v>
      </c>
      <c r="D165" s="126" t="s">
        <v>33</v>
      </c>
      <c r="E165" s="128">
        <v>45551.27</v>
      </c>
    </row>
    <row r="166" spans="1:5" ht="38.25">
      <c r="A166" s="126">
        <v>606781</v>
      </c>
      <c r="B166" s="126" t="s">
        <v>170</v>
      </c>
      <c r="C166" s="127" t="s">
        <v>531</v>
      </c>
      <c r="D166" s="126" t="s">
        <v>33</v>
      </c>
      <c r="E166" s="128">
        <v>45019.83</v>
      </c>
    </row>
    <row r="167" spans="1:5" ht="25.5">
      <c r="A167" s="126">
        <v>607132</v>
      </c>
      <c r="B167" s="126" t="s">
        <v>170</v>
      </c>
      <c r="C167" s="127" t="s">
        <v>532</v>
      </c>
      <c r="D167" s="126" t="s">
        <v>33</v>
      </c>
      <c r="E167" s="128">
        <v>49667.17</v>
      </c>
    </row>
    <row r="168" spans="1:5" ht="38.25">
      <c r="A168" s="126">
        <v>606780</v>
      </c>
      <c r="B168" s="126" t="s">
        <v>170</v>
      </c>
      <c r="C168" s="127" t="s">
        <v>533</v>
      </c>
      <c r="D168" s="126" t="s">
        <v>33</v>
      </c>
      <c r="E168" s="128">
        <v>49043.1</v>
      </c>
    </row>
    <row r="169" spans="1:5" ht="25.5">
      <c r="A169" s="126">
        <v>607134</v>
      </c>
      <c r="B169" s="126" t="s">
        <v>170</v>
      </c>
      <c r="C169" s="127" t="s">
        <v>534</v>
      </c>
      <c r="D169" s="126" t="s">
        <v>33</v>
      </c>
      <c r="E169" s="128">
        <v>49189.74</v>
      </c>
    </row>
    <row r="170" spans="1:5" ht="38.25">
      <c r="A170" s="126">
        <v>606782</v>
      </c>
      <c r="B170" s="126" t="s">
        <v>170</v>
      </c>
      <c r="C170" s="127" t="s">
        <v>535</v>
      </c>
      <c r="D170" s="126" t="s">
        <v>33</v>
      </c>
      <c r="E170" s="128">
        <v>48579.94</v>
      </c>
    </row>
    <row r="171" spans="1:5" ht="25.5">
      <c r="A171" s="126">
        <v>607136</v>
      </c>
      <c r="B171" s="126" t="s">
        <v>170</v>
      </c>
      <c r="C171" s="127" t="s">
        <v>536</v>
      </c>
      <c r="D171" s="126" t="s">
        <v>33</v>
      </c>
      <c r="E171" s="128">
        <v>48529.39</v>
      </c>
    </row>
    <row r="172" spans="1:5" ht="38.25">
      <c r="A172" s="126">
        <v>606784</v>
      </c>
      <c r="B172" s="126" t="s">
        <v>170</v>
      </c>
      <c r="C172" s="127" t="s">
        <v>537</v>
      </c>
      <c r="D172" s="126" t="s">
        <v>33</v>
      </c>
      <c r="E172" s="128">
        <v>47939.06</v>
      </c>
    </row>
    <row r="173" spans="1:5" ht="25.5">
      <c r="A173" s="126">
        <v>607135</v>
      </c>
      <c r="B173" s="126" t="s">
        <v>170</v>
      </c>
      <c r="C173" s="127" t="s">
        <v>538</v>
      </c>
      <c r="D173" s="126" t="s">
        <v>33</v>
      </c>
      <c r="E173" s="128">
        <v>54236.67</v>
      </c>
    </row>
    <row r="174" spans="1:5" ht="38.25">
      <c r="A174" s="126">
        <v>606783</v>
      </c>
      <c r="B174" s="126" t="s">
        <v>170</v>
      </c>
      <c r="C174" s="127" t="s">
        <v>539</v>
      </c>
      <c r="D174" s="126" t="s">
        <v>33</v>
      </c>
      <c r="E174" s="128">
        <v>53552.33</v>
      </c>
    </row>
    <row r="175" spans="1:5" ht="25.5">
      <c r="A175" s="126">
        <v>607138</v>
      </c>
      <c r="B175" s="126" t="s">
        <v>170</v>
      </c>
      <c r="C175" s="127" t="s">
        <v>540</v>
      </c>
      <c r="D175" s="126" t="s">
        <v>33</v>
      </c>
      <c r="E175" s="128">
        <v>49389.17</v>
      </c>
    </row>
    <row r="176" spans="1:5" ht="38.25">
      <c r="A176" s="126">
        <v>606786</v>
      </c>
      <c r="B176" s="126" t="s">
        <v>170</v>
      </c>
      <c r="C176" s="127" t="s">
        <v>541</v>
      </c>
      <c r="D176" s="126" t="s">
        <v>33</v>
      </c>
      <c r="E176" s="128">
        <v>48760.31</v>
      </c>
    </row>
    <row r="177" spans="1:5" ht="25.5">
      <c r="A177" s="126">
        <v>606842</v>
      </c>
      <c r="B177" s="126" t="s">
        <v>170</v>
      </c>
      <c r="C177" s="127" t="s">
        <v>542</v>
      </c>
      <c r="D177" s="126" t="s">
        <v>33</v>
      </c>
      <c r="E177" s="128">
        <v>60953.34</v>
      </c>
    </row>
    <row r="178" spans="1:5" ht="38.25">
      <c r="A178" s="126">
        <v>606832</v>
      </c>
      <c r="B178" s="126" t="s">
        <v>170</v>
      </c>
      <c r="C178" s="127" t="s">
        <v>543</v>
      </c>
      <c r="D178" s="126" t="s">
        <v>33</v>
      </c>
      <c r="E178" s="128">
        <v>60571.19</v>
      </c>
    </row>
    <row r="179" spans="1:5" ht="25.5">
      <c r="A179" s="126">
        <v>606843</v>
      </c>
      <c r="B179" s="126" t="s">
        <v>170</v>
      </c>
      <c r="C179" s="127" t="s">
        <v>544</v>
      </c>
      <c r="D179" s="126" t="s">
        <v>33</v>
      </c>
      <c r="E179" s="128">
        <v>63352.32</v>
      </c>
    </row>
    <row r="180" spans="1:5" ht="38.25">
      <c r="A180" s="126">
        <v>606833</v>
      </c>
      <c r="B180" s="126" t="s">
        <v>170</v>
      </c>
      <c r="C180" s="127" t="s">
        <v>545</v>
      </c>
      <c r="D180" s="126" t="s">
        <v>33</v>
      </c>
      <c r="E180" s="128">
        <v>62951.8</v>
      </c>
    </row>
    <row r="181" spans="1:5" ht="25.5">
      <c r="A181" s="126">
        <v>606845</v>
      </c>
      <c r="B181" s="126" t="s">
        <v>170</v>
      </c>
      <c r="C181" s="127" t="s">
        <v>546</v>
      </c>
      <c r="D181" s="126" t="s">
        <v>33</v>
      </c>
      <c r="E181" s="128">
        <v>65712.399999999994</v>
      </c>
    </row>
    <row r="182" spans="1:5" ht="38.25">
      <c r="A182" s="126">
        <v>606835</v>
      </c>
      <c r="B182" s="126" t="s">
        <v>170</v>
      </c>
      <c r="C182" s="127" t="s">
        <v>547</v>
      </c>
      <c r="D182" s="126" t="s">
        <v>33</v>
      </c>
      <c r="E182" s="128">
        <v>65312.34</v>
      </c>
    </row>
    <row r="183" spans="1:5" ht="25.5">
      <c r="A183" s="126">
        <v>606844</v>
      </c>
      <c r="B183" s="126" t="s">
        <v>170</v>
      </c>
      <c r="C183" s="127" t="s">
        <v>548</v>
      </c>
      <c r="D183" s="126" t="s">
        <v>33</v>
      </c>
      <c r="E183" s="128">
        <v>64334.19</v>
      </c>
    </row>
    <row r="184" spans="1:5" ht="38.25">
      <c r="A184" s="126">
        <v>606834</v>
      </c>
      <c r="B184" s="126" t="s">
        <v>170</v>
      </c>
      <c r="C184" s="127" t="s">
        <v>549</v>
      </c>
      <c r="D184" s="126" t="s">
        <v>33</v>
      </c>
      <c r="E184" s="128">
        <v>63922.59</v>
      </c>
    </row>
    <row r="185" spans="1:5" ht="25.5">
      <c r="A185" s="126">
        <v>606847</v>
      </c>
      <c r="B185" s="126" t="s">
        <v>170</v>
      </c>
      <c r="C185" s="127" t="s">
        <v>550</v>
      </c>
      <c r="D185" s="126" t="s">
        <v>33</v>
      </c>
      <c r="E185" s="128">
        <v>68710.509999999995</v>
      </c>
    </row>
    <row r="186" spans="1:5" ht="38.25">
      <c r="A186" s="126">
        <v>606837</v>
      </c>
      <c r="B186" s="126" t="s">
        <v>170</v>
      </c>
      <c r="C186" s="127" t="s">
        <v>551</v>
      </c>
      <c r="D186" s="126" t="s">
        <v>33</v>
      </c>
      <c r="E186" s="128">
        <v>68262.12</v>
      </c>
    </row>
    <row r="187" spans="1:5" ht="25.5">
      <c r="A187" s="126">
        <v>606846</v>
      </c>
      <c r="B187" s="126" t="s">
        <v>170</v>
      </c>
      <c r="C187" s="127" t="s">
        <v>552</v>
      </c>
      <c r="D187" s="126" t="s">
        <v>33</v>
      </c>
      <c r="E187" s="128">
        <v>70435.09</v>
      </c>
    </row>
    <row r="188" spans="1:5" ht="38.25">
      <c r="A188" s="126">
        <v>606836</v>
      </c>
      <c r="B188" s="126" t="s">
        <v>170</v>
      </c>
      <c r="C188" s="127" t="s">
        <v>553</v>
      </c>
      <c r="D188" s="126" t="s">
        <v>33</v>
      </c>
      <c r="E188" s="128">
        <v>69981.41</v>
      </c>
    </row>
    <row r="189" spans="1:5" ht="25.5">
      <c r="A189" s="126">
        <v>606848</v>
      </c>
      <c r="B189" s="126" t="s">
        <v>170</v>
      </c>
      <c r="C189" s="127" t="s">
        <v>554</v>
      </c>
      <c r="D189" s="126" t="s">
        <v>33</v>
      </c>
      <c r="E189" s="128">
        <v>73569.58</v>
      </c>
    </row>
    <row r="190" spans="1:5" ht="38.25">
      <c r="A190" s="126">
        <v>606838</v>
      </c>
      <c r="B190" s="126" t="s">
        <v>170</v>
      </c>
      <c r="C190" s="127" t="s">
        <v>555</v>
      </c>
      <c r="D190" s="126" t="s">
        <v>33</v>
      </c>
      <c r="E190" s="128">
        <v>73098.289999999994</v>
      </c>
    </row>
    <row r="191" spans="1:5" ht="25.5">
      <c r="A191" s="126">
        <v>606849</v>
      </c>
      <c r="B191" s="126" t="s">
        <v>170</v>
      </c>
      <c r="C191" s="127" t="s">
        <v>556</v>
      </c>
      <c r="D191" s="126" t="s">
        <v>33</v>
      </c>
      <c r="E191" s="128">
        <v>75127.429999999993</v>
      </c>
    </row>
    <row r="192" spans="1:5" ht="38.25">
      <c r="A192" s="126">
        <v>606839</v>
      </c>
      <c r="B192" s="126" t="s">
        <v>170</v>
      </c>
      <c r="C192" s="127" t="s">
        <v>557</v>
      </c>
      <c r="D192" s="126" t="s">
        <v>33</v>
      </c>
      <c r="E192" s="128">
        <v>74666.539999999994</v>
      </c>
    </row>
    <row r="193" spans="1:5" ht="25.5">
      <c r="A193" s="126">
        <v>606850</v>
      </c>
      <c r="B193" s="126" t="s">
        <v>170</v>
      </c>
      <c r="C193" s="127" t="s">
        <v>558</v>
      </c>
      <c r="D193" s="126" t="s">
        <v>33</v>
      </c>
      <c r="E193" s="128">
        <v>75767.850000000006</v>
      </c>
    </row>
    <row r="194" spans="1:5" ht="38.25">
      <c r="A194" s="126">
        <v>606840</v>
      </c>
      <c r="B194" s="126" t="s">
        <v>170</v>
      </c>
      <c r="C194" s="127" t="s">
        <v>559</v>
      </c>
      <c r="D194" s="126" t="s">
        <v>33</v>
      </c>
      <c r="E194" s="128">
        <v>75265.399999999994</v>
      </c>
    </row>
    <row r="195" spans="1:5" ht="25.5">
      <c r="A195" s="126">
        <v>606851</v>
      </c>
      <c r="B195" s="126" t="s">
        <v>170</v>
      </c>
      <c r="C195" s="127" t="s">
        <v>560</v>
      </c>
      <c r="D195" s="126" t="s">
        <v>33</v>
      </c>
      <c r="E195" s="128">
        <v>77988.59</v>
      </c>
    </row>
    <row r="196" spans="1:5" ht="38.25">
      <c r="A196" s="126">
        <v>606841</v>
      </c>
      <c r="B196" s="126" t="s">
        <v>170</v>
      </c>
      <c r="C196" s="127" t="s">
        <v>561</v>
      </c>
      <c r="D196" s="126" t="s">
        <v>33</v>
      </c>
      <c r="E196" s="128">
        <v>77506.210000000006</v>
      </c>
    </row>
    <row r="197" spans="1:5" ht="25.5">
      <c r="A197" s="126">
        <v>605604</v>
      </c>
      <c r="B197" s="126" t="s">
        <v>170</v>
      </c>
      <c r="C197" s="127" t="s">
        <v>562</v>
      </c>
      <c r="D197" s="126" t="s">
        <v>35</v>
      </c>
      <c r="E197" s="128">
        <v>288.64</v>
      </c>
    </row>
    <row r="198" spans="1:5" ht="25.5">
      <c r="A198" s="126">
        <v>605695</v>
      </c>
      <c r="B198" s="126" t="s">
        <v>170</v>
      </c>
      <c r="C198" s="127" t="s">
        <v>563</v>
      </c>
      <c r="D198" s="126" t="s">
        <v>33</v>
      </c>
      <c r="E198" s="128">
        <v>1455.74</v>
      </c>
    </row>
    <row r="199" spans="1:5" ht="25.5">
      <c r="A199" s="126">
        <v>605607</v>
      </c>
      <c r="B199" s="126" t="s">
        <v>170</v>
      </c>
      <c r="C199" s="127" t="s">
        <v>564</v>
      </c>
      <c r="D199" s="126" t="s">
        <v>33</v>
      </c>
      <c r="E199" s="128">
        <v>1424.24</v>
      </c>
    </row>
    <row r="200" spans="1:5" ht="25.5">
      <c r="A200" s="126">
        <v>605696</v>
      </c>
      <c r="B200" s="126" t="s">
        <v>170</v>
      </c>
      <c r="C200" s="127" t="s">
        <v>565</v>
      </c>
      <c r="D200" s="126" t="s">
        <v>33</v>
      </c>
      <c r="E200" s="128">
        <v>1674.01</v>
      </c>
    </row>
    <row r="201" spans="1:5" ht="25.5">
      <c r="A201" s="126">
        <v>605608</v>
      </c>
      <c r="B201" s="126" t="s">
        <v>170</v>
      </c>
      <c r="C201" s="127" t="s">
        <v>566</v>
      </c>
      <c r="D201" s="126" t="s">
        <v>33</v>
      </c>
      <c r="E201" s="128">
        <v>1640.54</v>
      </c>
    </row>
    <row r="202" spans="1:5" ht="25.5">
      <c r="A202" s="126">
        <v>605697</v>
      </c>
      <c r="B202" s="126" t="s">
        <v>170</v>
      </c>
      <c r="C202" s="127" t="s">
        <v>567</v>
      </c>
      <c r="D202" s="126" t="s">
        <v>33</v>
      </c>
      <c r="E202" s="128">
        <v>1892.31</v>
      </c>
    </row>
    <row r="203" spans="1:5" ht="25.5">
      <c r="A203" s="126">
        <v>605609</v>
      </c>
      <c r="B203" s="126" t="s">
        <v>170</v>
      </c>
      <c r="C203" s="127" t="s">
        <v>568</v>
      </c>
      <c r="D203" s="126" t="s">
        <v>33</v>
      </c>
      <c r="E203" s="128">
        <v>1856.88</v>
      </c>
    </row>
    <row r="204" spans="1:5" ht="25.5">
      <c r="A204" s="126">
        <v>605698</v>
      </c>
      <c r="B204" s="126" t="s">
        <v>170</v>
      </c>
      <c r="C204" s="127" t="s">
        <v>569</v>
      </c>
      <c r="D204" s="126" t="s">
        <v>33</v>
      </c>
      <c r="E204" s="128">
        <v>2068.3000000000002</v>
      </c>
    </row>
    <row r="205" spans="1:5" ht="25.5">
      <c r="A205" s="126">
        <v>605610</v>
      </c>
      <c r="B205" s="126" t="s">
        <v>170</v>
      </c>
      <c r="C205" s="127" t="s">
        <v>570</v>
      </c>
      <c r="D205" s="126" t="s">
        <v>33</v>
      </c>
      <c r="E205" s="128">
        <v>2030.9</v>
      </c>
    </row>
    <row r="206" spans="1:5" ht="25.5">
      <c r="A206" s="126">
        <v>605699</v>
      </c>
      <c r="B206" s="126" t="s">
        <v>170</v>
      </c>
      <c r="C206" s="127" t="s">
        <v>571</v>
      </c>
      <c r="D206" s="126" t="s">
        <v>33</v>
      </c>
      <c r="E206" s="128">
        <v>2286.52</v>
      </c>
    </row>
    <row r="207" spans="1:5" ht="25.5">
      <c r="A207" s="126">
        <v>605611</v>
      </c>
      <c r="B207" s="126" t="s">
        <v>170</v>
      </c>
      <c r="C207" s="127" t="s">
        <v>572</v>
      </c>
      <c r="D207" s="126" t="s">
        <v>33</v>
      </c>
      <c r="E207" s="128">
        <v>2247.14</v>
      </c>
    </row>
    <row r="208" spans="1:5" ht="25.5">
      <c r="A208" s="126">
        <v>605700</v>
      </c>
      <c r="B208" s="126" t="s">
        <v>170</v>
      </c>
      <c r="C208" s="127" t="s">
        <v>573</v>
      </c>
      <c r="D208" s="126" t="s">
        <v>33</v>
      </c>
      <c r="E208" s="128">
        <v>2589.56</v>
      </c>
    </row>
    <row r="209" spans="1:5" ht="25.5">
      <c r="A209" s="126">
        <v>605612</v>
      </c>
      <c r="B209" s="126" t="s">
        <v>170</v>
      </c>
      <c r="C209" s="127" t="s">
        <v>574</v>
      </c>
      <c r="D209" s="126" t="s">
        <v>33</v>
      </c>
      <c r="E209" s="128">
        <v>2548.2199999999998</v>
      </c>
    </row>
    <row r="210" spans="1:5" ht="25.5">
      <c r="A210" s="126">
        <v>605701</v>
      </c>
      <c r="B210" s="126" t="s">
        <v>170</v>
      </c>
      <c r="C210" s="127" t="s">
        <v>575</v>
      </c>
      <c r="D210" s="126" t="s">
        <v>33</v>
      </c>
      <c r="E210" s="128">
        <v>2765.49</v>
      </c>
    </row>
    <row r="211" spans="1:5" ht="25.5">
      <c r="A211" s="126">
        <v>605613</v>
      </c>
      <c r="B211" s="126" t="s">
        <v>170</v>
      </c>
      <c r="C211" s="127" t="s">
        <v>576</v>
      </c>
      <c r="D211" s="126" t="s">
        <v>33</v>
      </c>
      <c r="E211" s="128">
        <v>2722.18</v>
      </c>
    </row>
    <row r="212" spans="1:5" ht="25.5">
      <c r="A212" s="126">
        <v>605702</v>
      </c>
      <c r="B212" s="126" t="s">
        <v>170</v>
      </c>
      <c r="C212" s="127" t="s">
        <v>577</v>
      </c>
      <c r="D212" s="126" t="s">
        <v>33</v>
      </c>
      <c r="E212" s="128">
        <v>3027.47</v>
      </c>
    </row>
    <row r="213" spans="1:5" ht="25.5">
      <c r="A213" s="126">
        <v>605614</v>
      </c>
      <c r="B213" s="126" t="s">
        <v>170</v>
      </c>
      <c r="C213" s="127" t="s">
        <v>578</v>
      </c>
      <c r="D213" s="126" t="s">
        <v>33</v>
      </c>
      <c r="E213" s="128">
        <v>2959.55</v>
      </c>
    </row>
    <row r="214" spans="1:5" ht="25.5">
      <c r="A214" s="126">
        <v>605703</v>
      </c>
      <c r="B214" s="126" t="s">
        <v>170</v>
      </c>
      <c r="C214" s="127" t="s">
        <v>579</v>
      </c>
      <c r="D214" s="126" t="s">
        <v>33</v>
      </c>
      <c r="E214" s="128">
        <v>3208.28</v>
      </c>
    </row>
    <row r="215" spans="1:5" ht="25.5">
      <c r="A215" s="126">
        <v>605615</v>
      </c>
      <c r="B215" s="126" t="s">
        <v>170</v>
      </c>
      <c r="C215" s="127" t="s">
        <v>580</v>
      </c>
      <c r="D215" s="126" t="s">
        <v>33</v>
      </c>
      <c r="E215" s="128">
        <v>3137.4</v>
      </c>
    </row>
    <row r="216" spans="1:5" ht="25.5">
      <c r="A216" s="126">
        <v>605704</v>
      </c>
      <c r="B216" s="126" t="s">
        <v>170</v>
      </c>
      <c r="C216" s="127" t="s">
        <v>581</v>
      </c>
      <c r="D216" s="126" t="s">
        <v>33</v>
      </c>
      <c r="E216" s="128">
        <v>3432.19</v>
      </c>
    </row>
    <row r="217" spans="1:5" ht="25.5">
      <c r="A217" s="126">
        <v>605616</v>
      </c>
      <c r="B217" s="126" t="s">
        <v>170</v>
      </c>
      <c r="C217" s="127" t="s">
        <v>582</v>
      </c>
      <c r="D217" s="126" t="s">
        <v>33</v>
      </c>
      <c r="E217" s="128">
        <v>3358.36</v>
      </c>
    </row>
    <row r="218" spans="1:5" ht="25.5">
      <c r="A218" s="126">
        <v>605705</v>
      </c>
      <c r="B218" s="126" t="s">
        <v>170</v>
      </c>
      <c r="C218" s="127" t="s">
        <v>583</v>
      </c>
      <c r="D218" s="126" t="s">
        <v>33</v>
      </c>
      <c r="E218" s="128">
        <v>3660.34</v>
      </c>
    </row>
    <row r="219" spans="1:5" ht="25.5">
      <c r="A219" s="126">
        <v>605617</v>
      </c>
      <c r="B219" s="126" t="s">
        <v>170</v>
      </c>
      <c r="C219" s="127" t="s">
        <v>584</v>
      </c>
      <c r="D219" s="126" t="s">
        <v>33</v>
      </c>
      <c r="E219" s="128">
        <v>3583.56</v>
      </c>
    </row>
    <row r="220" spans="1:5" ht="25.5">
      <c r="A220" s="126">
        <v>605706</v>
      </c>
      <c r="B220" s="126" t="s">
        <v>170</v>
      </c>
      <c r="C220" s="127" t="s">
        <v>585</v>
      </c>
      <c r="D220" s="126" t="s">
        <v>33</v>
      </c>
      <c r="E220" s="128">
        <v>3847.71</v>
      </c>
    </row>
    <row r="221" spans="1:5" ht="25.5">
      <c r="A221" s="126">
        <v>605618</v>
      </c>
      <c r="B221" s="126" t="s">
        <v>170</v>
      </c>
      <c r="C221" s="127" t="s">
        <v>586</v>
      </c>
      <c r="D221" s="126" t="s">
        <v>33</v>
      </c>
      <c r="E221" s="128">
        <v>3767.97</v>
      </c>
    </row>
    <row r="222" spans="1:5" ht="25.5">
      <c r="A222" s="126">
        <v>605707</v>
      </c>
      <c r="B222" s="126" t="s">
        <v>170</v>
      </c>
      <c r="C222" s="127" t="s">
        <v>587</v>
      </c>
      <c r="D222" s="126" t="s">
        <v>33</v>
      </c>
      <c r="E222" s="128">
        <v>4277.91</v>
      </c>
    </row>
    <row r="223" spans="1:5" ht="25.5">
      <c r="A223" s="126">
        <v>605619</v>
      </c>
      <c r="B223" s="126" t="s">
        <v>170</v>
      </c>
      <c r="C223" s="127" t="s">
        <v>588</v>
      </c>
      <c r="D223" s="126" t="s">
        <v>33</v>
      </c>
      <c r="E223" s="128">
        <v>4195.22</v>
      </c>
    </row>
    <row r="224" spans="1:5" ht="25.5">
      <c r="A224" s="126">
        <v>605708</v>
      </c>
      <c r="B224" s="126" t="s">
        <v>170</v>
      </c>
      <c r="C224" s="127" t="s">
        <v>589</v>
      </c>
      <c r="D224" s="126" t="s">
        <v>33</v>
      </c>
      <c r="E224" s="128">
        <v>5002.8100000000004</v>
      </c>
    </row>
    <row r="225" spans="1:5" ht="25.5">
      <c r="A225" s="126">
        <v>605620</v>
      </c>
      <c r="B225" s="126" t="s">
        <v>170</v>
      </c>
      <c r="C225" s="127" t="s">
        <v>590</v>
      </c>
      <c r="D225" s="126" t="s">
        <v>33</v>
      </c>
      <c r="E225" s="128">
        <v>4917.17</v>
      </c>
    </row>
    <row r="226" spans="1:5" ht="25.5">
      <c r="A226" s="126">
        <v>605709</v>
      </c>
      <c r="B226" s="126" t="s">
        <v>170</v>
      </c>
      <c r="C226" s="127" t="s">
        <v>591</v>
      </c>
      <c r="D226" s="126" t="s">
        <v>33</v>
      </c>
      <c r="E226" s="128">
        <v>5239.6499999999996</v>
      </c>
    </row>
    <row r="227" spans="1:5" ht="25.5">
      <c r="A227" s="126">
        <v>605621</v>
      </c>
      <c r="B227" s="126" t="s">
        <v>170</v>
      </c>
      <c r="C227" s="127" t="s">
        <v>592</v>
      </c>
      <c r="D227" s="126" t="s">
        <v>33</v>
      </c>
      <c r="E227" s="128">
        <v>5151.05</v>
      </c>
    </row>
    <row r="228" spans="1:5" ht="25.5">
      <c r="A228" s="126">
        <v>605710</v>
      </c>
      <c r="B228" s="126" t="s">
        <v>170</v>
      </c>
      <c r="C228" s="127" t="s">
        <v>593</v>
      </c>
      <c r="D228" s="126" t="s">
        <v>33</v>
      </c>
      <c r="E228" s="128">
        <v>5630.14</v>
      </c>
    </row>
    <row r="229" spans="1:5" ht="25.5">
      <c r="A229" s="126">
        <v>605622</v>
      </c>
      <c r="B229" s="126" t="s">
        <v>170</v>
      </c>
      <c r="C229" s="127" t="s">
        <v>594</v>
      </c>
      <c r="D229" s="126" t="s">
        <v>33</v>
      </c>
      <c r="E229" s="128">
        <v>5538.59</v>
      </c>
    </row>
    <row r="230" spans="1:5" ht="25.5">
      <c r="A230" s="126">
        <v>605711</v>
      </c>
      <c r="B230" s="126" t="s">
        <v>170</v>
      </c>
      <c r="C230" s="127" t="s">
        <v>595</v>
      </c>
      <c r="D230" s="126" t="s">
        <v>33</v>
      </c>
      <c r="E230" s="128">
        <v>5825.68</v>
      </c>
    </row>
    <row r="231" spans="1:5" ht="25.5">
      <c r="A231" s="126">
        <v>605623</v>
      </c>
      <c r="B231" s="126" t="s">
        <v>170</v>
      </c>
      <c r="C231" s="127" t="s">
        <v>596</v>
      </c>
      <c r="D231" s="126" t="s">
        <v>33</v>
      </c>
      <c r="E231" s="128">
        <v>5731.18</v>
      </c>
    </row>
    <row r="232" spans="1:5" ht="25.5">
      <c r="A232" s="126">
        <v>605712</v>
      </c>
      <c r="B232" s="126" t="s">
        <v>170</v>
      </c>
      <c r="C232" s="127" t="s">
        <v>597</v>
      </c>
      <c r="D232" s="126" t="s">
        <v>33</v>
      </c>
      <c r="E232" s="128">
        <v>6142.3</v>
      </c>
    </row>
    <row r="233" spans="1:5" ht="25.5">
      <c r="A233" s="126">
        <v>605624</v>
      </c>
      <c r="B233" s="126" t="s">
        <v>170</v>
      </c>
      <c r="C233" s="127" t="s">
        <v>598</v>
      </c>
      <c r="D233" s="126" t="s">
        <v>33</v>
      </c>
      <c r="E233" s="128">
        <v>6044.84</v>
      </c>
    </row>
    <row r="234" spans="1:5" ht="25.5">
      <c r="A234" s="126">
        <v>605713</v>
      </c>
      <c r="B234" s="126" t="s">
        <v>170</v>
      </c>
      <c r="C234" s="127" t="s">
        <v>599</v>
      </c>
      <c r="D234" s="126" t="s">
        <v>33</v>
      </c>
      <c r="E234" s="128">
        <v>8119.83</v>
      </c>
    </row>
    <row r="235" spans="1:5" ht="25.5">
      <c r="A235" s="126">
        <v>605625</v>
      </c>
      <c r="B235" s="126" t="s">
        <v>170</v>
      </c>
      <c r="C235" s="127" t="s">
        <v>600</v>
      </c>
      <c r="D235" s="126" t="s">
        <v>33</v>
      </c>
      <c r="E235" s="128">
        <v>8019.42</v>
      </c>
    </row>
    <row r="236" spans="1:5" ht="25.5">
      <c r="A236" s="126">
        <v>605714</v>
      </c>
      <c r="B236" s="126" t="s">
        <v>170</v>
      </c>
      <c r="C236" s="127" t="s">
        <v>601</v>
      </c>
      <c r="D236" s="126" t="s">
        <v>33</v>
      </c>
      <c r="E236" s="128">
        <v>10309.370000000001</v>
      </c>
    </row>
    <row r="237" spans="1:5" ht="25.5">
      <c r="A237" s="126">
        <v>605626</v>
      </c>
      <c r="B237" s="126" t="s">
        <v>170</v>
      </c>
      <c r="C237" s="127" t="s">
        <v>602</v>
      </c>
      <c r="D237" s="126" t="s">
        <v>33</v>
      </c>
      <c r="E237" s="128">
        <v>10206.01</v>
      </c>
    </row>
    <row r="238" spans="1:5" ht="25.5">
      <c r="A238" s="126">
        <v>605715</v>
      </c>
      <c r="B238" s="126" t="s">
        <v>170</v>
      </c>
      <c r="C238" s="127" t="s">
        <v>603</v>
      </c>
      <c r="D238" s="126" t="s">
        <v>33</v>
      </c>
      <c r="E238" s="128">
        <v>11020.27</v>
      </c>
    </row>
    <row r="239" spans="1:5" ht="25.5">
      <c r="A239" s="126">
        <v>605627</v>
      </c>
      <c r="B239" s="126" t="s">
        <v>170</v>
      </c>
      <c r="C239" s="127" t="s">
        <v>604</v>
      </c>
      <c r="D239" s="126" t="s">
        <v>33</v>
      </c>
      <c r="E239" s="128">
        <v>10913.96</v>
      </c>
    </row>
    <row r="240" spans="1:5" ht="25.5">
      <c r="A240" s="126">
        <v>605716</v>
      </c>
      <c r="B240" s="126" t="s">
        <v>170</v>
      </c>
      <c r="C240" s="127" t="s">
        <v>605</v>
      </c>
      <c r="D240" s="126" t="s">
        <v>33</v>
      </c>
      <c r="E240" s="128">
        <v>11452.9</v>
      </c>
    </row>
    <row r="241" spans="1:5" ht="25.5">
      <c r="A241" s="126">
        <v>605628</v>
      </c>
      <c r="B241" s="126" t="s">
        <v>170</v>
      </c>
      <c r="C241" s="127" t="s">
        <v>606</v>
      </c>
      <c r="D241" s="126" t="s">
        <v>33</v>
      </c>
      <c r="E241" s="128">
        <v>11343.63</v>
      </c>
    </row>
    <row r="242" spans="1:5" ht="25.5">
      <c r="A242" s="126">
        <v>605717</v>
      </c>
      <c r="B242" s="126" t="s">
        <v>170</v>
      </c>
      <c r="C242" s="127" t="s">
        <v>607</v>
      </c>
      <c r="D242" s="126" t="s">
        <v>33</v>
      </c>
      <c r="E242" s="128">
        <v>12223.23</v>
      </c>
    </row>
    <row r="243" spans="1:5" ht="25.5">
      <c r="A243" s="126">
        <v>605629</v>
      </c>
      <c r="B243" s="126" t="s">
        <v>170</v>
      </c>
      <c r="C243" s="127" t="s">
        <v>608</v>
      </c>
      <c r="D243" s="126" t="s">
        <v>33</v>
      </c>
      <c r="E243" s="128">
        <v>12111</v>
      </c>
    </row>
    <row r="244" spans="1:5" ht="25.5">
      <c r="A244" s="126">
        <v>605651</v>
      </c>
      <c r="B244" s="126" t="s">
        <v>170</v>
      </c>
      <c r="C244" s="127" t="s">
        <v>609</v>
      </c>
      <c r="D244" s="126" t="s">
        <v>33</v>
      </c>
      <c r="E244" s="128">
        <v>1390.38</v>
      </c>
    </row>
    <row r="245" spans="1:5" ht="25.5">
      <c r="A245" s="126">
        <v>605460</v>
      </c>
      <c r="B245" s="126" t="s">
        <v>170</v>
      </c>
      <c r="C245" s="127" t="s">
        <v>610</v>
      </c>
      <c r="D245" s="126" t="s">
        <v>33</v>
      </c>
      <c r="E245" s="128">
        <v>1358.88</v>
      </c>
    </row>
    <row r="246" spans="1:5" ht="25.5">
      <c r="A246" s="126">
        <v>605652</v>
      </c>
      <c r="B246" s="126" t="s">
        <v>170</v>
      </c>
      <c r="C246" s="127" t="s">
        <v>611</v>
      </c>
      <c r="D246" s="126" t="s">
        <v>33</v>
      </c>
      <c r="E246" s="128">
        <v>1598.44</v>
      </c>
    </row>
    <row r="247" spans="1:5" ht="25.5">
      <c r="A247" s="126">
        <v>605461</v>
      </c>
      <c r="B247" s="126" t="s">
        <v>170</v>
      </c>
      <c r="C247" s="127" t="s">
        <v>612</v>
      </c>
      <c r="D247" s="126" t="s">
        <v>33</v>
      </c>
      <c r="E247" s="128">
        <v>1564.97</v>
      </c>
    </row>
    <row r="248" spans="1:5" ht="25.5">
      <c r="A248" s="126">
        <v>605653</v>
      </c>
      <c r="B248" s="126" t="s">
        <v>170</v>
      </c>
      <c r="C248" s="127" t="s">
        <v>613</v>
      </c>
      <c r="D248" s="126" t="s">
        <v>33</v>
      </c>
      <c r="E248" s="128">
        <v>1806.53</v>
      </c>
    </row>
    <row r="249" spans="1:5" ht="25.5">
      <c r="A249" s="126">
        <v>605462</v>
      </c>
      <c r="B249" s="126" t="s">
        <v>170</v>
      </c>
      <c r="C249" s="127" t="s">
        <v>614</v>
      </c>
      <c r="D249" s="126" t="s">
        <v>33</v>
      </c>
      <c r="E249" s="128">
        <v>1771.09</v>
      </c>
    </row>
    <row r="250" spans="1:5" ht="25.5">
      <c r="A250" s="126">
        <v>605654</v>
      </c>
      <c r="B250" s="126" t="s">
        <v>170</v>
      </c>
      <c r="C250" s="127" t="s">
        <v>615</v>
      </c>
      <c r="D250" s="126" t="s">
        <v>33</v>
      </c>
      <c r="E250" s="128">
        <v>1974.34</v>
      </c>
    </row>
    <row r="251" spans="1:5" ht="25.5">
      <c r="A251" s="126">
        <v>605463</v>
      </c>
      <c r="B251" s="126" t="s">
        <v>170</v>
      </c>
      <c r="C251" s="127" t="s">
        <v>616</v>
      </c>
      <c r="D251" s="126" t="s">
        <v>33</v>
      </c>
      <c r="E251" s="128">
        <v>1936.93</v>
      </c>
    </row>
    <row r="252" spans="1:5" ht="25.5">
      <c r="A252" s="126">
        <v>605655</v>
      </c>
      <c r="B252" s="126" t="s">
        <v>170</v>
      </c>
      <c r="C252" s="127" t="s">
        <v>617</v>
      </c>
      <c r="D252" s="126" t="s">
        <v>33</v>
      </c>
      <c r="E252" s="128">
        <v>2182.36</v>
      </c>
    </row>
    <row r="253" spans="1:5" ht="25.5">
      <c r="A253" s="126">
        <v>605464</v>
      </c>
      <c r="B253" s="126" t="s">
        <v>170</v>
      </c>
      <c r="C253" s="127" t="s">
        <v>618</v>
      </c>
      <c r="D253" s="126" t="s">
        <v>33</v>
      </c>
      <c r="E253" s="128">
        <v>2142.98</v>
      </c>
    </row>
    <row r="254" spans="1:5" ht="25.5">
      <c r="A254" s="126">
        <v>605656</v>
      </c>
      <c r="B254" s="126" t="s">
        <v>170</v>
      </c>
      <c r="C254" s="127" t="s">
        <v>619</v>
      </c>
      <c r="D254" s="126" t="s">
        <v>33</v>
      </c>
      <c r="E254" s="128">
        <v>2471.11</v>
      </c>
    </row>
    <row r="255" spans="1:5" ht="25.5">
      <c r="A255" s="126">
        <v>605465</v>
      </c>
      <c r="B255" s="126" t="s">
        <v>170</v>
      </c>
      <c r="C255" s="127" t="s">
        <v>620</v>
      </c>
      <c r="D255" s="126" t="s">
        <v>33</v>
      </c>
      <c r="E255" s="128">
        <v>2429.7600000000002</v>
      </c>
    </row>
    <row r="256" spans="1:5" ht="25.5">
      <c r="A256" s="126">
        <v>605657</v>
      </c>
      <c r="B256" s="126" t="s">
        <v>170</v>
      </c>
      <c r="C256" s="127" t="s">
        <v>621</v>
      </c>
      <c r="D256" s="126" t="s">
        <v>33</v>
      </c>
      <c r="E256" s="128">
        <v>2638.86</v>
      </c>
    </row>
    <row r="257" spans="1:5" ht="25.5">
      <c r="A257" s="126">
        <v>605466</v>
      </c>
      <c r="B257" s="126" t="s">
        <v>170</v>
      </c>
      <c r="C257" s="127" t="s">
        <v>622</v>
      </c>
      <c r="D257" s="126" t="s">
        <v>33</v>
      </c>
      <c r="E257" s="128">
        <v>2595.5500000000002</v>
      </c>
    </row>
    <row r="258" spans="1:5" ht="25.5">
      <c r="A258" s="126">
        <v>605658</v>
      </c>
      <c r="B258" s="126" t="s">
        <v>170</v>
      </c>
      <c r="C258" s="127" t="s">
        <v>623</v>
      </c>
      <c r="D258" s="126" t="s">
        <v>33</v>
      </c>
      <c r="E258" s="128">
        <v>2890.63</v>
      </c>
    </row>
    <row r="259" spans="1:5" ht="25.5">
      <c r="A259" s="126">
        <v>605467</v>
      </c>
      <c r="B259" s="126" t="s">
        <v>170</v>
      </c>
      <c r="C259" s="127" t="s">
        <v>624</v>
      </c>
      <c r="D259" s="126" t="s">
        <v>33</v>
      </c>
      <c r="E259" s="128">
        <v>2822.71</v>
      </c>
    </row>
    <row r="260" spans="1:5" ht="25.5">
      <c r="A260" s="126">
        <v>605659</v>
      </c>
      <c r="B260" s="126" t="s">
        <v>170</v>
      </c>
      <c r="C260" s="127" t="s">
        <v>625</v>
      </c>
      <c r="D260" s="126" t="s">
        <v>33</v>
      </c>
      <c r="E260" s="128">
        <v>3063.27</v>
      </c>
    </row>
    <row r="261" spans="1:5" ht="25.5">
      <c r="A261" s="126">
        <v>605468</v>
      </c>
      <c r="B261" s="126" t="s">
        <v>170</v>
      </c>
      <c r="C261" s="127" t="s">
        <v>626</v>
      </c>
      <c r="D261" s="126" t="s">
        <v>33</v>
      </c>
      <c r="E261" s="128">
        <v>2992.39</v>
      </c>
    </row>
    <row r="262" spans="1:5" ht="25.5">
      <c r="A262" s="126">
        <v>605660</v>
      </c>
      <c r="B262" s="126" t="s">
        <v>170</v>
      </c>
      <c r="C262" s="127" t="s">
        <v>627</v>
      </c>
      <c r="D262" s="126" t="s">
        <v>33</v>
      </c>
      <c r="E262" s="128">
        <v>3276.97</v>
      </c>
    </row>
    <row r="263" spans="1:5" ht="25.5">
      <c r="A263" s="126">
        <v>605469</v>
      </c>
      <c r="B263" s="126" t="s">
        <v>170</v>
      </c>
      <c r="C263" s="127" t="s">
        <v>628</v>
      </c>
      <c r="D263" s="126" t="s">
        <v>33</v>
      </c>
      <c r="E263" s="128">
        <v>3203.14</v>
      </c>
    </row>
    <row r="264" spans="1:5" ht="25.5">
      <c r="A264" s="126">
        <v>605661</v>
      </c>
      <c r="B264" s="126" t="s">
        <v>170</v>
      </c>
      <c r="C264" s="127" t="s">
        <v>629</v>
      </c>
      <c r="D264" s="126" t="s">
        <v>33</v>
      </c>
      <c r="E264" s="128">
        <v>3494.91</v>
      </c>
    </row>
    <row r="265" spans="1:5" ht="25.5">
      <c r="A265" s="126">
        <v>605470</v>
      </c>
      <c r="B265" s="126" t="s">
        <v>170</v>
      </c>
      <c r="C265" s="127" t="s">
        <v>630</v>
      </c>
      <c r="D265" s="126" t="s">
        <v>33</v>
      </c>
      <c r="E265" s="128">
        <v>3418.12</v>
      </c>
    </row>
    <row r="266" spans="1:5" ht="25.5">
      <c r="A266" s="126">
        <v>605662</v>
      </c>
      <c r="B266" s="126" t="s">
        <v>170</v>
      </c>
      <c r="C266" s="127" t="s">
        <v>631</v>
      </c>
      <c r="D266" s="126" t="s">
        <v>33</v>
      </c>
      <c r="E266" s="128">
        <v>3674.1</v>
      </c>
    </row>
    <row r="267" spans="1:5" ht="25.5">
      <c r="A267" s="126">
        <v>605471</v>
      </c>
      <c r="B267" s="126" t="s">
        <v>170</v>
      </c>
      <c r="C267" s="127" t="s">
        <v>632</v>
      </c>
      <c r="D267" s="126" t="s">
        <v>33</v>
      </c>
      <c r="E267" s="128">
        <v>3594.36</v>
      </c>
    </row>
    <row r="268" spans="1:5" ht="25.5">
      <c r="A268" s="126">
        <v>605663</v>
      </c>
      <c r="B268" s="126" t="s">
        <v>170</v>
      </c>
      <c r="C268" s="127" t="s">
        <v>633</v>
      </c>
      <c r="D268" s="126" t="s">
        <v>33</v>
      </c>
      <c r="E268" s="128">
        <v>4094.12</v>
      </c>
    </row>
    <row r="269" spans="1:5" ht="25.5">
      <c r="A269" s="126">
        <v>605472</v>
      </c>
      <c r="B269" s="126" t="s">
        <v>170</v>
      </c>
      <c r="C269" s="127" t="s">
        <v>634</v>
      </c>
      <c r="D269" s="126" t="s">
        <v>33</v>
      </c>
      <c r="E269" s="128">
        <v>4011.43</v>
      </c>
    </row>
    <row r="270" spans="1:5" ht="25.5">
      <c r="A270" s="126">
        <v>605664</v>
      </c>
      <c r="B270" s="126" t="s">
        <v>170</v>
      </c>
      <c r="C270" s="127" t="s">
        <v>635</v>
      </c>
      <c r="D270" s="126" t="s">
        <v>33</v>
      </c>
      <c r="E270" s="128">
        <v>4762.45</v>
      </c>
    </row>
    <row r="271" spans="1:5" ht="25.5">
      <c r="A271" s="126">
        <v>605473</v>
      </c>
      <c r="B271" s="126" t="s">
        <v>170</v>
      </c>
      <c r="C271" s="127" t="s">
        <v>636</v>
      </c>
      <c r="D271" s="126" t="s">
        <v>33</v>
      </c>
      <c r="E271" s="128">
        <v>4676.8100000000004</v>
      </c>
    </row>
    <row r="272" spans="1:5" ht="25.5">
      <c r="A272" s="126">
        <v>605665</v>
      </c>
      <c r="B272" s="126" t="s">
        <v>170</v>
      </c>
      <c r="C272" s="127" t="s">
        <v>637</v>
      </c>
      <c r="D272" s="126" t="s">
        <v>33</v>
      </c>
      <c r="E272" s="128">
        <v>4986.29</v>
      </c>
    </row>
    <row r="273" spans="1:5" ht="25.5">
      <c r="A273" s="126">
        <v>605474</v>
      </c>
      <c r="B273" s="126" t="s">
        <v>170</v>
      </c>
      <c r="C273" s="127" t="s">
        <v>638</v>
      </c>
      <c r="D273" s="126" t="s">
        <v>33</v>
      </c>
      <c r="E273" s="128">
        <v>4897.6899999999996</v>
      </c>
    </row>
    <row r="274" spans="1:5" ht="25.5">
      <c r="A274" s="126">
        <v>605666</v>
      </c>
      <c r="B274" s="126" t="s">
        <v>170</v>
      </c>
      <c r="C274" s="127" t="s">
        <v>639</v>
      </c>
      <c r="D274" s="126" t="s">
        <v>33</v>
      </c>
      <c r="E274" s="128">
        <v>5359.45</v>
      </c>
    </row>
    <row r="275" spans="1:5" ht="25.5">
      <c r="A275" s="126">
        <v>605475</v>
      </c>
      <c r="B275" s="126" t="s">
        <v>170</v>
      </c>
      <c r="C275" s="127" t="s">
        <v>640</v>
      </c>
      <c r="D275" s="126" t="s">
        <v>33</v>
      </c>
      <c r="E275" s="128">
        <v>5267.9</v>
      </c>
    </row>
    <row r="276" spans="1:5" ht="25.5">
      <c r="A276" s="126">
        <v>605667</v>
      </c>
      <c r="B276" s="126" t="s">
        <v>170</v>
      </c>
      <c r="C276" s="127" t="s">
        <v>641</v>
      </c>
      <c r="D276" s="126" t="s">
        <v>33</v>
      </c>
      <c r="E276" s="128">
        <v>5548.51</v>
      </c>
    </row>
    <row r="277" spans="1:5" ht="25.5">
      <c r="A277" s="126">
        <v>605476</v>
      </c>
      <c r="B277" s="126" t="s">
        <v>170</v>
      </c>
      <c r="C277" s="127" t="s">
        <v>642</v>
      </c>
      <c r="D277" s="126" t="s">
        <v>33</v>
      </c>
      <c r="E277" s="128">
        <v>5454.01</v>
      </c>
    </row>
    <row r="278" spans="1:5" ht="25.5">
      <c r="A278" s="126">
        <v>605668</v>
      </c>
      <c r="B278" s="126" t="s">
        <v>170</v>
      </c>
      <c r="C278" s="127" t="s">
        <v>643</v>
      </c>
      <c r="D278" s="126" t="s">
        <v>33</v>
      </c>
      <c r="E278" s="128">
        <v>5854.28</v>
      </c>
    </row>
    <row r="279" spans="1:5" ht="25.5">
      <c r="A279" s="126">
        <v>605477</v>
      </c>
      <c r="B279" s="126" t="s">
        <v>170</v>
      </c>
      <c r="C279" s="127" t="s">
        <v>644</v>
      </c>
      <c r="D279" s="126" t="s">
        <v>33</v>
      </c>
      <c r="E279" s="128">
        <v>5756.83</v>
      </c>
    </row>
    <row r="280" spans="1:5" ht="25.5">
      <c r="A280" s="126">
        <v>605669</v>
      </c>
      <c r="B280" s="126" t="s">
        <v>170</v>
      </c>
      <c r="C280" s="127" t="s">
        <v>645</v>
      </c>
      <c r="D280" s="126" t="s">
        <v>33</v>
      </c>
      <c r="E280" s="128">
        <v>7637.99</v>
      </c>
    </row>
    <row r="281" spans="1:5" ht="25.5">
      <c r="A281" s="126">
        <v>605478</v>
      </c>
      <c r="B281" s="126" t="s">
        <v>170</v>
      </c>
      <c r="C281" s="127" t="s">
        <v>646</v>
      </c>
      <c r="D281" s="126" t="s">
        <v>33</v>
      </c>
      <c r="E281" s="128">
        <v>7537.58</v>
      </c>
    </row>
    <row r="282" spans="1:5" ht="25.5">
      <c r="A282" s="126">
        <v>605670</v>
      </c>
      <c r="B282" s="126" t="s">
        <v>170</v>
      </c>
      <c r="C282" s="127" t="s">
        <v>647</v>
      </c>
      <c r="D282" s="126" t="s">
        <v>33</v>
      </c>
      <c r="E282" s="128">
        <v>9624.92</v>
      </c>
    </row>
    <row r="283" spans="1:5" ht="25.5">
      <c r="A283" s="126">
        <v>605479</v>
      </c>
      <c r="B283" s="126" t="s">
        <v>170</v>
      </c>
      <c r="C283" s="127" t="s">
        <v>648</v>
      </c>
      <c r="D283" s="126" t="s">
        <v>33</v>
      </c>
      <c r="E283" s="128">
        <v>9521.56</v>
      </c>
    </row>
    <row r="284" spans="1:5" ht="25.5">
      <c r="A284" s="126">
        <v>605671</v>
      </c>
      <c r="B284" s="126" t="s">
        <v>170</v>
      </c>
      <c r="C284" s="127" t="s">
        <v>649</v>
      </c>
      <c r="D284" s="126" t="s">
        <v>33</v>
      </c>
      <c r="E284" s="128">
        <v>10296.879999999999</v>
      </c>
    </row>
    <row r="285" spans="1:5" ht="25.5">
      <c r="A285" s="126">
        <v>605480</v>
      </c>
      <c r="B285" s="126" t="s">
        <v>170</v>
      </c>
      <c r="C285" s="127" t="s">
        <v>650</v>
      </c>
      <c r="D285" s="126" t="s">
        <v>33</v>
      </c>
      <c r="E285" s="128">
        <v>10190.56</v>
      </c>
    </row>
    <row r="286" spans="1:5" ht="25.5">
      <c r="A286" s="126">
        <v>605672</v>
      </c>
      <c r="B286" s="126" t="s">
        <v>170</v>
      </c>
      <c r="C286" s="127" t="s">
        <v>651</v>
      </c>
      <c r="D286" s="126" t="s">
        <v>33</v>
      </c>
      <c r="E286" s="128">
        <v>10715.58</v>
      </c>
    </row>
    <row r="287" spans="1:5" ht="25.5">
      <c r="A287" s="126">
        <v>605481</v>
      </c>
      <c r="B287" s="126" t="s">
        <v>170</v>
      </c>
      <c r="C287" s="127" t="s">
        <v>652</v>
      </c>
      <c r="D287" s="126" t="s">
        <v>33</v>
      </c>
      <c r="E287" s="128">
        <v>10606.31</v>
      </c>
    </row>
    <row r="288" spans="1:5" ht="25.5">
      <c r="A288" s="126">
        <v>605673</v>
      </c>
      <c r="B288" s="126" t="s">
        <v>170</v>
      </c>
      <c r="C288" s="127" t="s">
        <v>653</v>
      </c>
      <c r="D288" s="126" t="s">
        <v>33</v>
      </c>
      <c r="E288" s="128">
        <v>11449.75</v>
      </c>
    </row>
    <row r="289" spans="1:5" ht="25.5">
      <c r="A289" s="126">
        <v>605482</v>
      </c>
      <c r="B289" s="126" t="s">
        <v>170</v>
      </c>
      <c r="C289" s="127" t="s">
        <v>654</v>
      </c>
      <c r="D289" s="126" t="s">
        <v>33</v>
      </c>
      <c r="E289" s="128">
        <v>11337.52</v>
      </c>
    </row>
    <row r="290" spans="1:5" ht="25.5">
      <c r="A290" s="126">
        <v>605718</v>
      </c>
      <c r="B290" s="126" t="s">
        <v>170</v>
      </c>
      <c r="C290" s="127" t="s">
        <v>655</v>
      </c>
      <c r="D290" s="126" t="s">
        <v>33</v>
      </c>
      <c r="E290" s="128">
        <v>6833.89</v>
      </c>
    </row>
    <row r="291" spans="1:5" ht="25.5">
      <c r="A291" s="126">
        <v>605630</v>
      </c>
      <c r="B291" s="126" t="s">
        <v>170</v>
      </c>
      <c r="C291" s="127" t="s">
        <v>656</v>
      </c>
      <c r="D291" s="126" t="s">
        <v>33</v>
      </c>
      <c r="E291" s="128">
        <v>6760.06</v>
      </c>
    </row>
    <row r="292" spans="1:5" ht="25.5">
      <c r="A292" s="126">
        <v>605719</v>
      </c>
      <c r="B292" s="126" t="s">
        <v>170</v>
      </c>
      <c r="C292" s="127" t="s">
        <v>657</v>
      </c>
      <c r="D292" s="126" t="s">
        <v>33</v>
      </c>
      <c r="E292" s="128">
        <v>8473.6</v>
      </c>
    </row>
    <row r="293" spans="1:5" ht="25.5">
      <c r="A293" s="126">
        <v>605631</v>
      </c>
      <c r="B293" s="126" t="s">
        <v>170</v>
      </c>
      <c r="C293" s="127" t="s">
        <v>658</v>
      </c>
      <c r="D293" s="126" t="s">
        <v>33</v>
      </c>
      <c r="E293" s="128">
        <v>8390.91</v>
      </c>
    </row>
    <row r="294" spans="1:5" ht="25.5">
      <c r="A294" s="126">
        <v>605720</v>
      </c>
      <c r="B294" s="126" t="s">
        <v>170</v>
      </c>
      <c r="C294" s="127" t="s">
        <v>659</v>
      </c>
      <c r="D294" s="126" t="s">
        <v>33</v>
      </c>
      <c r="E294" s="128">
        <v>8745.5300000000007</v>
      </c>
    </row>
    <row r="295" spans="1:5" ht="25.5">
      <c r="A295" s="126">
        <v>605632</v>
      </c>
      <c r="B295" s="126" t="s">
        <v>170</v>
      </c>
      <c r="C295" s="127" t="s">
        <v>660</v>
      </c>
      <c r="D295" s="126" t="s">
        <v>33</v>
      </c>
      <c r="E295" s="128">
        <v>8659.8799999999992</v>
      </c>
    </row>
    <row r="296" spans="1:5" ht="25.5">
      <c r="A296" s="126">
        <v>605721</v>
      </c>
      <c r="B296" s="126" t="s">
        <v>170</v>
      </c>
      <c r="C296" s="127" t="s">
        <v>661</v>
      </c>
      <c r="D296" s="126" t="s">
        <v>33</v>
      </c>
      <c r="E296" s="128">
        <v>9905.39</v>
      </c>
    </row>
    <row r="297" spans="1:5" ht="25.5">
      <c r="A297" s="126">
        <v>605633</v>
      </c>
      <c r="B297" s="126" t="s">
        <v>170</v>
      </c>
      <c r="C297" s="127" t="s">
        <v>662</v>
      </c>
      <c r="D297" s="126" t="s">
        <v>33</v>
      </c>
      <c r="E297" s="128">
        <v>9812.3700000000008</v>
      </c>
    </row>
    <row r="298" spans="1:5" ht="25.5">
      <c r="A298" s="126">
        <v>605722</v>
      </c>
      <c r="B298" s="126" t="s">
        <v>170</v>
      </c>
      <c r="C298" s="127" t="s">
        <v>663</v>
      </c>
      <c r="D298" s="126" t="s">
        <v>33</v>
      </c>
      <c r="E298" s="128">
        <v>10498.91</v>
      </c>
    </row>
    <row r="299" spans="1:5" ht="25.5">
      <c r="A299" s="126">
        <v>605634</v>
      </c>
      <c r="B299" s="126" t="s">
        <v>170</v>
      </c>
      <c r="C299" s="127" t="s">
        <v>664</v>
      </c>
      <c r="D299" s="126" t="s">
        <v>33</v>
      </c>
      <c r="E299" s="128">
        <v>10401.450000000001</v>
      </c>
    </row>
    <row r="300" spans="1:5" ht="25.5">
      <c r="A300" s="126">
        <v>605723</v>
      </c>
      <c r="B300" s="126" t="s">
        <v>170</v>
      </c>
      <c r="C300" s="127" t="s">
        <v>665</v>
      </c>
      <c r="D300" s="126" t="s">
        <v>33</v>
      </c>
      <c r="E300" s="128">
        <v>12284.59</v>
      </c>
    </row>
    <row r="301" spans="1:5" ht="25.5">
      <c r="A301" s="126">
        <v>605635</v>
      </c>
      <c r="B301" s="126" t="s">
        <v>170</v>
      </c>
      <c r="C301" s="127" t="s">
        <v>666</v>
      </c>
      <c r="D301" s="126" t="s">
        <v>33</v>
      </c>
      <c r="E301" s="128">
        <v>12176.8</v>
      </c>
    </row>
    <row r="302" spans="1:5" ht="25.5">
      <c r="A302" s="126">
        <v>605724</v>
      </c>
      <c r="B302" s="126" t="s">
        <v>170</v>
      </c>
      <c r="C302" s="127" t="s">
        <v>667</v>
      </c>
      <c r="D302" s="126" t="s">
        <v>33</v>
      </c>
      <c r="E302" s="128">
        <v>14034.31</v>
      </c>
    </row>
    <row r="303" spans="1:5" ht="25.5">
      <c r="A303" s="126">
        <v>605636</v>
      </c>
      <c r="B303" s="126" t="s">
        <v>170</v>
      </c>
      <c r="C303" s="127" t="s">
        <v>668</v>
      </c>
      <c r="D303" s="126" t="s">
        <v>33</v>
      </c>
      <c r="E303" s="128">
        <v>13885.17</v>
      </c>
    </row>
    <row r="304" spans="1:5" ht="25.5">
      <c r="A304" s="126">
        <v>605725</v>
      </c>
      <c r="B304" s="126" t="s">
        <v>170</v>
      </c>
      <c r="C304" s="127" t="s">
        <v>669</v>
      </c>
      <c r="D304" s="126" t="s">
        <v>33</v>
      </c>
      <c r="E304" s="128">
        <v>14896.64</v>
      </c>
    </row>
    <row r="305" spans="1:5" ht="25.5">
      <c r="A305" s="126">
        <v>605637</v>
      </c>
      <c r="B305" s="126" t="s">
        <v>170</v>
      </c>
      <c r="C305" s="127" t="s">
        <v>670</v>
      </c>
      <c r="D305" s="126" t="s">
        <v>33</v>
      </c>
      <c r="E305" s="128">
        <v>14743.07</v>
      </c>
    </row>
    <row r="306" spans="1:5" ht="25.5">
      <c r="A306" s="126">
        <v>605726</v>
      </c>
      <c r="B306" s="126" t="s">
        <v>170</v>
      </c>
      <c r="C306" s="127" t="s">
        <v>671</v>
      </c>
      <c r="D306" s="126" t="s">
        <v>33</v>
      </c>
      <c r="E306" s="128">
        <v>15765.83</v>
      </c>
    </row>
    <row r="307" spans="1:5" ht="25.5">
      <c r="A307" s="126">
        <v>605638</v>
      </c>
      <c r="B307" s="126" t="s">
        <v>170</v>
      </c>
      <c r="C307" s="127" t="s">
        <v>672</v>
      </c>
      <c r="D307" s="126" t="s">
        <v>33</v>
      </c>
      <c r="E307" s="128">
        <v>15606.36</v>
      </c>
    </row>
    <row r="308" spans="1:5" ht="25.5">
      <c r="A308" s="126">
        <v>605727</v>
      </c>
      <c r="B308" s="126" t="s">
        <v>170</v>
      </c>
      <c r="C308" s="127" t="s">
        <v>673</v>
      </c>
      <c r="D308" s="126" t="s">
        <v>33</v>
      </c>
      <c r="E308" s="128">
        <v>16895.189999999999</v>
      </c>
    </row>
    <row r="309" spans="1:5" ht="25.5">
      <c r="A309" s="126">
        <v>605639</v>
      </c>
      <c r="B309" s="126" t="s">
        <v>170</v>
      </c>
      <c r="C309" s="127" t="s">
        <v>674</v>
      </c>
      <c r="D309" s="126" t="s">
        <v>33</v>
      </c>
      <c r="E309" s="128">
        <v>16728.330000000002</v>
      </c>
    </row>
    <row r="310" spans="1:5" ht="25.5">
      <c r="A310" s="126">
        <v>605728</v>
      </c>
      <c r="B310" s="126" t="s">
        <v>170</v>
      </c>
      <c r="C310" s="127" t="s">
        <v>675</v>
      </c>
      <c r="D310" s="126" t="s">
        <v>33</v>
      </c>
      <c r="E310" s="128">
        <v>17530.52</v>
      </c>
    </row>
    <row r="311" spans="1:5" ht="25.5">
      <c r="A311" s="126">
        <v>605640</v>
      </c>
      <c r="B311" s="126" t="s">
        <v>170</v>
      </c>
      <c r="C311" s="127" t="s">
        <v>676</v>
      </c>
      <c r="D311" s="126" t="s">
        <v>33</v>
      </c>
      <c r="E311" s="128">
        <v>17359.240000000002</v>
      </c>
    </row>
    <row r="312" spans="1:5" ht="25.5">
      <c r="A312" s="126">
        <v>605729</v>
      </c>
      <c r="B312" s="126" t="s">
        <v>170</v>
      </c>
      <c r="C312" s="127" t="s">
        <v>677</v>
      </c>
      <c r="D312" s="126" t="s">
        <v>33</v>
      </c>
      <c r="E312" s="128">
        <v>19249.66</v>
      </c>
    </row>
    <row r="313" spans="1:5" ht="25.5">
      <c r="A313" s="126">
        <v>605641</v>
      </c>
      <c r="B313" s="126" t="s">
        <v>170</v>
      </c>
      <c r="C313" s="127" t="s">
        <v>678</v>
      </c>
      <c r="D313" s="126" t="s">
        <v>33</v>
      </c>
      <c r="E313" s="128">
        <v>19066.57</v>
      </c>
    </row>
    <row r="314" spans="1:5" ht="25.5">
      <c r="A314" s="126">
        <v>605730</v>
      </c>
      <c r="B314" s="126" t="s">
        <v>170</v>
      </c>
      <c r="C314" s="127" t="s">
        <v>679</v>
      </c>
      <c r="D314" s="126" t="s">
        <v>33</v>
      </c>
      <c r="E314" s="128">
        <v>21035.23</v>
      </c>
    </row>
    <row r="315" spans="1:5" ht="25.5">
      <c r="A315" s="126">
        <v>605642</v>
      </c>
      <c r="B315" s="126" t="s">
        <v>170</v>
      </c>
      <c r="C315" s="127" t="s">
        <v>680</v>
      </c>
      <c r="D315" s="126" t="s">
        <v>33</v>
      </c>
      <c r="E315" s="128">
        <v>20840.32</v>
      </c>
    </row>
    <row r="316" spans="1:5" ht="25.5">
      <c r="A316" s="126">
        <v>605731</v>
      </c>
      <c r="B316" s="126" t="s">
        <v>170</v>
      </c>
      <c r="C316" s="127" t="s">
        <v>681</v>
      </c>
      <c r="D316" s="126" t="s">
        <v>33</v>
      </c>
      <c r="E316" s="128">
        <v>26813.99</v>
      </c>
    </row>
    <row r="317" spans="1:5" ht="25.5">
      <c r="A317" s="126">
        <v>605643</v>
      </c>
      <c r="B317" s="126" t="s">
        <v>170</v>
      </c>
      <c r="C317" s="127" t="s">
        <v>682</v>
      </c>
      <c r="D317" s="126" t="s">
        <v>33</v>
      </c>
      <c r="E317" s="128">
        <v>26613.17</v>
      </c>
    </row>
    <row r="318" spans="1:5" ht="25.5">
      <c r="A318" s="126">
        <v>605732</v>
      </c>
      <c r="B318" s="126" t="s">
        <v>170</v>
      </c>
      <c r="C318" s="127" t="s">
        <v>683</v>
      </c>
      <c r="D318" s="126" t="s">
        <v>33</v>
      </c>
      <c r="E318" s="128">
        <v>27752.35</v>
      </c>
    </row>
    <row r="319" spans="1:5" ht="25.5">
      <c r="A319" s="126">
        <v>605644</v>
      </c>
      <c r="B319" s="126" t="s">
        <v>170</v>
      </c>
      <c r="C319" s="127" t="s">
        <v>684</v>
      </c>
      <c r="D319" s="126" t="s">
        <v>33</v>
      </c>
      <c r="E319" s="128">
        <v>27511.17</v>
      </c>
    </row>
    <row r="320" spans="1:5" ht="25.5">
      <c r="A320" s="126">
        <v>605733</v>
      </c>
      <c r="B320" s="126" t="s">
        <v>170</v>
      </c>
      <c r="C320" s="127" t="s">
        <v>685</v>
      </c>
      <c r="D320" s="126" t="s">
        <v>33</v>
      </c>
      <c r="E320" s="128">
        <v>33422.35</v>
      </c>
    </row>
    <row r="321" spans="1:5" ht="25.5">
      <c r="A321" s="126">
        <v>605645</v>
      </c>
      <c r="B321" s="126" t="s">
        <v>170</v>
      </c>
      <c r="C321" s="127" t="s">
        <v>686</v>
      </c>
      <c r="D321" s="126" t="s">
        <v>33</v>
      </c>
      <c r="E321" s="128">
        <v>33169.11</v>
      </c>
    </row>
    <row r="322" spans="1:5" ht="25.5">
      <c r="A322" s="126">
        <v>605734</v>
      </c>
      <c r="B322" s="126" t="s">
        <v>170</v>
      </c>
      <c r="C322" s="127" t="s">
        <v>687</v>
      </c>
      <c r="D322" s="126" t="s">
        <v>33</v>
      </c>
      <c r="E322" s="128">
        <v>35918.21</v>
      </c>
    </row>
    <row r="323" spans="1:5" ht="25.5">
      <c r="A323" s="126">
        <v>605646</v>
      </c>
      <c r="B323" s="126" t="s">
        <v>170</v>
      </c>
      <c r="C323" s="127" t="s">
        <v>688</v>
      </c>
      <c r="D323" s="126" t="s">
        <v>33</v>
      </c>
      <c r="E323" s="128">
        <v>35652.910000000003</v>
      </c>
    </row>
    <row r="324" spans="1:5" ht="25.5">
      <c r="A324" s="126">
        <v>605735</v>
      </c>
      <c r="B324" s="126" t="s">
        <v>170</v>
      </c>
      <c r="C324" s="127" t="s">
        <v>689</v>
      </c>
      <c r="D324" s="126" t="s">
        <v>33</v>
      </c>
      <c r="E324" s="128">
        <v>43799.82</v>
      </c>
    </row>
    <row r="325" spans="1:5" ht="25.5">
      <c r="A325" s="126">
        <v>605647</v>
      </c>
      <c r="B325" s="126" t="s">
        <v>170</v>
      </c>
      <c r="C325" s="127" t="s">
        <v>690</v>
      </c>
      <c r="D325" s="126" t="s">
        <v>33</v>
      </c>
      <c r="E325" s="128">
        <v>43520.74</v>
      </c>
    </row>
    <row r="326" spans="1:5" ht="25.5">
      <c r="A326" s="126">
        <v>605736</v>
      </c>
      <c r="B326" s="126" t="s">
        <v>170</v>
      </c>
      <c r="C326" s="127" t="s">
        <v>691</v>
      </c>
      <c r="D326" s="126" t="s">
        <v>33</v>
      </c>
      <c r="E326" s="128">
        <v>55925.84</v>
      </c>
    </row>
    <row r="327" spans="1:5" ht="25.5">
      <c r="A327" s="126">
        <v>605648</v>
      </c>
      <c r="B327" s="126" t="s">
        <v>170</v>
      </c>
      <c r="C327" s="127" t="s">
        <v>692</v>
      </c>
      <c r="D327" s="126" t="s">
        <v>33</v>
      </c>
      <c r="E327" s="128">
        <v>55632.98</v>
      </c>
    </row>
    <row r="328" spans="1:5" ht="25.5">
      <c r="A328" s="126">
        <v>605737</v>
      </c>
      <c r="B328" s="126" t="s">
        <v>170</v>
      </c>
      <c r="C328" s="127" t="s">
        <v>693</v>
      </c>
      <c r="D328" s="126" t="s">
        <v>33</v>
      </c>
      <c r="E328" s="128">
        <v>59497.17</v>
      </c>
    </row>
    <row r="329" spans="1:5" ht="25.5">
      <c r="A329" s="126">
        <v>605649</v>
      </c>
      <c r="B329" s="126" t="s">
        <v>170</v>
      </c>
      <c r="C329" s="127" t="s">
        <v>694</v>
      </c>
      <c r="D329" s="126" t="s">
        <v>33</v>
      </c>
      <c r="E329" s="128">
        <v>59192.25</v>
      </c>
    </row>
    <row r="330" spans="1:5" ht="25.5">
      <c r="A330" s="126">
        <v>605738</v>
      </c>
      <c r="B330" s="126" t="s">
        <v>170</v>
      </c>
      <c r="C330" s="127" t="s">
        <v>695</v>
      </c>
      <c r="D330" s="126" t="s">
        <v>33</v>
      </c>
      <c r="E330" s="128">
        <v>63136.26</v>
      </c>
    </row>
    <row r="331" spans="1:5" ht="25.5">
      <c r="A331" s="126">
        <v>605650</v>
      </c>
      <c r="B331" s="126" t="s">
        <v>170</v>
      </c>
      <c r="C331" s="127" t="s">
        <v>696</v>
      </c>
      <c r="D331" s="126" t="s">
        <v>33</v>
      </c>
      <c r="E331" s="128">
        <v>62817.56</v>
      </c>
    </row>
    <row r="332" spans="1:5" ht="25.5">
      <c r="A332" s="126">
        <v>605674</v>
      </c>
      <c r="B332" s="126" t="s">
        <v>170</v>
      </c>
      <c r="C332" s="127" t="s">
        <v>697</v>
      </c>
      <c r="D332" s="126" t="s">
        <v>33</v>
      </c>
      <c r="E332" s="128">
        <v>6619.96</v>
      </c>
    </row>
    <row r="333" spans="1:5" ht="25.5">
      <c r="A333" s="126">
        <v>605483</v>
      </c>
      <c r="B333" s="126" t="s">
        <v>170</v>
      </c>
      <c r="C333" s="127" t="s">
        <v>698</v>
      </c>
      <c r="D333" s="126" t="s">
        <v>33</v>
      </c>
      <c r="E333" s="128">
        <v>6546.13</v>
      </c>
    </row>
    <row r="334" spans="1:5" ht="25.5">
      <c r="A334" s="126">
        <v>605675</v>
      </c>
      <c r="B334" s="126" t="s">
        <v>170</v>
      </c>
      <c r="C334" s="127" t="s">
        <v>699</v>
      </c>
      <c r="D334" s="126" t="s">
        <v>33</v>
      </c>
      <c r="E334" s="128">
        <v>8214.93</v>
      </c>
    </row>
    <row r="335" spans="1:5" ht="25.5">
      <c r="A335" s="126">
        <v>605484</v>
      </c>
      <c r="B335" s="126" t="s">
        <v>170</v>
      </c>
      <c r="C335" s="127" t="s">
        <v>700</v>
      </c>
      <c r="D335" s="126" t="s">
        <v>33</v>
      </c>
      <c r="E335" s="128">
        <v>8132.24</v>
      </c>
    </row>
    <row r="336" spans="1:5" ht="25.5">
      <c r="A336" s="126">
        <v>605676</v>
      </c>
      <c r="B336" s="126" t="s">
        <v>170</v>
      </c>
      <c r="C336" s="127" t="s">
        <v>701</v>
      </c>
      <c r="D336" s="126" t="s">
        <v>33</v>
      </c>
      <c r="E336" s="128">
        <v>8478.48</v>
      </c>
    </row>
    <row r="337" spans="1:5" ht="25.5">
      <c r="A337" s="126">
        <v>605485</v>
      </c>
      <c r="B337" s="126" t="s">
        <v>170</v>
      </c>
      <c r="C337" s="127" t="s">
        <v>702</v>
      </c>
      <c r="D337" s="126" t="s">
        <v>33</v>
      </c>
      <c r="E337" s="128">
        <v>8392.84</v>
      </c>
    </row>
    <row r="338" spans="1:5" ht="25.5">
      <c r="A338" s="126">
        <v>605677</v>
      </c>
      <c r="B338" s="126" t="s">
        <v>170</v>
      </c>
      <c r="C338" s="127" t="s">
        <v>703</v>
      </c>
      <c r="D338" s="126" t="s">
        <v>33</v>
      </c>
      <c r="E338" s="128">
        <v>9601.99</v>
      </c>
    </row>
    <row r="339" spans="1:5" ht="25.5">
      <c r="A339" s="126">
        <v>605486</v>
      </c>
      <c r="B339" s="126" t="s">
        <v>170</v>
      </c>
      <c r="C339" s="127" t="s">
        <v>704</v>
      </c>
      <c r="D339" s="126" t="s">
        <v>33</v>
      </c>
      <c r="E339" s="128">
        <v>9508.9699999999993</v>
      </c>
    </row>
    <row r="340" spans="1:5" ht="25.5">
      <c r="A340" s="126">
        <v>605678</v>
      </c>
      <c r="B340" s="126" t="s">
        <v>170</v>
      </c>
      <c r="C340" s="127" t="s">
        <v>705</v>
      </c>
      <c r="D340" s="126" t="s">
        <v>33</v>
      </c>
      <c r="E340" s="128">
        <v>10178.73</v>
      </c>
    </row>
    <row r="341" spans="1:5" ht="25.5">
      <c r="A341" s="126">
        <v>605487</v>
      </c>
      <c r="B341" s="126" t="s">
        <v>170</v>
      </c>
      <c r="C341" s="127" t="s">
        <v>706</v>
      </c>
      <c r="D341" s="126" t="s">
        <v>33</v>
      </c>
      <c r="E341" s="128">
        <v>10081.280000000001</v>
      </c>
    </row>
    <row r="342" spans="1:5" ht="25.5">
      <c r="A342" s="126">
        <v>605679</v>
      </c>
      <c r="B342" s="126" t="s">
        <v>170</v>
      </c>
      <c r="C342" s="127" t="s">
        <v>707</v>
      </c>
      <c r="D342" s="126" t="s">
        <v>33</v>
      </c>
      <c r="E342" s="128">
        <v>11909.87</v>
      </c>
    </row>
    <row r="343" spans="1:5" ht="25.5">
      <c r="A343" s="126">
        <v>605488</v>
      </c>
      <c r="B343" s="126" t="s">
        <v>170</v>
      </c>
      <c r="C343" s="127" t="s">
        <v>708</v>
      </c>
      <c r="D343" s="126" t="s">
        <v>33</v>
      </c>
      <c r="E343" s="128">
        <v>11802.08</v>
      </c>
    </row>
    <row r="344" spans="1:5" ht="25.5">
      <c r="A344" s="126">
        <v>605680</v>
      </c>
      <c r="B344" s="126" t="s">
        <v>170</v>
      </c>
      <c r="C344" s="127" t="s">
        <v>709</v>
      </c>
      <c r="D344" s="126" t="s">
        <v>33</v>
      </c>
      <c r="E344" s="128">
        <v>13606.47</v>
      </c>
    </row>
    <row r="345" spans="1:5" ht="25.5">
      <c r="A345" s="126">
        <v>605489</v>
      </c>
      <c r="B345" s="126" t="s">
        <v>170</v>
      </c>
      <c r="C345" s="127" t="s">
        <v>710</v>
      </c>
      <c r="D345" s="126" t="s">
        <v>33</v>
      </c>
      <c r="E345" s="128">
        <v>13457.33</v>
      </c>
    </row>
    <row r="346" spans="1:5" ht="25.5">
      <c r="A346" s="126">
        <v>605681</v>
      </c>
      <c r="B346" s="126" t="s">
        <v>170</v>
      </c>
      <c r="C346" s="127" t="s">
        <v>711</v>
      </c>
      <c r="D346" s="126" t="s">
        <v>33</v>
      </c>
      <c r="E346" s="128">
        <v>14442.23</v>
      </c>
    </row>
    <row r="347" spans="1:5" ht="25.5">
      <c r="A347" s="126">
        <v>605490</v>
      </c>
      <c r="B347" s="126" t="s">
        <v>170</v>
      </c>
      <c r="C347" s="127" t="s">
        <v>712</v>
      </c>
      <c r="D347" s="126" t="s">
        <v>33</v>
      </c>
      <c r="E347" s="128">
        <v>14288.66</v>
      </c>
    </row>
    <row r="348" spans="1:5" ht="25.5">
      <c r="A348" s="126">
        <v>605682</v>
      </c>
      <c r="B348" s="126" t="s">
        <v>170</v>
      </c>
      <c r="C348" s="127" t="s">
        <v>713</v>
      </c>
      <c r="D348" s="126" t="s">
        <v>33</v>
      </c>
      <c r="E348" s="128">
        <v>15284.87</v>
      </c>
    </row>
    <row r="349" spans="1:5" ht="25.5">
      <c r="A349" s="126">
        <v>605491</v>
      </c>
      <c r="B349" s="126" t="s">
        <v>170</v>
      </c>
      <c r="C349" s="127" t="s">
        <v>714</v>
      </c>
      <c r="D349" s="126" t="s">
        <v>33</v>
      </c>
      <c r="E349" s="128">
        <v>15125.39</v>
      </c>
    </row>
    <row r="350" spans="1:5" ht="25.5">
      <c r="A350" s="126">
        <v>605683</v>
      </c>
      <c r="B350" s="126" t="s">
        <v>170</v>
      </c>
      <c r="C350" s="127" t="s">
        <v>715</v>
      </c>
      <c r="D350" s="126" t="s">
        <v>33</v>
      </c>
      <c r="E350" s="128">
        <v>16379.26</v>
      </c>
    </row>
    <row r="351" spans="1:5" ht="25.5">
      <c r="A351" s="126">
        <v>605492</v>
      </c>
      <c r="B351" s="126" t="s">
        <v>170</v>
      </c>
      <c r="C351" s="127" t="s">
        <v>716</v>
      </c>
      <c r="D351" s="126" t="s">
        <v>33</v>
      </c>
      <c r="E351" s="128">
        <v>16212.41</v>
      </c>
    </row>
    <row r="352" spans="1:5" ht="25.5">
      <c r="A352" s="126">
        <v>605684</v>
      </c>
      <c r="B352" s="126" t="s">
        <v>170</v>
      </c>
      <c r="C352" s="127" t="s">
        <v>717</v>
      </c>
      <c r="D352" s="126" t="s">
        <v>33</v>
      </c>
      <c r="E352" s="128">
        <v>16996.419999999998</v>
      </c>
    </row>
    <row r="353" spans="1:5" ht="25.5">
      <c r="A353" s="126">
        <v>605493</v>
      </c>
      <c r="B353" s="126" t="s">
        <v>170</v>
      </c>
      <c r="C353" s="127" t="s">
        <v>718</v>
      </c>
      <c r="D353" s="126" t="s">
        <v>33</v>
      </c>
      <c r="E353" s="128">
        <v>16825.13</v>
      </c>
    </row>
    <row r="354" spans="1:5" ht="25.5">
      <c r="A354" s="126">
        <v>605685</v>
      </c>
      <c r="B354" s="126" t="s">
        <v>170</v>
      </c>
      <c r="C354" s="127" t="s">
        <v>719</v>
      </c>
      <c r="D354" s="126" t="s">
        <v>33</v>
      </c>
      <c r="E354" s="128">
        <v>18661.03</v>
      </c>
    </row>
    <row r="355" spans="1:5" ht="25.5">
      <c r="A355" s="126">
        <v>605494</v>
      </c>
      <c r="B355" s="126" t="s">
        <v>170</v>
      </c>
      <c r="C355" s="127" t="s">
        <v>720</v>
      </c>
      <c r="D355" s="126" t="s">
        <v>33</v>
      </c>
      <c r="E355" s="128">
        <v>18477.939999999999</v>
      </c>
    </row>
    <row r="356" spans="1:5" ht="25.5">
      <c r="A356" s="126">
        <v>605686</v>
      </c>
      <c r="B356" s="126" t="s">
        <v>170</v>
      </c>
      <c r="C356" s="127" t="s">
        <v>721</v>
      </c>
      <c r="D356" s="126" t="s">
        <v>33</v>
      </c>
      <c r="E356" s="128">
        <v>20393.46</v>
      </c>
    </row>
    <row r="357" spans="1:5" ht="25.5">
      <c r="A357" s="126">
        <v>605495</v>
      </c>
      <c r="B357" s="126" t="s">
        <v>170</v>
      </c>
      <c r="C357" s="127" t="s">
        <v>722</v>
      </c>
      <c r="D357" s="126" t="s">
        <v>33</v>
      </c>
      <c r="E357" s="128">
        <v>20198.55</v>
      </c>
    </row>
    <row r="358" spans="1:5" ht="25.5">
      <c r="A358" s="126">
        <v>605687</v>
      </c>
      <c r="B358" s="126" t="s">
        <v>170</v>
      </c>
      <c r="C358" s="127" t="s">
        <v>723</v>
      </c>
      <c r="D358" s="126" t="s">
        <v>33</v>
      </c>
      <c r="E358" s="128">
        <v>23112.959999999999</v>
      </c>
    </row>
    <row r="359" spans="1:5" ht="25.5">
      <c r="A359" s="126">
        <v>605496</v>
      </c>
      <c r="B359" s="126" t="s">
        <v>170</v>
      </c>
      <c r="C359" s="127" t="s">
        <v>724</v>
      </c>
      <c r="D359" s="126" t="s">
        <v>33</v>
      </c>
      <c r="E359" s="128">
        <v>22912.14</v>
      </c>
    </row>
    <row r="360" spans="1:5" ht="25.5">
      <c r="A360" s="126">
        <v>605688</v>
      </c>
      <c r="B360" s="126" t="s">
        <v>170</v>
      </c>
      <c r="C360" s="127" t="s">
        <v>725</v>
      </c>
      <c r="D360" s="126" t="s">
        <v>33</v>
      </c>
      <c r="E360" s="128">
        <v>23946.81</v>
      </c>
    </row>
    <row r="361" spans="1:5" ht="25.5">
      <c r="A361" s="126">
        <v>605497</v>
      </c>
      <c r="B361" s="126" t="s">
        <v>170</v>
      </c>
      <c r="C361" s="127" t="s">
        <v>726</v>
      </c>
      <c r="D361" s="126" t="s">
        <v>33</v>
      </c>
      <c r="E361" s="128">
        <v>23705.63</v>
      </c>
    </row>
    <row r="362" spans="1:5" ht="25.5">
      <c r="A362" s="126">
        <v>605689</v>
      </c>
      <c r="B362" s="126" t="s">
        <v>170</v>
      </c>
      <c r="C362" s="127" t="s">
        <v>727</v>
      </c>
      <c r="D362" s="126" t="s">
        <v>33</v>
      </c>
      <c r="E362" s="128">
        <v>29813.58</v>
      </c>
    </row>
    <row r="363" spans="1:5" ht="25.5">
      <c r="A363" s="126">
        <v>605498</v>
      </c>
      <c r="B363" s="126" t="s">
        <v>170</v>
      </c>
      <c r="C363" s="127" t="s">
        <v>728</v>
      </c>
      <c r="D363" s="126" t="s">
        <v>33</v>
      </c>
      <c r="E363" s="128">
        <v>29560.34</v>
      </c>
    </row>
    <row r="364" spans="1:5" ht="25.5">
      <c r="A364" s="126">
        <v>605690</v>
      </c>
      <c r="B364" s="126" t="s">
        <v>170</v>
      </c>
      <c r="C364" s="127" t="s">
        <v>729</v>
      </c>
      <c r="D364" s="126" t="s">
        <v>33</v>
      </c>
      <c r="E364" s="128">
        <v>32051.33</v>
      </c>
    </row>
    <row r="365" spans="1:5" ht="25.5">
      <c r="A365" s="126">
        <v>605499</v>
      </c>
      <c r="B365" s="126" t="s">
        <v>170</v>
      </c>
      <c r="C365" s="127" t="s">
        <v>730</v>
      </c>
      <c r="D365" s="126" t="s">
        <v>33</v>
      </c>
      <c r="E365" s="128">
        <v>31786.04</v>
      </c>
    </row>
    <row r="366" spans="1:5" ht="25.5">
      <c r="A366" s="126">
        <v>605691</v>
      </c>
      <c r="B366" s="126" t="s">
        <v>170</v>
      </c>
      <c r="C366" s="127" t="s">
        <v>731</v>
      </c>
      <c r="D366" s="126" t="s">
        <v>33</v>
      </c>
      <c r="E366" s="128">
        <v>39446.76</v>
      </c>
    </row>
    <row r="367" spans="1:5" ht="25.5">
      <c r="A367" s="126">
        <v>605500</v>
      </c>
      <c r="B367" s="126" t="s">
        <v>170</v>
      </c>
      <c r="C367" s="127" t="s">
        <v>732</v>
      </c>
      <c r="D367" s="126" t="s">
        <v>33</v>
      </c>
      <c r="E367" s="128">
        <v>39167.68</v>
      </c>
    </row>
    <row r="368" spans="1:5" ht="25.5">
      <c r="A368" s="126">
        <v>605692</v>
      </c>
      <c r="B368" s="126" t="s">
        <v>170</v>
      </c>
      <c r="C368" s="127" t="s">
        <v>733</v>
      </c>
      <c r="D368" s="126" t="s">
        <v>33</v>
      </c>
      <c r="E368" s="128">
        <v>46766.26</v>
      </c>
    </row>
    <row r="369" spans="1:5" ht="25.5">
      <c r="A369" s="126">
        <v>605501</v>
      </c>
      <c r="B369" s="126" t="s">
        <v>170</v>
      </c>
      <c r="C369" s="127" t="s">
        <v>734</v>
      </c>
      <c r="D369" s="126" t="s">
        <v>33</v>
      </c>
      <c r="E369" s="128">
        <v>46473.4</v>
      </c>
    </row>
    <row r="370" spans="1:5" ht="25.5">
      <c r="A370" s="126">
        <v>605693</v>
      </c>
      <c r="B370" s="126" t="s">
        <v>170</v>
      </c>
      <c r="C370" s="127" t="s">
        <v>735</v>
      </c>
      <c r="D370" s="126" t="s">
        <v>33</v>
      </c>
      <c r="E370" s="128">
        <v>49966.59</v>
      </c>
    </row>
    <row r="371" spans="1:5" ht="25.5">
      <c r="A371" s="126">
        <v>605502</v>
      </c>
      <c r="B371" s="126" t="s">
        <v>170</v>
      </c>
      <c r="C371" s="127" t="s">
        <v>736</v>
      </c>
      <c r="D371" s="126" t="s">
        <v>33</v>
      </c>
      <c r="E371" s="128">
        <v>49661.67</v>
      </c>
    </row>
    <row r="372" spans="1:5" ht="25.5">
      <c r="A372" s="126">
        <v>605694</v>
      </c>
      <c r="B372" s="126" t="s">
        <v>170</v>
      </c>
      <c r="C372" s="127" t="s">
        <v>737</v>
      </c>
      <c r="D372" s="126" t="s">
        <v>33</v>
      </c>
      <c r="E372" s="128">
        <v>52903.34</v>
      </c>
    </row>
    <row r="373" spans="1:5" ht="25.5">
      <c r="A373" s="126">
        <v>605503</v>
      </c>
      <c r="B373" s="126" t="s">
        <v>170</v>
      </c>
      <c r="C373" s="127" t="s">
        <v>738</v>
      </c>
      <c r="D373" s="126" t="s">
        <v>33</v>
      </c>
      <c r="E373" s="128">
        <v>52584.639999999999</v>
      </c>
    </row>
    <row r="374" spans="1:5" ht="38.25">
      <c r="A374" s="126">
        <v>606433</v>
      </c>
      <c r="B374" s="126" t="s">
        <v>170</v>
      </c>
      <c r="C374" s="127" t="s">
        <v>739</v>
      </c>
      <c r="D374" s="126" t="s">
        <v>33</v>
      </c>
      <c r="E374" s="128">
        <v>7985.58</v>
      </c>
    </row>
    <row r="375" spans="1:5" ht="38.25">
      <c r="A375" s="126">
        <v>606343</v>
      </c>
      <c r="B375" s="126" t="s">
        <v>170</v>
      </c>
      <c r="C375" s="127" t="s">
        <v>740</v>
      </c>
      <c r="D375" s="126" t="s">
        <v>33</v>
      </c>
      <c r="E375" s="128">
        <v>7898.46</v>
      </c>
    </row>
    <row r="376" spans="1:5" ht="38.25">
      <c r="A376" s="126">
        <v>606434</v>
      </c>
      <c r="B376" s="126" t="s">
        <v>170</v>
      </c>
      <c r="C376" s="127" t="s">
        <v>741</v>
      </c>
      <c r="D376" s="126" t="s">
        <v>33</v>
      </c>
      <c r="E376" s="128">
        <v>8830.9599999999991</v>
      </c>
    </row>
    <row r="377" spans="1:5" ht="38.25">
      <c r="A377" s="126">
        <v>606344</v>
      </c>
      <c r="B377" s="126" t="s">
        <v>170</v>
      </c>
      <c r="C377" s="127" t="s">
        <v>742</v>
      </c>
      <c r="D377" s="126" t="s">
        <v>33</v>
      </c>
      <c r="E377" s="128">
        <v>8737.93</v>
      </c>
    </row>
    <row r="378" spans="1:5" ht="38.25">
      <c r="A378" s="126">
        <v>606435</v>
      </c>
      <c r="B378" s="126" t="s">
        <v>170</v>
      </c>
      <c r="C378" s="127" t="s">
        <v>743</v>
      </c>
      <c r="D378" s="126" t="s">
        <v>33</v>
      </c>
      <c r="E378" s="128">
        <v>9660.99</v>
      </c>
    </row>
    <row r="379" spans="1:5" ht="38.25">
      <c r="A379" s="126">
        <v>606345</v>
      </c>
      <c r="B379" s="126" t="s">
        <v>170</v>
      </c>
      <c r="C379" s="127" t="s">
        <v>744</v>
      </c>
      <c r="D379" s="126" t="s">
        <v>33</v>
      </c>
      <c r="E379" s="128">
        <v>9563.5400000000009</v>
      </c>
    </row>
    <row r="380" spans="1:5" ht="38.25">
      <c r="A380" s="126">
        <v>606436</v>
      </c>
      <c r="B380" s="126" t="s">
        <v>170</v>
      </c>
      <c r="C380" s="127" t="s">
        <v>745</v>
      </c>
      <c r="D380" s="126" t="s">
        <v>33</v>
      </c>
      <c r="E380" s="128">
        <v>10274.18</v>
      </c>
    </row>
    <row r="381" spans="1:5" ht="38.25">
      <c r="A381" s="126">
        <v>606346</v>
      </c>
      <c r="B381" s="126" t="s">
        <v>170</v>
      </c>
      <c r="C381" s="127" t="s">
        <v>746</v>
      </c>
      <c r="D381" s="126" t="s">
        <v>33</v>
      </c>
      <c r="E381" s="128">
        <v>10169.34</v>
      </c>
    </row>
    <row r="382" spans="1:5" ht="38.25">
      <c r="A382" s="126">
        <v>606437</v>
      </c>
      <c r="B382" s="126" t="s">
        <v>170</v>
      </c>
      <c r="C382" s="127" t="s">
        <v>747</v>
      </c>
      <c r="D382" s="126" t="s">
        <v>33</v>
      </c>
      <c r="E382" s="128">
        <v>11117.25</v>
      </c>
    </row>
    <row r="383" spans="1:5" ht="38.25">
      <c r="A383" s="126">
        <v>606347</v>
      </c>
      <c r="B383" s="126" t="s">
        <v>170</v>
      </c>
      <c r="C383" s="127" t="s">
        <v>748</v>
      </c>
      <c r="D383" s="126" t="s">
        <v>33</v>
      </c>
      <c r="E383" s="128">
        <v>11007.98</v>
      </c>
    </row>
    <row r="384" spans="1:5" ht="38.25">
      <c r="A384" s="126">
        <v>606438</v>
      </c>
      <c r="B384" s="126" t="s">
        <v>170</v>
      </c>
      <c r="C384" s="127" t="s">
        <v>749</v>
      </c>
      <c r="D384" s="126" t="s">
        <v>33</v>
      </c>
      <c r="E384" s="128">
        <v>11413.05</v>
      </c>
    </row>
    <row r="385" spans="1:5" ht="38.25">
      <c r="A385" s="126">
        <v>606348</v>
      </c>
      <c r="B385" s="126" t="s">
        <v>170</v>
      </c>
      <c r="C385" s="127" t="s">
        <v>750</v>
      </c>
      <c r="D385" s="126" t="s">
        <v>33</v>
      </c>
      <c r="E385" s="128">
        <v>11302.31</v>
      </c>
    </row>
    <row r="386" spans="1:5" ht="38.25">
      <c r="A386" s="126">
        <v>606439</v>
      </c>
      <c r="B386" s="126" t="s">
        <v>170</v>
      </c>
      <c r="C386" s="127" t="s">
        <v>751</v>
      </c>
      <c r="D386" s="126" t="s">
        <v>33</v>
      </c>
      <c r="E386" s="128">
        <v>12040.58</v>
      </c>
    </row>
    <row r="387" spans="1:5" ht="38.25">
      <c r="A387" s="126">
        <v>606349</v>
      </c>
      <c r="B387" s="126" t="s">
        <v>170</v>
      </c>
      <c r="C387" s="127" t="s">
        <v>752</v>
      </c>
      <c r="D387" s="126" t="s">
        <v>33</v>
      </c>
      <c r="E387" s="128">
        <v>11892.92</v>
      </c>
    </row>
    <row r="388" spans="1:5" ht="38.25">
      <c r="A388" s="126">
        <v>606440</v>
      </c>
      <c r="B388" s="126" t="s">
        <v>170</v>
      </c>
      <c r="C388" s="127" t="s">
        <v>753</v>
      </c>
      <c r="D388" s="126" t="s">
        <v>33</v>
      </c>
      <c r="E388" s="128">
        <v>12589.76</v>
      </c>
    </row>
    <row r="389" spans="1:5" ht="38.25">
      <c r="A389" s="126">
        <v>606350</v>
      </c>
      <c r="B389" s="126" t="s">
        <v>170</v>
      </c>
      <c r="C389" s="127" t="s">
        <v>754</v>
      </c>
      <c r="D389" s="126" t="s">
        <v>33</v>
      </c>
      <c r="E389" s="128">
        <v>12436.19</v>
      </c>
    </row>
    <row r="390" spans="1:5" ht="38.25">
      <c r="A390" s="126">
        <v>606441</v>
      </c>
      <c r="B390" s="126" t="s">
        <v>170</v>
      </c>
      <c r="C390" s="127" t="s">
        <v>755</v>
      </c>
      <c r="D390" s="126" t="s">
        <v>33</v>
      </c>
      <c r="E390" s="128">
        <v>13189.92</v>
      </c>
    </row>
    <row r="391" spans="1:5" ht="38.25">
      <c r="A391" s="126">
        <v>606351</v>
      </c>
      <c r="B391" s="126" t="s">
        <v>170</v>
      </c>
      <c r="C391" s="127" t="s">
        <v>756</v>
      </c>
      <c r="D391" s="126" t="s">
        <v>33</v>
      </c>
      <c r="E391" s="128">
        <v>13031.93</v>
      </c>
    </row>
    <row r="392" spans="1:5" ht="38.25">
      <c r="A392" s="126">
        <v>606442</v>
      </c>
      <c r="B392" s="126" t="s">
        <v>170</v>
      </c>
      <c r="C392" s="127" t="s">
        <v>757</v>
      </c>
      <c r="D392" s="126" t="s">
        <v>33</v>
      </c>
      <c r="E392" s="128">
        <v>13763.36</v>
      </c>
    </row>
    <row r="393" spans="1:5" ht="38.25">
      <c r="A393" s="126">
        <v>606352</v>
      </c>
      <c r="B393" s="126" t="s">
        <v>170</v>
      </c>
      <c r="C393" s="127" t="s">
        <v>758</v>
      </c>
      <c r="D393" s="126" t="s">
        <v>33</v>
      </c>
      <c r="E393" s="128">
        <v>13599.46</v>
      </c>
    </row>
    <row r="394" spans="1:5" ht="38.25">
      <c r="A394" s="126">
        <v>606443</v>
      </c>
      <c r="B394" s="126" t="s">
        <v>170</v>
      </c>
      <c r="C394" s="127" t="s">
        <v>759</v>
      </c>
      <c r="D394" s="126" t="s">
        <v>33</v>
      </c>
      <c r="E394" s="128">
        <v>14589.28</v>
      </c>
    </row>
    <row r="395" spans="1:5" ht="38.25">
      <c r="A395" s="126">
        <v>606353</v>
      </c>
      <c r="B395" s="126" t="s">
        <v>170</v>
      </c>
      <c r="C395" s="127" t="s">
        <v>760</v>
      </c>
      <c r="D395" s="126" t="s">
        <v>33</v>
      </c>
      <c r="E395" s="128">
        <v>14420.94</v>
      </c>
    </row>
    <row r="396" spans="1:5" ht="38.25">
      <c r="A396" s="126">
        <v>606444</v>
      </c>
      <c r="B396" s="126" t="s">
        <v>170</v>
      </c>
      <c r="C396" s="127" t="s">
        <v>761</v>
      </c>
      <c r="D396" s="126" t="s">
        <v>33</v>
      </c>
      <c r="E396" s="128">
        <v>15227.68</v>
      </c>
    </row>
    <row r="397" spans="1:5" ht="38.25">
      <c r="A397" s="126">
        <v>606354</v>
      </c>
      <c r="B397" s="126" t="s">
        <v>170</v>
      </c>
      <c r="C397" s="127" t="s">
        <v>762</v>
      </c>
      <c r="D397" s="126" t="s">
        <v>33</v>
      </c>
      <c r="E397" s="128">
        <v>15053.44</v>
      </c>
    </row>
    <row r="398" spans="1:5" ht="38.25">
      <c r="A398" s="126">
        <v>606445</v>
      </c>
      <c r="B398" s="126" t="s">
        <v>170</v>
      </c>
      <c r="C398" s="127" t="s">
        <v>763</v>
      </c>
      <c r="D398" s="126" t="s">
        <v>33</v>
      </c>
      <c r="E398" s="128">
        <v>15821.95</v>
      </c>
    </row>
    <row r="399" spans="1:5" ht="38.25">
      <c r="A399" s="126">
        <v>606355</v>
      </c>
      <c r="B399" s="126" t="s">
        <v>170</v>
      </c>
      <c r="C399" s="127" t="s">
        <v>764</v>
      </c>
      <c r="D399" s="126" t="s">
        <v>33</v>
      </c>
      <c r="E399" s="128">
        <v>15644.76</v>
      </c>
    </row>
    <row r="400" spans="1:5" ht="38.25">
      <c r="A400" s="126">
        <v>606446</v>
      </c>
      <c r="B400" s="126" t="s">
        <v>170</v>
      </c>
      <c r="C400" s="127" t="s">
        <v>765</v>
      </c>
      <c r="D400" s="126" t="s">
        <v>33</v>
      </c>
      <c r="E400" s="128">
        <v>16397.46</v>
      </c>
    </row>
    <row r="401" spans="1:5" ht="38.25">
      <c r="A401" s="126">
        <v>606356</v>
      </c>
      <c r="B401" s="126" t="s">
        <v>170</v>
      </c>
      <c r="C401" s="127" t="s">
        <v>766</v>
      </c>
      <c r="D401" s="126" t="s">
        <v>33</v>
      </c>
      <c r="E401" s="128">
        <v>16215.84</v>
      </c>
    </row>
    <row r="402" spans="1:5" ht="38.25">
      <c r="A402" s="126">
        <v>606447</v>
      </c>
      <c r="B402" s="126" t="s">
        <v>170</v>
      </c>
      <c r="C402" s="127" t="s">
        <v>767</v>
      </c>
      <c r="D402" s="126" t="s">
        <v>33</v>
      </c>
      <c r="E402" s="128">
        <v>17043.810000000001</v>
      </c>
    </row>
    <row r="403" spans="1:5" ht="38.25">
      <c r="A403" s="126">
        <v>606357</v>
      </c>
      <c r="B403" s="126" t="s">
        <v>170</v>
      </c>
      <c r="C403" s="127" t="s">
        <v>768</v>
      </c>
      <c r="D403" s="126" t="s">
        <v>33</v>
      </c>
      <c r="E403" s="128">
        <v>16823.310000000001</v>
      </c>
    </row>
    <row r="404" spans="1:5" ht="38.25">
      <c r="A404" s="126">
        <v>606448</v>
      </c>
      <c r="B404" s="126" t="s">
        <v>170</v>
      </c>
      <c r="C404" s="127" t="s">
        <v>769</v>
      </c>
      <c r="D404" s="126" t="s">
        <v>33</v>
      </c>
      <c r="E404" s="128">
        <v>17934.32</v>
      </c>
    </row>
    <row r="405" spans="1:5" ht="38.25">
      <c r="A405" s="126">
        <v>606358</v>
      </c>
      <c r="B405" s="126" t="s">
        <v>170</v>
      </c>
      <c r="C405" s="127" t="s">
        <v>770</v>
      </c>
      <c r="D405" s="126" t="s">
        <v>33</v>
      </c>
      <c r="E405" s="128">
        <v>17706.919999999998</v>
      </c>
    </row>
    <row r="406" spans="1:5" ht="38.25">
      <c r="A406" s="126">
        <v>606449</v>
      </c>
      <c r="B406" s="126" t="s">
        <v>170</v>
      </c>
      <c r="C406" s="127" t="s">
        <v>771</v>
      </c>
      <c r="D406" s="126" t="s">
        <v>33</v>
      </c>
      <c r="E406" s="128">
        <v>21922.07</v>
      </c>
    </row>
    <row r="407" spans="1:5" ht="38.25">
      <c r="A407" s="126">
        <v>606359</v>
      </c>
      <c r="B407" s="126" t="s">
        <v>170</v>
      </c>
      <c r="C407" s="127" t="s">
        <v>772</v>
      </c>
      <c r="D407" s="126" t="s">
        <v>33</v>
      </c>
      <c r="E407" s="128">
        <v>21687.78</v>
      </c>
    </row>
    <row r="408" spans="1:5" ht="38.25">
      <c r="A408" s="126">
        <v>606450</v>
      </c>
      <c r="B408" s="126" t="s">
        <v>170</v>
      </c>
      <c r="C408" s="127" t="s">
        <v>773</v>
      </c>
      <c r="D408" s="126" t="s">
        <v>33</v>
      </c>
      <c r="E408" s="128">
        <v>22773.41</v>
      </c>
    </row>
    <row r="409" spans="1:5" ht="38.25">
      <c r="A409" s="126">
        <v>606360</v>
      </c>
      <c r="B409" s="126" t="s">
        <v>170</v>
      </c>
      <c r="C409" s="127" t="s">
        <v>774</v>
      </c>
      <c r="D409" s="126" t="s">
        <v>33</v>
      </c>
      <c r="E409" s="128">
        <v>22530.51</v>
      </c>
    </row>
    <row r="410" spans="1:5" ht="38.25">
      <c r="A410" s="126">
        <v>606451</v>
      </c>
      <c r="B410" s="126" t="s">
        <v>170</v>
      </c>
      <c r="C410" s="127" t="s">
        <v>775</v>
      </c>
      <c r="D410" s="126" t="s">
        <v>33</v>
      </c>
      <c r="E410" s="128">
        <v>23507.49</v>
      </c>
    </row>
    <row r="411" spans="1:5" ht="38.25">
      <c r="A411" s="126">
        <v>606361</v>
      </c>
      <c r="B411" s="126" t="s">
        <v>170</v>
      </c>
      <c r="C411" s="127" t="s">
        <v>776</v>
      </c>
      <c r="D411" s="126" t="s">
        <v>33</v>
      </c>
      <c r="E411" s="128">
        <v>23257.7</v>
      </c>
    </row>
    <row r="412" spans="1:5" ht="38.25">
      <c r="A412" s="126">
        <v>606452</v>
      </c>
      <c r="B412" s="126" t="s">
        <v>170</v>
      </c>
      <c r="C412" s="127" t="s">
        <v>777</v>
      </c>
      <c r="D412" s="126" t="s">
        <v>33</v>
      </c>
      <c r="E412" s="128">
        <v>26591.599999999999</v>
      </c>
    </row>
    <row r="413" spans="1:5" ht="38.25">
      <c r="A413" s="126">
        <v>606362</v>
      </c>
      <c r="B413" s="126" t="s">
        <v>170</v>
      </c>
      <c r="C413" s="127" t="s">
        <v>778</v>
      </c>
      <c r="D413" s="126" t="s">
        <v>33</v>
      </c>
      <c r="E413" s="128">
        <v>26334.92</v>
      </c>
    </row>
    <row r="414" spans="1:5" ht="38.25">
      <c r="A414" s="126">
        <v>606453</v>
      </c>
      <c r="B414" s="126" t="s">
        <v>170</v>
      </c>
      <c r="C414" s="127" t="s">
        <v>779</v>
      </c>
      <c r="D414" s="126" t="s">
        <v>33</v>
      </c>
      <c r="E414" s="128">
        <v>27005.52</v>
      </c>
    </row>
    <row r="415" spans="1:5" ht="38.25">
      <c r="A415" s="126">
        <v>606363</v>
      </c>
      <c r="B415" s="126" t="s">
        <v>170</v>
      </c>
      <c r="C415" s="127" t="s">
        <v>780</v>
      </c>
      <c r="D415" s="126" t="s">
        <v>33</v>
      </c>
      <c r="E415" s="128">
        <v>26743.67</v>
      </c>
    </row>
    <row r="416" spans="1:5" ht="38.25">
      <c r="A416" s="126">
        <v>606454</v>
      </c>
      <c r="B416" s="126" t="s">
        <v>170</v>
      </c>
      <c r="C416" s="127" t="s">
        <v>781</v>
      </c>
      <c r="D416" s="126" t="s">
        <v>33</v>
      </c>
      <c r="E416" s="128">
        <v>32285.65</v>
      </c>
    </row>
    <row r="417" spans="1:5" ht="38.25">
      <c r="A417" s="126">
        <v>606364</v>
      </c>
      <c r="B417" s="126" t="s">
        <v>170</v>
      </c>
      <c r="C417" s="127" t="s">
        <v>782</v>
      </c>
      <c r="D417" s="126" t="s">
        <v>33</v>
      </c>
      <c r="E417" s="128">
        <v>32016.91</v>
      </c>
    </row>
    <row r="418" spans="1:5" ht="38.25">
      <c r="A418" s="126">
        <v>606455</v>
      </c>
      <c r="B418" s="126" t="s">
        <v>170</v>
      </c>
      <c r="C418" s="127" t="s">
        <v>783</v>
      </c>
      <c r="D418" s="126" t="s">
        <v>33</v>
      </c>
      <c r="E418" s="128">
        <v>32815.33</v>
      </c>
    </row>
    <row r="419" spans="1:5" ht="38.25">
      <c r="A419" s="126">
        <v>606365</v>
      </c>
      <c r="B419" s="126" t="s">
        <v>170</v>
      </c>
      <c r="C419" s="127" t="s">
        <v>784</v>
      </c>
      <c r="D419" s="126" t="s">
        <v>33</v>
      </c>
      <c r="E419" s="128">
        <v>32543.14</v>
      </c>
    </row>
    <row r="420" spans="1:5" ht="38.25">
      <c r="A420" s="126">
        <v>606456</v>
      </c>
      <c r="B420" s="126" t="s">
        <v>170</v>
      </c>
      <c r="C420" s="127" t="s">
        <v>785</v>
      </c>
      <c r="D420" s="126" t="s">
        <v>33</v>
      </c>
      <c r="E420" s="128">
        <v>34074.86</v>
      </c>
    </row>
    <row r="421" spans="1:5" ht="38.25">
      <c r="A421" s="126">
        <v>606366</v>
      </c>
      <c r="B421" s="126" t="s">
        <v>170</v>
      </c>
      <c r="C421" s="127" t="s">
        <v>786</v>
      </c>
      <c r="D421" s="126" t="s">
        <v>33</v>
      </c>
      <c r="E421" s="128">
        <v>33795.78</v>
      </c>
    </row>
    <row r="422" spans="1:5" ht="38.25">
      <c r="A422" s="126">
        <v>606457</v>
      </c>
      <c r="B422" s="126" t="s">
        <v>170</v>
      </c>
      <c r="C422" s="127" t="s">
        <v>787</v>
      </c>
      <c r="D422" s="126" t="s">
        <v>33</v>
      </c>
      <c r="E422" s="128">
        <v>34638.51</v>
      </c>
    </row>
    <row r="423" spans="1:5" ht="38.25">
      <c r="A423" s="126">
        <v>606367</v>
      </c>
      <c r="B423" s="126" t="s">
        <v>170</v>
      </c>
      <c r="C423" s="127" t="s">
        <v>788</v>
      </c>
      <c r="D423" s="126" t="s">
        <v>33</v>
      </c>
      <c r="E423" s="128">
        <v>34354.26</v>
      </c>
    </row>
    <row r="424" spans="1:5" ht="38.25">
      <c r="A424" s="126">
        <v>606458</v>
      </c>
      <c r="B424" s="126" t="s">
        <v>170</v>
      </c>
      <c r="C424" s="127" t="s">
        <v>789</v>
      </c>
      <c r="D424" s="126" t="s">
        <v>33</v>
      </c>
      <c r="E424" s="128">
        <v>46607.18</v>
      </c>
    </row>
    <row r="425" spans="1:5" ht="38.25">
      <c r="A425" s="126">
        <v>606368</v>
      </c>
      <c r="B425" s="126" t="s">
        <v>170</v>
      </c>
      <c r="C425" s="127" t="s">
        <v>790</v>
      </c>
      <c r="D425" s="126" t="s">
        <v>33</v>
      </c>
      <c r="E425" s="128">
        <v>46317.77</v>
      </c>
    </row>
    <row r="426" spans="1:5" ht="38.25">
      <c r="A426" s="126">
        <v>606459</v>
      </c>
      <c r="B426" s="126" t="s">
        <v>170</v>
      </c>
      <c r="C426" s="127" t="s">
        <v>791</v>
      </c>
      <c r="D426" s="126" t="s">
        <v>33</v>
      </c>
      <c r="E426" s="128">
        <v>48547.07</v>
      </c>
    </row>
    <row r="427" spans="1:5" ht="38.25">
      <c r="A427" s="126">
        <v>606369</v>
      </c>
      <c r="B427" s="126" t="s">
        <v>170</v>
      </c>
      <c r="C427" s="127" t="s">
        <v>792</v>
      </c>
      <c r="D427" s="126" t="s">
        <v>33</v>
      </c>
      <c r="E427" s="128">
        <v>48250.76</v>
      </c>
    </row>
    <row r="428" spans="1:5" ht="38.25">
      <c r="A428" s="126">
        <v>606479</v>
      </c>
      <c r="B428" s="126" t="s">
        <v>170</v>
      </c>
      <c r="C428" s="127" t="s">
        <v>793</v>
      </c>
      <c r="D428" s="126" t="s">
        <v>33</v>
      </c>
      <c r="E428" s="128">
        <v>11236.65</v>
      </c>
    </row>
    <row r="429" spans="1:5" ht="38.25">
      <c r="A429" s="126">
        <v>606460</v>
      </c>
      <c r="B429" s="126" t="s">
        <v>170</v>
      </c>
      <c r="C429" s="127" t="s">
        <v>794</v>
      </c>
      <c r="D429" s="126" t="s">
        <v>33</v>
      </c>
      <c r="E429" s="128">
        <v>11126.4</v>
      </c>
    </row>
    <row r="430" spans="1:5" ht="38.25">
      <c r="A430" s="126">
        <v>606480</v>
      </c>
      <c r="B430" s="126" t="s">
        <v>170</v>
      </c>
      <c r="C430" s="127" t="s">
        <v>795</v>
      </c>
      <c r="D430" s="126" t="s">
        <v>33</v>
      </c>
      <c r="E430" s="128">
        <v>14631.82</v>
      </c>
    </row>
    <row r="431" spans="1:5" ht="38.25">
      <c r="A431" s="126">
        <v>606461</v>
      </c>
      <c r="B431" s="126" t="s">
        <v>170</v>
      </c>
      <c r="C431" s="127" t="s">
        <v>796</v>
      </c>
      <c r="D431" s="126" t="s">
        <v>33</v>
      </c>
      <c r="E431" s="128">
        <v>14497.45</v>
      </c>
    </row>
    <row r="432" spans="1:5" ht="38.25">
      <c r="A432" s="126">
        <v>606481</v>
      </c>
      <c r="B432" s="126" t="s">
        <v>170</v>
      </c>
      <c r="C432" s="127" t="s">
        <v>797</v>
      </c>
      <c r="D432" s="126" t="s">
        <v>33</v>
      </c>
      <c r="E432" s="128">
        <v>17037.91</v>
      </c>
    </row>
    <row r="433" spans="1:5" ht="38.25">
      <c r="A433" s="126">
        <v>606462</v>
      </c>
      <c r="B433" s="126" t="s">
        <v>170</v>
      </c>
      <c r="C433" s="127" t="s">
        <v>798</v>
      </c>
      <c r="D433" s="126" t="s">
        <v>33</v>
      </c>
      <c r="E433" s="128">
        <v>16841.52</v>
      </c>
    </row>
    <row r="434" spans="1:5" ht="38.25">
      <c r="A434" s="126">
        <v>606482</v>
      </c>
      <c r="B434" s="126" t="s">
        <v>170</v>
      </c>
      <c r="C434" s="127" t="s">
        <v>799</v>
      </c>
      <c r="D434" s="126" t="s">
        <v>33</v>
      </c>
      <c r="E434" s="128">
        <v>17925.02</v>
      </c>
    </row>
    <row r="435" spans="1:5" ht="38.25">
      <c r="A435" s="126">
        <v>606463</v>
      </c>
      <c r="B435" s="126" t="s">
        <v>170</v>
      </c>
      <c r="C435" s="127" t="s">
        <v>800</v>
      </c>
      <c r="D435" s="126" t="s">
        <v>33</v>
      </c>
      <c r="E435" s="128">
        <v>17721.740000000002</v>
      </c>
    </row>
    <row r="436" spans="1:5" ht="38.25">
      <c r="A436" s="126">
        <v>606483</v>
      </c>
      <c r="B436" s="126" t="s">
        <v>170</v>
      </c>
      <c r="C436" s="127" t="s">
        <v>801</v>
      </c>
      <c r="D436" s="126" t="s">
        <v>33</v>
      </c>
      <c r="E436" s="128">
        <v>18355.91</v>
      </c>
    </row>
    <row r="437" spans="1:5" ht="38.25">
      <c r="A437" s="126">
        <v>606464</v>
      </c>
      <c r="B437" s="126" t="s">
        <v>170</v>
      </c>
      <c r="C437" s="127" t="s">
        <v>802</v>
      </c>
      <c r="D437" s="126" t="s">
        <v>33</v>
      </c>
      <c r="E437" s="128">
        <v>18149.189999999999</v>
      </c>
    </row>
    <row r="438" spans="1:5" ht="38.25">
      <c r="A438" s="126">
        <v>606484</v>
      </c>
      <c r="B438" s="126" t="s">
        <v>170</v>
      </c>
      <c r="C438" s="127" t="s">
        <v>803</v>
      </c>
      <c r="D438" s="126" t="s">
        <v>33</v>
      </c>
      <c r="E438" s="128">
        <v>18993.419999999998</v>
      </c>
    </row>
    <row r="439" spans="1:5" ht="38.25">
      <c r="A439" s="126">
        <v>606465</v>
      </c>
      <c r="B439" s="126" t="s">
        <v>170</v>
      </c>
      <c r="C439" s="127" t="s">
        <v>804</v>
      </c>
      <c r="D439" s="126" t="s">
        <v>33</v>
      </c>
      <c r="E439" s="128">
        <v>18779.810000000001</v>
      </c>
    </row>
    <row r="440" spans="1:5" ht="38.25">
      <c r="A440" s="126">
        <v>606485</v>
      </c>
      <c r="B440" s="126" t="s">
        <v>170</v>
      </c>
      <c r="C440" s="127" t="s">
        <v>805</v>
      </c>
      <c r="D440" s="126" t="s">
        <v>33</v>
      </c>
      <c r="E440" s="128">
        <v>19602.46</v>
      </c>
    </row>
    <row r="441" spans="1:5" ht="38.25">
      <c r="A441" s="126">
        <v>606466</v>
      </c>
      <c r="B441" s="126" t="s">
        <v>170</v>
      </c>
      <c r="C441" s="127" t="s">
        <v>806</v>
      </c>
      <c r="D441" s="126" t="s">
        <v>33</v>
      </c>
      <c r="E441" s="128">
        <v>19387.12</v>
      </c>
    </row>
    <row r="442" spans="1:5" ht="38.25">
      <c r="A442" s="126">
        <v>606486</v>
      </c>
      <c r="B442" s="126" t="s">
        <v>170</v>
      </c>
      <c r="C442" s="127" t="s">
        <v>807</v>
      </c>
      <c r="D442" s="126" t="s">
        <v>33</v>
      </c>
      <c r="E442" s="128">
        <v>20456.400000000001</v>
      </c>
    </row>
    <row r="443" spans="1:5" ht="38.25">
      <c r="A443" s="126">
        <v>606467</v>
      </c>
      <c r="B443" s="126" t="s">
        <v>170</v>
      </c>
      <c r="C443" s="127" t="s">
        <v>808</v>
      </c>
      <c r="D443" s="126" t="s">
        <v>33</v>
      </c>
      <c r="E443" s="128">
        <v>20235.89</v>
      </c>
    </row>
    <row r="444" spans="1:5" ht="38.25">
      <c r="A444" s="126">
        <v>606487</v>
      </c>
      <c r="B444" s="126" t="s">
        <v>170</v>
      </c>
      <c r="C444" s="127" t="s">
        <v>809</v>
      </c>
      <c r="D444" s="126" t="s">
        <v>33</v>
      </c>
      <c r="E444" s="128">
        <v>21052.49</v>
      </c>
    </row>
    <row r="445" spans="1:5" ht="38.25">
      <c r="A445" s="126">
        <v>606468</v>
      </c>
      <c r="B445" s="126" t="s">
        <v>170</v>
      </c>
      <c r="C445" s="127" t="s">
        <v>810</v>
      </c>
      <c r="D445" s="126" t="s">
        <v>33</v>
      </c>
      <c r="E445" s="128">
        <v>20828.54</v>
      </c>
    </row>
    <row r="446" spans="1:5" ht="38.25">
      <c r="A446" s="126">
        <v>606488</v>
      </c>
      <c r="B446" s="126" t="s">
        <v>170</v>
      </c>
      <c r="C446" s="127" t="s">
        <v>811</v>
      </c>
      <c r="D446" s="126" t="s">
        <v>33</v>
      </c>
      <c r="E446" s="128">
        <v>25823.13</v>
      </c>
    </row>
    <row r="447" spans="1:5" ht="38.25">
      <c r="A447" s="126">
        <v>606469</v>
      </c>
      <c r="B447" s="126" t="s">
        <v>170</v>
      </c>
      <c r="C447" s="127" t="s">
        <v>812</v>
      </c>
      <c r="D447" s="126" t="s">
        <v>33</v>
      </c>
      <c r="E447" s="128">
        <v>25592.29</v>
      </c>
    </row>
    <row r="448" spans="1:5" ht="38.25">
      <c r="A448" s="126">
        <v>606489</v>
      </c>
      <c r="B448" s="126" t="s">
        <v>170</v>
      </c>
      <c r="C448" s="127" t="s">
        <v>813</v>
      </c>
      <c r="D448" s="126" t="s">
        <v>33</v>
      </c>
      <c r="E448" s="128">
        <v>27261.97</v>
      </c>
    </row>
    <row r="449" spans="1:5" ht="38.25">
      <c r="A449" s="126">
        <v>606470</v>
      </c>
      <c r="B449" s="126" t="s">
        <v>170</v>
      </c>
      <c r="C449" s="127" t="s">
        <v>814</v>
      </c>
      <c r="D449" s="126" t="s">
        <v>33</v>
      </c>
      <c r="E449" s="128">
        <v>27027.68</v>
      </c>
    </row>
    <row r="450" spans="1:5" ht="38.25">
      <c r="A450" s="126">
        <v>606490</v>
      </c>
      <c r="B450" s="126" t="s">
        <v>170</v>
      </c>
      <c r="C450" s="127" t="s">
        <v>815</v>
      </c>
      <c r="D450" s="126" t="s">
        <v>33</v>
      </c>
      <c r="E450" s="128">
        <v>28071.62</v>
      </c>
    </row>
    <row r="451" spans="1:5" ht="38.25">
      <c r="A451" s="126">
        <v>606471</v>
      </c>
      <c r="B451" s="126" t="s">
        <v>170</v>
      </c>
      <c r="C451" s="127" t="s">
        <v>816</v>
      </c>
      <c r="D451" s="126" t="s">
        <v>33</v>
      </c>
      <c r="E451" s="128">
        <v>27830.44</v>
      </c>
    </row>
    <row r="452" spans="1:5" ht="38.25">
      <c r="A452" s="126">
        <v>606491</v>
      </c>
      <c r="B452" s="126" t="s">
        <v>170</v>
      </c>
      <c r="C452" s="127" t="s">
        <v>817</v>
      </c>
      <c r="D452" s="126" t="s">
        <v>33</v>
      </c>
      <c r="E452" s="128">
        <v>28863.03</v>
      </c>
    </row>
    <row r="453" spans="1:5" ht="38.25">
      <c r="A453" s="126">
        <v>606472</v>
      </c>
      <c r="B453" s="126" t="s">
        <v>170</v>
      </c>
      <c r="C453" s="127" t="s">
        <v>818</v>
      </c>
      <c r="D453" s="126" t="s">
        <v>33</v>
      </c>
      <c r="E453" s="128">
        <v>28616.69</v>
      </c>
    </row>
    <row r="454" spans="1:5" ht="38.25">
      <c r="A454" s="126">
        <v>606492</v>
      </c>
      <c r="B454" s="126" t="s">
        <v>170</v>
      </c>
      <c r="C454" s="127" t="s">
        <v>819</v>
      </c>
      <c r="D454" s="126" t="s">
        <v>33</v>
      </c>
      <c r="E454" s="128">
        <v>29493.52</v>
      </c>
    </row>
    <row r="455" spans="1:5" ht="38.25">
      <c r="A455" s="126">
        <v>606473</v>
      </c>
      <c r="B455" s="126" t="s">
        <v>170</v>
      </c>
      <c r="C455" s="127" t="s">
        <v>820</v>
      </c>
      <c r="D455" s="126" t="s">
        <v>33</v>
      </c>
      <c r="E455" s="128">
        <v>29243.73</v>
      </c>
    </row>
    <row r="456" spans="1:5" ht="38.25">
      <c r="A456" s="126">
        <v>606493</v>
      </c>
      <c r="B456" s="126" t="s">
        <v>170</v>
      </c>
      <c r="C456" s="127" t="s">
        <v>821</v>
      </c>
      <c r="D456" s="126" t="s">
        <v>33</v>
      </c>
      <c r="E456" s="128">
        <v>31114.48</v>
      </c>
    </row>
    <row r="457" spans="1:5" ht="38.25">
      <c r="A457" s="126">
        <v>606474</v>
      </c>
      <c r="B457" s="126" t="s">
        <v>170</v>
      </c>
      <c r="C457" s="127" t="s">
        <v>822</v>
      </c>
      <c r="D457" s="126" t="s">
        <v>33</v>
      </c>
      <c r="E457" s="128">
        <v>30862.97</v>
      </c>
    </row>
    <row r="458" spans="1:5" ht="38.25">
      <c r="A458" s="126">
        <v>606494</v>
      </c>
      <c r="B458" s="126" t="s">
        <v>170</v>
      </c>
      <c r="C458" s="127" t="s">
        <v>823</v>
      </c>
      <c r="D458" s="126" t="s">
        <v>33</v>
      </c>
      <c r="E458" s="128">
        <v>35766.339999999997</v>
      </c>
    </row>
    <row r="459" spans="1:5" ht="38.25">
      <c r="A459" s="126">
        <v>606475</v>
      </c>
      <c r="B459" s="126" t="s">
        <v>170</v>
      </c>
      <c r="C459" s="127" t="s">
        <v>824</v>
      </c>
      <c r="D459" s="126" t="s">
        <v>33</v>
      </c>
      <c r="E459" s="128">
        <v>35502.769999999997</v>
      </c>
    </row>
    <row r="460" spans="1:5" ht="38.25">
      <c r="A460" s="126">
        <v>606495</v>
      </c>
      <c r="B460" s="126" t="s">
        <v>170</v>
      </c>
      <c r="C460" s="127" t="s">
        <v>825</v>
      </c>
      <c r="D460" s="126" t="s">
        <v>33</v>
      </c>
      <c r="E460" s="128">
        <v>42141.4</v>
      </c>
    </row>
    <row r="461" spans="1:5" ht="38.25">
      <c r="A461" s="126">
        <v>606476</v>
      </c>
      <c r="B461" s="126" t="s">
        <v>170</v>
      </c>
      <c r="C461" s="127" t="s">
        <v>826</v>
      </c>
      <c r="D461" s="126" t="s">
        <v>33</v>
      </c>
      <c r="E461" s="128">
        <v>41870.93</v>
      </c>
    </row>
    <row r="462" spans="1:5" ht="38.25">
      <c r="A462" s="126">
        <v>606496</v>
      </c>
      <c r="B462" s="126" t="s">
        <v>170</v>
      </c>
      <c r="C462" s="127" t="s">
        <v>827</v>
      </c>
      <c r="D462" s="126" t="s">
        <v>33</v>
      </c>
      <c r="E462" s="128">
        <v>43152.5</v>
      </c>
    </row>
    <row r="463" spans="1:5" ht="38.25">
      <c r="A463" s="126">
        <v>606477</v>
      </c>
      <c r="B463" s="126" t="s">
        <v>170</v>
      </c>
      <c r="C463" s="127" t="s">
        <v>828</v>
      </c>
      <c r="D463" s="126" t="s">
        <v>33</v>
      </c>
      <c r="E463" s="128">
        <v>42876.87</v>
      </c>
    </row>
    <row r="464" spans="1:5" ht="38.25">
      <c r="A464" s="126">
        <v>606497</v>
      </c>
      <c r="B464" s="126" t="s">
        <v>170</v>
      </c>
      <c r="C464" s="127" t="s">
        <v>829</v>
      </c>
      <c r="D464" s="126" t="s">
        <v>33</v>
      </c>
      <c r="E464" s="128">
        <v>44357.96</v>
      </c>
    </row>
    <row r="465" spans="1:5" ht="38.25">
      <c r="A465" s="126">
        <v>606478</v>
      </c>
      <c r="B465" s="126" t="s">
        <v>170</v>
      </c>
      <c r="C465" s="127" t="s">
        <v>830</v>
      </c>
      <c r="D465" s="126" t="s">
        <v>33</v>
      </c>
      <c r="E465" s="128">
        <v>44073.72</v>
      </c>
    </row>
    <row r="466" spans="1:5" ht="25.5">
      <c r="A466" s="126">
        <v>605835</v>
      </c>
      <c r="B466" s="126" t="s">
        <v>170</v>
      </c>
      <c r="C466" s="127" t="s">
        <v>831</v>
      </c>
      <c r="D466" s="126" t="s">
        <v>33</v>
      </c>
      <c r="E466" s="128">
        <v>5696.62</v>
      </c>
    </row>
    <row r="467" spans="1:5" ht="25.5">
      <c r="A467" s="126">
        <v>605571</v>
      </c>
      <c r="B467" s="126" t="s">
        <v>170</v>
      </c>
      <c r="C467" s="127" t="s">
        <v>832</v>
      </c>
      <c r="D467" s="126" t="s">
        <v>33</v>
      </c>
      <c r="E467" s="128">
        <v>5151.49</v>
      </c>
    </row>
    <row r="468" spans="1:5" ht="25.5">
      <c r="A468" s="126">
        <v>605850</v>
      </c>
      <c r="B468" s="126" t="s">
        <v>170</v>
      </c>
      <c r="C468" s="127" t="s">
        <v>833</v>
      </c>
      <c r="D468" s="126" t="s">
        <v>33</v>
      </c>
      <c r="E468" s="128">
        <v>6202.39</v>
      </c>
    </row>
    <row r="469" spans="1:5" ht="25.5">
      <c r="A469" s="126">
        <v>605582</v>
      </c>
      <c r="B469" s="126" t="s">
        <v>170</v>
      </c>
      <c r="C469" s="127" t="s">
        <v>834</v>
      </c>
      <c r="D469" s="126" t="s">
        <v>33</v>
      </c>
      <c r="E469" s="128">
        <v>5657.26</v>
      </c>
    </row>
    <row r="470" spans="1:5" ht="25.5">
      <c r="A470" s="126">
        <v>605889</v>
      </c>
      <c r="B470" s="126" t="s">
        <v>170</v>
      </c>
      <c r="C470" s="127" t="s">
        <v>835</v>
      </c>
      <c r="D470" s="126" t="s">
        <v>33</v>
      </c>
      <c r="E470" s="128">
        <v>7067.59</v>
      </c>
    </row>
    <row r="471" spans="1:5" ht="25.5">
      <c r="A471" s="126">
        <v>605593</v>
      </c>
      <c r="B471" s="126" t="s">
        <v>170</v>
      </c>
      <c r="C471" s="127" t="s">
        <v>836</v>
      </c>
      <c r="D471" s="126" t="s">
        <v>33</v>
      </c>
      <c r="E471" s="128">
        <v>6522.46</v>
      </c>
    </row>
    <row r="472" spans="1:5" ht="25.5">
      <c r="A472" s="126">
        <v>605739</v>
      </c>
      <c r="B472" s="126" t="s">
        <v>170</v>
      </c>
      <c r="C472" s="127" t="s">
        <v>837</v>
      </c>
      <c r="D472" s="126" t="s">
        <v>33</v>
      </c>
      <c r="E472" s="128">
        <v>5489.58</v>
      </c>
    </row>
    <row r="473" spans="1:5" ht="25.5">
      <c r="A473" s="126">
        <v>605504</v>
      </c>
      <c r="B473" s="126" t="s">
        <v>170</v>
      </c>
      <c r="C473" s="127" t="s">
        <v>838</v>
      </c>
      <c r="D473" s="126" t="s">
        <v>33</v>
      </c>
      <c r="E473" s="128">
        <v>5004.1099999999997</v>
      </c>
    </row>
    <row r="474" spans="1:5" ht="25.5">
      <c r="A474" s="126">
        <v>605781</v>
      </c>
      <c r="B474" s="126" t="s">
        <v>170</v>
      </c>
      <c r="C474" s="127" t="s">
        <v>839</v>
      </c>
      <c r="D474" s="126" t="s">
        <v>33</v>
      </c>
      <c r="E474" s="128">
        <v>5995.35</v>
      </c>
    </row>
    <row r="475" spans="1:5" ht="25.5">
      <c r="A475" s="126">
        <v>605524</v>
      </c>
      <c r="B475" s="126" t="s">
        <v>170</v>
      </c>
      <c r="C475" s="127" t="s">
        <v>840</v>
      </c>
      <c r="D475" s="126" t="s">
        <v>33</v>
      </c>
      <c r="E475" s="128">
        <v>5509.87</v>
      </c>
    </row>
    <row r="476" spans="1:5" ht="25.5">
      <c r="A476" s="126">
        <v>605815</v>
      </c>
      <c r="B476" s="126" t="s">
        <v>170</v>
      </c>
      <c r="C476" s="127" t="s">
        <v>841</v>
      </c>
      <c r="D476" s="126" t="s">
        <v>33</v>
      </c>
      <c r="E476" s="128">
        <v>6860.55</v>
      </c>
    </row>
    <row r="477" spans="1:5" ht="25.5">
      <c r="A477" s="126">
        <v>605544</v>
      </c>
      <c r="B477" s="126" t="s">
        <v>170</v>
      </c>
      <c r="C477" s="127" t="s">
        <v>842</v>
      </c>
      <c r="D477" s="126" t="s">
        <v>33</v>
      </c>
      <c r="E477" s="128">
        <v>6375.08</v>
      </c>
    </row>
    <row r="478" spans="1:5" ht="25.5">
      <c r="A478" s="126">
        <v>605836</v>
      </c>
      <c r="B478" s="126" t="s">
        <v>170</v>
      </c>
      <c r="C478" s="127" t="s">
        <v>843</v>
      </c>
      <c r="D478" s="126" t="s">
        <v>33</v>
      </c>
      <c r="E478" s="128">
        <v>6455.31</v>
      </c>
    </row>
    <row r="479" spans="1:5" ht="25.5">
      <c r="A479" s="126">
        <v>605572</v>
      </c>
      <c r="B479" s="126" t="s">
        <v>170</v>
      </c>
      <c r="C479" s="127" t="s">
        <v>844</v>
      </c>
      <c r="D479" s="126" t="s">
        <v>33</v>
      </c>
      <c r="E479" s="128">
        <v>5867.89</v>
      </c>
    </row>
    <row r="480" spans="1:5" ht="25.5">
      <c r="A480" s="126">
        <v>605851</v>
      </c>
      <c r="B480" s="126" t="s">
        <v>170</v>
      </c>
      <c r="C480" s="127" t="s">
        <v>845</v>
      </c>
      <c r="D480" s="126" t="s">
        <v>33</v>
      </c>
      <c r="E480" s="128">
        <v>7115.91</v>
      </c>
    </row>
    <row r="481" spans="1:5" ht="25.5">
      <c r="A481" s="126">
        <v>605583</v>
      </c>
      <c r="B481" s="126" t="s">
        <v>170</v>
      </c>
      <c r="C481" s="127" t="s">
        <v>846</v>
      </c>
      <c r="D481" s="126" t="s">
        <v>33</v>
      </c>
      <c r="E481" s="128">
        <v>6528.49</v>
      </c>
    </row>
    <row r="482" spans="1:5" ht="25.5">
      <c r="A482" s="126">
        <v>605890</v>
      </c>
      <c r="B482" s="126" t="s">
        <v>170</v>
      </c>
      <c r="C482" s="127" t="s">
        <v>847</v>
      </c>
      <c r="D482" s="126" t="s">
        <v>33</v>
      </c>
      <c r="E482" s="128">
        <v>8245.98</v>
      </c>
    </row>
    <row r="483" spans="1:5" ht="25.5">
      <c r="A483" s="126">
        <v>605594</v>
      </c>
      <c r="B483" s="126" t="s">
        <v>170</v>
      </c>
      <c r="C483" s="127" t="s">
        <v>848</v>
      </c>
      <c r="D483" s="126" t="s">
        <v>33</v>
      </c>
      <c r="E483" s="128">
        <v>7658.56</v>
      </c>
    </row>
    <row r="484" spans="1:5" ht="25.5">
      <c r="A484" s="126">
        <v>605740</v>
      </c>
      <c r="B484" s="126" t="s">
        <v>170</v>
      </c>
      <c r="C484" s="127" t="s">
        <v>849</v>
      </c>
      <c r="D484" s="126" t="s">
        <v>33</v>
      </c>
      <c r="E484" s="128">
        <v>6221.96</v>
      </c>
    </row>
    <row r="485" spans="1:5" ht="25.5">
      <c r="A485" s="126">
        <v>605505</v>
      </c>
      <c r="B485" s="126" t="s">
        <v>170</v>
      </c>
      <c r="C485" s="127" t="s">
        <v>850</v>
      </c>
      <c r="D485" s="126" t="s">
        <v>33</v>
      </c>
      <c r="E485" s="128">
        <v>5700.55</v>
      </c>
    </row>
    <row r="486" spans="1:5" ht="25.5">
      <c r="A486" s="126">
        <v>605782</v>
      </c>
      <c r="B486" s="126" t="s">
        <v>170</v>
      </c>
      <c r="C486" s="127" t="s">
        <v>851</v>
      </c>
      <c r="D486" s="126" t="s">
        <v>33</v>
      </c>
      <c r="E486" s="128">
        <v>6882.55</v>
      </c>
    </row>
    <row r="487" spans="1:5" ht="25.5">
      <c r="A487" s="126">
        <v>605525</v>
      </c>
      <c r="B487" s="126" t="s">
        <v>170</v>
      </c>
      <c r="C487" s="127" t="s">
        <v>852</v>
      </c>
      <c r="D487" s="126" t="s">
        <v>33</v>
      </c>
      <c r="E487" s="128">
        <v>6361.15</v>
      </c>
    </row>
    <row r="488" spans="1:5" ht="25.5">
      <c r="A488" s="126">
        <v>605816</v>
      </c>
      <c r="B488" s="126" t="s">
        <v>170</v>
      </c>
      <c r="C488" s="127" t="s">
        <v>853</v>
      </c>
      <c r="D488" s="126" t="s">
        <v>33</v>
      </c>
      <c r="E488" s="128">
        <v>8012.62</v>
      </c>
    </row>
    <row r="489" spans="1:5" ht="25.5">
      <c r="A489" s="126">
        <v>605545</v>
      </c>
      <c r="B489" s="126" t="s">
        <v>170</v>
      </c>
      <c r="C489" s="127" t="s">
        <v>854</v>
      </c>
      <c r="D489" s="126" t="s">
        <v>33</v>
      </c>
      <c r="E489" s="128">
        <v>7491.22</v>
      </c>
    </row>
    <row r="490" spans="1:5" ht="25.5">
      <c r="A490" s="126">
        <v>605837</v>
      </c>
      <c r="B490" s="126" t="s">
        <v>170</v>
      </c>
      <c r="C490" s="127" t="s">
        <v>855</v>
      </c>
      <c r="D490" s="126" t="s">
        <v>33</v>
      </c>
      <c r="E490" s="128">
        <v>7742.64</v>
      </c>
    </row>
    <row r="491" spans="1:5" ht="25.5">
      <c r="A491" s="126">
        <v>605573</v>
      </c>
      <c r="B491" s="126" t="s">
        <v>170</v>
      </c>
      <c r="C491" s="127" t="s">
        <v>856</v>
      </c>
      <c r="D491" s="126" t="s">
        <v>33</v>
      </c>
      <c r="E491" s="128">
        <v>7124.83</v>
      </c>
    </row>
    <row r="492" spans="1:5" ht="25.5">
      <c r="A492" s="126">
        <v>605852</v>
      </c>
      <c r="B492" s="126" t="s">
        <v>170</v>
      </c>
      <c r="C492" s="127" t="s">
        <v>857</v>
      </c>
      <c r="D492" s="126" t="s">
        <v>33</v>
      </c>
      <c r="E492" s="128">
        <v>8578.7000000000007</v>
      </c>
    </row>
    <row r="493" spans="1:5" ht="25.5">
      <c r="A493" s="126">
        <v>605584</v>
      </c>
      <c r="B493" s="126" t="s">
        <v>170</v>
      </c>
      <c r="C493" s="127" t="s">
        <v>858</v>
      </c>
      <c r="D493" s="126" t="s">
        <v>33</v>
      </c>
      <c r="E493" s="128">
        <v>7960.89</v>
      </c>
    </row>
    <row r="494" spans="1:5" ht="25.5">
      <c r="A494" s="126">
        <v>605891</v>
      </c>
      <c r="B494" s="126" t="s">
        <v>170</v>
      </c>
      <c r="C494" s="127" t="s">
        <v>859</v>
      </c>
      <c r="D494" s="126" t="s">
        <v>33</v>
      </c>
      <c r="E494" s="128">
        <v>10008.950000000001</v>
      </c>
    </row>
    <row r="495" spans="1:5" ht="25.5">
      <c r="A495" s="126">
        <v>605595</v>
      </c>
      <c r="B495" s="126" t="s">
        <v>170</v>
      </c>
      <c r="C495" s="127" t="s">
        <v>860</v>
      </c>
      <c r="D495" s="126" t="s">
        <v>33</v>
      </c>
      <c r="E495" s="128">
        <v>9391.1299999999992</v>
      </c>
    </row>
    <row r="496" spans="1:5" ht="25.5">
      <c r="A496" s="126">
        <v>605741</v>
      </c>
      <c r="B496" s="126" t="s">
        <v>170</v>
      </c>
      <c r="C496" s="127" t="s">
        <v>861</v>
      </c>
      <c r="D496" s="126" t="s">
        <v>33</v>
      </c>
      <c r="E496" s="128">
        <v>7470.68</v>
      </c>
    </row>
    <row r="497" spans="1:5" ht="25.5">
      <c r="A497" s="126">
        <v>605506</v>
      </c>
      <c r="B497" s="126" t="s">
        <v>170</v>
      </c>
      <c r="C497" s="127" t="s">
        <v>862</v>
      </c>
      <c r="D497" s="126" t="s">
        <v>33</v>
      </c>
      <c r="E497" s="128">
        <v>6926.78</v>
      </c>
    </row>
    <row r="498" spans="1:5" ht="25.5">
      <c r="A498" s="126">
        <v>605783</v>
      </c>
      <c r="B498" s="126" t="s">
        <v>170</v>
      </c>
      <c r="C498" s="127" t="s">
        <v>863</v>
      </c>
      <c r="D498" s="126" t="s">
        <v>33</v>
      </c>
      <c r="E498" s="128">
        <v>8306.74</v>
      </c>
    </row>
    <row r="499" spans="1:5" ht="25.5">
      <c r="A499" s="126">
        <v>605526</v>
      </c>
      <c r="B499" s="126" t="s">
        <v>170</v>
      </c>
      <c r="C499" s="127" t="s">
        <v>864</v>
      </c>
      <c r="D499" s="126" t="s">
        <v>33</v>
      </c>
      <c r="E499" s="128">
        <v>7762.84</v>
      </c>
    </row>
    <row r="500" spans="1:5" ht="25.5">
      <c r="A500" s="126">
        <v>605817</v>
      </c>
      <c r="B500" s="126" t="s">
        <v>170</v>
      </c>
      <c r="C500" s="127" t="s">
        <v>865</v>
      </c>
      <c r="D500" s="126" t="s">
        <v>33</v>
      </c>
      <c r="E500" s="128">
        <v>9736.98</v>
      </c>
    </row>
    <row r="501" spans="1:5" ht="25.5">
      <c r="A501" s="126">
        <v>605546</v>
      </c>
      <c r="B501" s="126" t="s">
        <v>170</v>
      </c>
      <c r="C501" s="127" t="s">
        <v>866</v>
      </c>
      <c r="D501" s="126" t="s">
        <v>33</v>
      </c>
      <c r="E501" s="128">
        <v>9193.08</v>
      </c>
    </row>
    <row r="502" spans="1:5" ht="25.5">
      <c r="A502" s="126">
        <v>605838</v>
      </c>
      <c r="B502" s="126" t="s">
        <v>170</v>
      </c>
      <c r="C502" s="127" t="s">
        <v>867</v>
      </c>
      <c r="D502" s="126" t="s">
        <v>33</v>
      </c>
      <c r="E502" s="128">
        <v>8793.2199999999993</v>
      </c>
    </row>
    <row r="503" spans="1:5" ht="25.5">
      <c r="A503" s="126">
        <v>605574</v>
      </c>
      <c r="B503" s="126" t="s">
        <v>170</v>
      </c>
      <c r="C503" s="127" t="s">
        <v>868</v>
      </c>
      <c r="D503" s="126" t="s">
        <v>33</v>
      </c>
      <c r="E503" s="128">
        <v>8081.02</v>
      </c>
    </row>
    <row r="504" spans="1:5" ht="25.5">
      <c r="A504" s="126">
        <v>605853</v>
      </c>
      <c r="B504" s="126" t="s">
        <v>170</v>
      </c>
      <c r="C504" s="127" t="s">
        <v>869</v>
      </c>
      <c r="D504" s="126" t="s">
        <v>33</v>
      </c>
      <c r="E504" s="128">
        <v>9825.39</v>
      </c>
    </row>
    <row r="505" spans="1:5" ht="25.5">
      <c r="A505" s="126">
        <v>605585</v>
      </c>
      <c r="B505" s="126" t="s">
        <v>170</v>
      </c>
      <c r="C505" s="127" t="s">
        <v>870</v>
      </c>
      <c r="D505" s="126" t="s">
        <v>33</v>
      </c>
      <c r="E505" s="128">
        <v>9113.2000000000007</v>
      </c>
    </row>
    <row r="506" spans="1:5" ht="25.5">
      <c r="A506" s="126">
        <v>605892</v>
      </c>
      <c r="B506" s="126" t="s">
        <v>170</v>
      </c>
      <c r="C506" s="127" t="s">
        <v>871</v>
      </c>
      <c r="D506" s="126" t="s">
        <v>33</v>
      </c>
      <c r="E506" s="128">
        <v>11591.12</v>
      </c>
    </row>
    <row r="507" spans="1:5" ht="25.5">
      <c r="A507" s="126">
        <v>605596</v>
      </c>
      <c r="B507" s="126" t="s">
        <v>170</v>
      </c>
      <c r="C507" s="127" t="s">
        <v>872</v>
      </c>
      <c r="D507" s="126" t="s">
        <v>33</v>
      </c>
      <c r="E507" s="128">
        <v>10878.93</v>
      </c>
    </row>
    <row r="508" spans="1:5" ht="25.5">
      <c r="A508" s="126">
        <v>605742</v>
      </c>
      <c r="B508" s="126" t="s">
        <v>170</v>
      </c>
      <c r="C508" s="127" t="s">
        <v>873</v>
      </c>
      <c r="D508" s="126" t="s">
        <v>33</v>
      </c>
      <c r="E508" s="128">
        <v>8482.66</v>
      </c>
    </row>
    <row r="509" spans="1:5" ht="25.5">
      <c r="A509" s="126">
        <v>605507</v>
      </c>
      <c r="B509" s="126" t="s">
        <v>170</v>
      </c>
      <c r="C509" s="127" t="s">
        <v>874</v>
      </c>
      <c r="D509" s="126" t="s">
        <v>33</v>
      </c>
      <c r="E509" s="128">
        <v>7855.34</v>
      </c>
    </row>
    <row r="510" spans="1:5" ht="25.5">
      <c r="A510" s="126">
        <v>605784</v>
      </c>
      <c r="B510" s="126" t="s">
        <v>170</v>
      </c>
      <c r="C510" s="127" t="s">
        <v>875</v>
      </c>
      <c r="D510" s="126" t="s">
        <v>33</v>
      </c>
      <c r="E510" s="128">
        <v>9514.83</v>
      </c>
    </row>
    <row r="511" spans="1:5" ht="25.5">
      <c r="A511" s="126">
        <v>605527</v>
      </c>
      <c r="B511" s="126" t="s">
        <v>170</v>
      </c>
      <c r="C511" s="127" t="s">
        <v>876</v>
      </c>
      <c r="D511" s="126" t="s">
        <v>33</v>
      </c>
      <c r="E511" s="128">
        <v>8887.51</v>
      </c>
    </row>
    <row r="512" spans="1:5" ht="25.5">
      <c r="A512" s="126">
        <v>605818</v>
      </c>
      <c r="B512" s="126" t="s">
        <v>170</v>
      </c>
      <c r="C512" s="127" t="s">
        <v>877</v>
      </c>
      <c r="D512" s="126" t="s">
        <v>33</v>
      </c>
      <c r="E512" s="128">
        <v>11280.56</v>
      </c>
    </row>
    <row r="513" spans="1:5" ht="25.5">
      <c r="A513" s="126">
        <v>605547</v>
      </c>
      <c r="B513" s="126" t="s">
        <v>170</v>
      </c>
      <c r="C513" s="127" t="s">
        <v>878</v>
      </c>
      <c r="D513" s="126" t="s">
        <v>33</v>
      </c>
      <c r="E513" s="128">
        <v>10653.24</v>
      </c>
    </row>
    <row r="514" spans="1:5" ht="25.5">
      <c r="A514" s="126">
        <v>605839</v>
      </c>
      <c r="B514" s="126" t="s">
        <v>170</v>
      </c>
      <c r="C514" s="127" t="s">
        <v>879</v>
      </c>
      <c r="D514" s="126" t="s">
        <v>33</v>
      </c>
      <c r="E514" s="128">
        <v>9968.83</v>
      </c>
    </row>
    <row r="515" spans="1:5" ht="25.5">
      <c r="A515" s="126">
        <v>605575</v>
      </c>
      <c r="B515" s="126" t="s">
        <v>170</v>
      </c>
      <c r="C515" s="127" t="s">
        <v>880</v>
      </c>
      <c r="D515" s="126" t="s">
        <v>33</v>
      </c>
      <c r="E515" s="128">
        <v>9185.93</v>
      </c>
    </row>
    <row r="516" spans="1:5" ht="25.5">
      <c r="A516" s="126">
        <v>605854</v>
      </c>
      <c r="B516" s="126" t="s">
        <v>170</v>
      </c>
      <c r="C516" s="127" t="s">
        <v>881</v>
      </c>
      <c r="D516" s="126" t="s">
        <v>33</v>
      </c>
      <c r="E516" s="128">
        <v>11217.76</v>
      </c>
    </row>
    <row r="517" spans="1:5" ht="25.5">
      <c r="A517" s="126">
        <v>605586</v>
      </c>
      <c r="B517" s="126" t="s">
        <v>170</v>
      </c>
      <c r="C517" s="127" t="s">
        <v>882</v>
      </c>
      <c r="D517" s="126" t="s">
        <v>33</v>
      </c>
      <c r="E517" s="128">
        <v>10434.86</v>
      </c>
    </row>
    <row r="518" spans="1:5" ht="25.5">
      <c r="A518" s="126">
        <v>605893</v>
      </c>
      <c r="B518" s="126" t="s">
        <v>170</v>
      </c>
      <c r="C518" s="127" t="s">
        <v>883</v>
      </c>
      <c r="D518" s="126" t="s">
        <v>33</v>
      </c>
      <c r="E518" s="128">
        <v>13354.3</v>
      </c>
    </row>
    <row r="519" spans="1:5" ht="25.5">
      <c r="A519" s="126">
        <v>605597</v>
      </c>
      <c r="B519" s="126" t="s">
        <v>170</v>
      </c>
      <c r="C519" s="127" t="s">
        <v>884</v>
      </c>
      <c r="D519" s="126" t="s">
        <v>33</v>
      </c>
      <c r="E519" s="128">
        <v>12571.4</v>
      </c>
    </row>
    <row r="520" spans="1:5" ht="25.5">
      <c r="A520" s="126">
        <v>605743</v>
      </c>
      <c r="B520" s="126" t="s">
        <v>170</v>
      </c>
      <c r="C520" s="127" t="s">
        <v>885</v>
      </c>
      <c r="D520" s="126" t="s">
        <v>33</v>
      </c>
      <c r="E520" s="128">
        <v>9626.69</v>
      </c>
    </row>
    <row r="521" spans="1:5" ht="25.5">
      <c r="A521" s="126">
        <v>605508</v>
      </c>
      <c r="B521" s="126" t="s">
        <v>170</v>
      </c>
      <c r="C521" s="127" t="s">
        <v>886</v>
      </c>
      <c r="D521" s="126" t="s">
        <v>33</v>
      </c>
      <c r="E521" s="128">
        <v>8937.2099999999991</v>
      </c>
    </row>
    <row r="522" spans="1:5" ht="25.5">
      <c r="A522" s="126">
        <v>605785</v>
      </c>
      <c r="B522" s="126" t="s">
        <v>170</v>
      </c>
      <c r="C522" s="127" t="s">
        <v>887</v>
      </c>
      <c r="D522" s="126" t="s">
        <v>33</v>
      </c>
      <c r="E522" s="128">
        <v>10875.62</v>
      </c>
    </row>
    <row r="523" spans="1:5" ht="25.5">
      <c r="A523" s="126">
        <v>605528</v>
      </c>
      <c r="B523" s="126" t="s">
        <v>170</v>
      </c>
      <c r="C523" s="127" t="s">
        <v>888</v>
      </c>
      <c r="D523" s="126" t="s">
        <v>33</v>
      </c>
      <c r="E523" s="128">
        <v>10186.15</v>
      </c>
    </row>
    <row r="524" spans="1:5" ht="25.5">
      <c r="A524" s="126">
        <v>605819</v>
      </c>
      <c r="B524" s="126" t="s">
        <v>170</v>
      </c>
      <c r="C524" s="127" t="s">
        <v>889</v>
      </c>
      <c r="D524" s="126" t="s">
        <v>33</v>
      </c>
      <c r="E524" s="128">
        <v>13012.16</v>
      </c>
    </row>
    <row r="525" spans="1:5" ht="25.5">
      <c r="A525" s="126">
        <v>605548</v>
      </c>
      <c r="B525" s="126" t="s">
        <v>170</v>
      </c>
      <c r="C525" s="127" t="s">
        <v>890</v>
      </c>
      <c r="D525" s="126" t="s">
        <v>33</v>
      </c>
      <c r="E525" s="128">
        <v>12322.68</v>
      </c>
    </row>
    <row r="526" spans="1:5" ht="25.5">
      <c r="A526" s="126">
        <v>605840</v>
      </c>
      <c r="B526" s="126" t="s">
        <v>170</v>
      </c>
      <c r="C526" s="127" t="s">
        <v>891</v>
      </c>
      <c r="D526" s="126" t="s">
        <v>33</v>
      </c>
      <c r="E526" s="128">
        <v>12683.71</v>
      </c>
    </row>
    <row r="527" spans="1:5" ht="25.5">
      <c r="A527" s="126">
        <v>605576</v>
      </c>
      <c r="B527" s="126" t="s">
        <v>170</v>
      </c>
      <c r="C527" s="127" t="s">
        <v>892</v>
      </c>
      <c r="D527" s="126" t="s">
        <v>33</v>
      </c>
      <c r="E527" s="128">
        <v>10434</v>
      </c>
    </row>
    <row r="528" spans="1:5" ht="25.5">
      <c r="A528" s="126">
        <v>605855</v>
      </c>
      <c r="B528" s="126" t="s">
        <v>170</v>
      </c>
      <c r="C528" s="127" t="s">
        <v>893</v>
      </c>
      <c r="D528" s="126" t="s">
        <v>33</v>
      </c>
      <c r="E528" s="128">
        <v>14170.05</v>
      </c>
    </row>
    <row r="529" spans="1:5" ht="25.5">
      <c r="A529" s="126">
        <v>605587</v>
      </c>
      <c r="B529" s="126" t="s">
        <v>170</v>
      </c>
      <c r="C529" s="127" t="s">
        <v>894</v>
      </c>
      <c r="D529" s="126" t="s">
        <v>33</v>
      </c>
      <c r="E529" s="128">
        <v>11920.33</v>
      </c>
    </row>
    <row r="530" spans="1:5" ht="25.5">
      <c r="A530" s="126">
        <v>605898</v>
      </c>
      <c r="B530" s="126" t="s">
        <v>170</v>
      </c>
      <c r="C530" s="127" t="s">
        <v>895</v>
      </c>
      <c r="D530" s="126" t="s">
        <v>33</v>
      </c>
      <c r="E530" s="128">
        <v>16712.7</v>
      </c>
    </row>
    <row r="531" spans="1:5" ht="25.5">
      <c r="A531" s="126">
        <v>605598</v>
      </c>
      <c r="B531" s="126" t="s">
        <v>170</v>
      </c>
      <c r="C531" s="127" t="s">
        <v>896</v>
      </c>
      <c r="D531" s="126" t="s">
        <v>33</v>
      </c>
      <c r="E531" s="128">
        <v>14462.98</v>
      </c>
    </row>
    <row r="532" spans="1:5" ht="25.5">
      <c r="A532" s="126">
        <v>605744</v>
      </c>
      <c r="B532" s="126" t="s">
        <v>170</v>
      </c>
      <c r="C532" s="127" t="s">
        <v>897</v>
      </c>
      <c r="D532" s="126" t="s">
        <v>33</v>
      </c>
      <c r="E532" s="128">
        <v>12134.72</v>
      </c>
    </row>
    <row r="533" spans="1:5" ht="25.5">
      <c r="A533" s="126">
        <v>605509</v>
      </c>
      <c r="B533" s="126" t="s">
        <v>170</v>
      </c>
      <c r="C533" s="127" t="s">
        <v>898</v>
      </c>
      <c r="D533" s="126" t="s">
        <v>33</v>
      </c>
      <c r="E533" s="128">
        <v>10159.18</v>
      </c>
    </row>
    <row r="534" spans="1:5" ht="25.5">
      <c r="A534" s="126">
        <v>605787</v>
      </c>
      <c r="B534" s="126" t="s">
        <v>170</v>
      </c>
      <c r="C534" s="127" t="s">
        <v>899</v>
      </c>
      <c r="D534" s="126" t="s">
        <v>33</v>
      </c>
      <c r="E534" s="128">
        <v>13621.05</v>
      </c>
    </row>
    <row r="535" spans="1:5" ht="25.5">
      <c r="A535" s="126">
        <v>605529</v>
      </c>
      <c r="B535" s="126" t="s">
        <v>170</v>
      </c>
      <c r="C535" s="127" t="s">
        <v>900</v>
      </c>
      <c r="D535" s="126" t="s">
        <v>33</v>
      </c>
      <c r="E535" s="128">
        <v>11645.52</v>
      </c>
    </row>
    <row r="536" spans="1:5" ht="25.5">
      <c r="A536" s="126">
        <v>605820</v>
      </c>
      <c r="B536" s="126" t="s">
        <v>170</v>
      </c>
      <c r="C536" s="127" t="s">
        <v>901</v>
      </c>
      <c r="D536" s="126" t="s">
        <v>33</v>
      </c>
      <c r="E536" s="128">
        <v>16163.71</v>
      </c>
    </row>
    <row r="537" spans="1:5" ht="25.5">
      <c r="A537" s="126">
        <v>605549</v>
      </c>
      <c r="B537" s="126" t="s">
        <v>170</v>
      </c>
      <c r="C537" s="127" t="s">
        <v>902</v>
      </c>
      <c r="D537" s="126" t="s">
        <v>33</v>
      </c>
      <c r="E537" s="128">
        <v>14188.17</v>
      </c>
    </row>
    <row r="538" spans="1:5" ht="25.5">
      <c r="A538" s="126">
        <v>605841</v>
      </c>
      <c r="B538" s="126" t="s">
        <v>170</v>
      </c>
      <c r="C538" s="127" t="s">
        <v>903</v>
      </c>
      <c r="D538" s="126" t="s">
        <v>33</v>
      </c>
      <c r="E538" s="128">
        <v>13923.17</v>
      </c>
    </row>
    <row r="539" spans="1:5" ht="25.5">
      <c r="A539" s="126">
        <v>605577</v>
      </c>
      <c r="B539" s="126" t="s">
        <v>170</v>
      </c>
      <c r="C539" s="127" t="s">
        <v>904</v>
      </c>
      <c r="D539" s="126" t="s">
        <v>33</v>
      </c>
      <c r="E539" s="128">
        <v>11462.62</v>
      </c>
    </row>
    <row r="540" spans="1:5" ht="25.5">
      <c r="A540" s="126">
        <v>605856</v>
      </c>
      <c r="B540" s="126" t="s">
        <v>170</v>
      </c>
      <c r="C540" s="127" t="s">
        <v>905</v>
      </c>
      <c r="D540" s="126" t="s">
        <v>33</v>
      </c>
      <c r="E540" s="128">
        <v>15667.55</v>
      </c>
    </row>
    <row r="541" spans="1:5" ht="25.5">
      <c r="A541" s="126">
        <v>605588</v>
      </c>
      <c r="B541" s="126" t="s">
        <v>170</v>
      </c>
      <c r="C541" s="127" t="s">
        <v>906</v>
      </c>
      <c r="D541" s="126" t="s">
        <v>33</v>
      </c>
      <c r="E541" s="128">
        <v>13206.99</v>
      </c>
    </row>
    <row r="542" spans="1:5" ht="25.5">
      <c r="A542" s="126">
        <v>605899</v>
      </c>
      <c r="B542" s="126" t="s">
        <v>170</v>
      </c>
      <c r="C542" s="127" t="s">
        <v>907</v>
      </c>
      <c r="D542" s="126" t="s">
        <v>33</v>
      </c>
      <c r="E542" s="128">
        <v>18651.63</v>
      </c>
    </row>
    <row r="543" spans="1:5" ht="25.5">
      <c r="A543" s="126">
        <v>605599</v>
      </c>
      <c r="B543" s="126" t="s">
        <v>170</v>
      </c>
      <c r="C543" s="127" t="s">
        <v>908</v>
      </c>
      <c r="D543" s="126" t="s">
        <v>33</v>
      </c>
      <c r="E543" s="128">
        <v>16191.08</v>
      </c>
    </row>
    <row r="544" spans="1:5" ht="25.5">
      <c r="A544" s="126">
        <v>605745</v>
      </c>
      <c r="B544" s="126" t="s">
        <v>170</v>
      </c>
      <c r="C544" s="127" t="s">
        <v>909</v>
      </c>
      <c r="D544" s="126" t="s">
        <v>33</v>
      </c>
      <c r="E544" s="128">
        <v>13328.94</v>
      </c>
    </row>
    <row r="545" spans="1:5" ht="25.5">
      <c r="A545" s="126">
        <v>605510</v>
      </c>
      <c r="B545" s="126" t="s">
        <v>170</v>
      </c>
      <c r="C545" s="127" t="s">
        <v>910</v>
      </c>
      <c r="D545" s="126" t="s">
        <v>33</v>
      </c>
      <c r="E545" s="128">
        <v>11166.31</v>
      </c>
    </row>
    <row r="546" spans="1:5" ht="25.5">
      <c r="A546" s="126">
        <v>605788</v>
      </c>
      <c r="B546" s="126" t="s">
        <v>170</v>
      </c>
      <c r="C546" s="127" t="s">
        <v>911</v>
      </c>
      <c r="D546" s="126" t="s">
        <v>33</v>
      </c>
      <c r="E546" s="128">
        <v>15073.32</v>
      </c>
    </row>
    <row r="547" spans="1:5" ht="25.5">
      <c r="A547" s="126">
        <v>605530</v>
      </c>
      <c r="B547" s="126" t="s">
        <v>170</v>
      </c>
      <c r="C547" s="127" t="s">
        <v>912</v>
      </c>
      <c r="D547" s="126" t="s">
        <v>33</v>
      </c>
      <c r="E547" s="128">
        <v>12910.69</v>
      </c>
    </row>
    <row r="548" spans="1:5" ht="25.5">
      <c r="A548" s="126">
        <v>605821</v>
      </c>
      <c r="B548" s="126" t="s">
        <v>170</v>
      </c>
      <c r="C548" s="127" t="s">
        <v>913</v>
      </c>
      <c r="D548" s="126" t="s">
        <v>33</v>
      </c>
      <c r="E548" s="128">
        <v>18057.41</v>
      </c>
    </row>
    <row r="549" spans="1:5" ht="25.5">
      <c r="A549" s="126">
        <v>605550</v>
      </c>
      <c r="B549" s="126" t="s">
        <v>170</v>
      </c>
      <c r="C549" s="127" t="s">
        <v>914</v>
      </c>
      <c r="D549" s="126" t="s">
        <v>33</v>
      </c>
      <c r="E549" s="128">
        <v>15894.77</v>
      </c>
    </row>
    <row r="550" spans="1:5" ht="25.5">
      <c r="A550" s="126">
        <v>605842</v>
      </c>
      <c r="B550" s="126" t="s">
        <v>170</v>
      </c>
      <c r="C550" s="127" t="s">
        <v>915</v>
      </c>
      <c r="D550" s="126" t="s">
        <v>33</v>
      </c>
      <c r="E550" s="128">
        <v>15442.77</v>
      </c>
    </row>
    <row r="551" spans="1:5" ht="25.5">
      <c r="A551" s="126">
        <v>605578</v>
      </c>
      <c r="B551" s="126" t="s">
        <v>170</v>
      </c>
      <c r="C551" s="127" t="s">
        <v>916</v>
      </c>
      <c r="D551" s="126" t="s">
        <v>33</v>
      </c>
      <c r="E551" s="128">
        <v>12748.37</v>
      </c>
    </row>
    <row r="552" spans="1:5" ht="25.5">
      <c r="A552" s="126">
        <v>605857</v>
      </c>
      <c r="B552" s="126" t="s">
        <v>170</v>
      </c>
      <c r="C552" s="127" t="s">
        <v>917</v>
      </c>
      <c r="D552" s="126" t="s">
        <v>33</v>
      </c>
      <c r="E552" s="128">
        <v>17465.830000000002</v>
      </c>
    </row>
    <row r="553" spans="1:5" ht="25.5">
      <c r="A553" s="126">
        <v>605589</v>
      </c>
      <c r="B553" s="126" t="s">
        <v>170</v>
      </c>
      <c r="C553" s="127" t="s">
        <v>918</v>
      </c>
      <c r="D553" s="126" t="s">
        <v>33</v>
      </c>
      <c r="E553" s="128">
        <v>14771.44</v>
      </c>
    </row>
    <row r="554" spans="1:5" ht="25.5">
      <c r="A554" s="126">
        <v>605900</v>
      </c>
      <c r="B554" s="126" t="s">
        <v>170</v>
      </c>
      <c r="C554" s="127" t="s">
        <v>919</v>
      </c>
      <c r="D554" s="126" t="s">
        <v>33</v>
      </c>
      <c r="E554" s="128">
        <v>20926.669999999998</v>
      </c>
    </row>
    <row r="555" spans="1:5" ht="25.5">
      <c r="A555" s="126">
        <v>605600</v>
      </c>
      <c r="B555" s="126" t="s">
        <v>170</v>
      </c>
      <c r="C555" s="127" t="s">
        <v>920</v>
      </c>
      <c r="D555" s="126" t="s">
        <v>33</v>
      </c>
      <c r="E555" s="128">
        <v>18232.27</v>
      </c>
    </row>
    <row r="556" spans="1:5" ht="25.5">
      <c r="A556" s="126">
        <v>605746</v>
      </c>
      <c r="B556" s="126" t="s">
        <v>170</v>
      </c>
      <c r="C556" s="127" t="s">
        <v>921</v>
      </c>
      <c r="D556" s="126" t="s">
        <v>33</v>
      </c>
      <c r="E556" s="128">
        <v>14795.08</v>
      </c>
    </row>
    <row r="557" spans="1:5" ht="25.5">
      <c r="A557" s="126">
        <v>605511</v>
      </c>
      <c r="B557" s="126" t="s">
        <v>170</v>
      </c>
      <c r="C557" s="127" t="s">
        <v>922</v>
      </c>
      <c r="D557" s="126" t="s">
        <v>33</v>
      </c>
      <c r="E557" s="128">
        <v>12425.97</v>
      </c>
    </row>
    <row r="558" spans="1:5" ht="25.5">
      <c r="A558" s="126">
        <v>605789</v>
      </c>
      <c r="B558" s="126" t="s">
        <v>170</v>
      </c>
      <c r="C558" s="127" t="s">
        <v>923</v>
      </c>
      <c r="D558" s="126" t="s">
        <v>33</v>
      </c>
      <c r="E558" s="128">
        <v>16818.150000000001</v>
      </c>
    </row>
    <row r="559" spans="1:5" ht="25.5">
      <c r="A559" s="126">
        <v>605531</v>
      </c>
      <c r="B559" s="126" t="s">
        <v>170</v>
      </c>
      <c r="C559" s="127" t="s">
        <v>924</v>
      </c>
      <c r="D559" s="126" t="s">
        <v>33</v>
      </c>
      <c r="E559" s="128">
        <v>14449.03</v>
      </c>
    </row>
    <row r="560" spans="1:5" ht="25.5">
      <c r="A560" s="126">
        <v>605822</v>
      </c>
      <c r="B560" s="126" t="s">
        <v>170</v>
      </c>
      <c r="C560" s="127" t="s">
        <v>925</v>
      </c>
      <c r="D560" s="126" t="s">
        <v>33</v>
      </c>
      <c r="E560" s="128">
        <v>20278.98</v>
      </c>
    </row>
    <row r="561" spans="1:5" ht="25.5">
      <c r="A561" s="126">
        <v>605551</v>
      </c>
      <c r="B561" s="126" t="s">
        <v>170</v>
      </c>
      <c r="C561" s="127" t="s">
        <v>926</v>
      </c>
      <c r="D561" s="126" t="s">
        <v>33</v>
      </c>
      <c r="E561" s="128">
        <v>17909.87</v>
      </c>
    </row>
    <row r="562" spans="1:5" ht="25.5">
      <c r="A562" s="126">
        <v>605843</v>
      </c>
      <c r="B562" s="126" t="s">
        <v>170</v>
      </c>
      <c r="C562" s="127" t="s">
        <v>927</v>
      </c>
      <c r="D562" s="126" t="s">
        <v>33</v>
      </c>
      <c r="E562" s="128">
        <v>16642.3</v>
      </c>
    </row>
    <row r="563" spans="1:5" ht="25.5">
      <c r="A563" s="126">
        <v>605579</v>
      </c>
      <c r="B563" s="126" t="s">
        <v>170</v>
      </c>
      <c r="C563" s="127" t="s">
        <v>928</v>
      </c>
      <c r="D563" s="126" t="s">
        <v>33</v>
      </c>
      <c r="E563" s="128">
        <v>13770.94</v>
      </c>
    </row>
    <row r="564" spans="1:5" ht="25.5">
      <c r="A564" s="126">
        <v>605858</v>
      </c>
      <c r="B564" s="126" t="s">
        <v>170</v>
      </c>
      <c r="C564" s="127" t="s">
        <v>929</v>
      </c>
      <c r="D564" s="126" t="s">
        <v>33</v>
      </c>
      <c r="E564" s="128">
        <v>18964.689999999999</v>
      </c>
    </row>
    <row r="565" spans="1:5" ht="25.5">
      <c r="A565" s="126">
        <v>605590</v>
      </c>
      <c r="B565" s="126" t="s">
        <v>170</v>
      </c>
      <c r="C565" s="127" t="s">
        <v>930</v>
      </c>
      <c r="D565" s="126" t="s">
        <v>33</v>
      </c>
      <c r="E565" s="128">
        <v>16093.33</v>
      </c>
    </row>
    <row r="566" spans="1:5" ht="25.5">
      <c r="A566" s="126">
        <v>605901</v>
      </c>
      <c r="B566" s="126" t="s">
        <v>170</v>
      </c>
      <c r="C566" s="127" t="s">
        <v>931</v>
      </c>
      <c r="D566" s="126" t="s">
        <v>33</v>
      </c>
      <c r="E566" s="128">
        <v>22937.59</v>
      </c>
    </row>
    <row r="567" spans="1:5" ht="25.5">
      <c r="A567" s="126">
        <v>605601</v>
      </c>
      <c r="B567" s="126" t="s">
        <v>170</v>
      </c>
      <c r="C567" s="127" t="s">
        <v>932</v>
      </c>
      <c r="D567" s="126" t="s">
        <v>33</v>
      </c>
      <c r="E567" s="128">
        <v>20066.23</v>
      </c>
    </row>
    <row r="568" spans="1:5" ht="25.5">
      <c r="A568" s="126">
        <v>605747</v>
      </c>
      <c r="B568" s="126" t="s">
        <v>170</v>
      </c>
      <c r="C568" s="127" t="s">
        <v>933</v>
      </c>
      <c r="D568" s="126" t="s">
        <v>33</v>
      </c>
      <c r="E568" s="128">
        <v>15949.37</v>
      </c>
    </row>
    <row r="569" spans="1:5" ht="25.5">
      <c r="A569" s="126">
        <v>605512</v>
      </c>
      <c r="B569" s="126" t="s">
        <v>170</v>
      </c>
      <c r="C569" s="127" t="s">
        <v>934</v>
      </c>
      <c r="D569" s="126" t="s">
        <v>33</v>
      </c>
      <c r="E569" s="128">
        <v>13425.51</v>
      </c>
    </row>
    <row r="570" spans="1:5" ht="25.5">
      <c r="A570" s="126">
        <v>605790</v>
      </c>
      <c r="B570" s="126" t="s">
        <v>170</v>
      </c>
      <c r="C570" s="127" t="s">
        <v>935</v>
      </c>
      <c r="D570" s="126" t="s">
        <v>33</v>
      </c>
      <c r="E570" s="128">
        <v>18271.77</v>
      </c>
    </row>
    <row r="571" spans="1:5" ht="25.5">
      <c r="A571" s="126">
        <v>605532</v>
      </c>
      <c r="B571" s="126" t="s">
        <v>170</v>
      </c>
      <c r="C571" s="127" t="s">
        <v>936</v>
      </c>
      <c r="D571" s="126" t="s">
        <v>33</v>
      </c>
      <c r="E571" s="128">
        <v>15747.9</v>
      </c>
    </row>
    <row r="572" spans="1:5" ht="25.5">
      <c r="A572" s="126">
        <v>605823</v>
      </c>
      <c r="B572" s="126" t="s">
        <v>170</v>
      </c>
      <c r="C572" s="127" t="s">
        <v>937</v>
      </c>
      <c r="D572" s="126" t="s">
        <v>33</v>
      </c>
      <c r="E572" s="128">
        <v>22244.66</v>
      </c>
    </row>
    <row r="573" spans="1:5" ht="25.5">
      <c r="A573" s="126">
        <v>605552</v>
      </c>
      <c r="B573" s="126" t="s">
        <v>170</v>
      </c>
      <c r="C573" s="127" t="s">
        <v>938</v>
      </c>
      <c r="D573" s="126" t="s">
        <v>33</v>
      </c>
      <c r="E573" s="128">
        <v>19720.8</v>
      </c>
    </row>
    <row r="574" spans="1:5" ht="25.5">
      <c r="A574" s="126">
        <v>605844</v>
      </c>
      <c r="B574" s="126" t="s">
        <v>170</v>
      </c>
      <c r="C574" s="127" t="s">
        <v>939</v>
      </c>
      <c r="D574" s="126" t="s">
        <v>33</v>
      </c>
      <c r="E574" s="128">
        <v>18230.759999999998</v>
      </c>
    </row>
    <row r="575" spans="1:5" ht="25.5">
      <c r="A575" s="126">
        <v>605580</v>
      </c>
      <c r="B575" s="126" t="s">
        <v>170</v>
      </c>
      <c r="C575" s="127" t="s">
        <v>940</v>
      </c>
      <c r="D575" s="126" t="s">
        <v>33</v>
      </c>
      <c r="E575" s="128">
        <v>15159.6</v>
      </c>
    </row>
    <row r="576" spans="1:5" ht="25.5">
      <c r="A576" s="126">
        <v>605887</v>
      </c>
      <c r="B576" s="126" t="s">
        <v>170</v>
      </c>
      <c r="C576" s="127" t="s">
        <v>941</v>
      </c>
      <c r="D576" s="126" t="s">
        <v>33</v>
      </c>
      <c r="E576" s="128">
        <v>20873.13</v>
      </c>
    </row>
    <row r="577" spans="1:5" ht="25.5">
      <c r="A577" s="126">
        <v>605591</v>
      </c>
      <c r="B577" s="126" t="s">
        <v>170</v>
      </c>
      <c r="C577" s="127" t="s">
        <v>942</v>
      </c>
      <c r="D577" s="126" t="s">
        <v>33</v>
      </c>
      <c r="E577" s="128">
        <v>17801.98</v>
      </c>
    </row>
    <row r="578" spans="1:5" ht="25.5">
      <c r="A578" s="126">
        <v>605902</v>
      </c>
      <c r="B578" s="126" t="s">
        <v>170</v>
      </c>
      <c r="C578" s="127" t="s">
        <v>943</v>
      </c>
      <c r="D578" s="126" t="s">
        <v>33</v>
      </c>
      <c r="E578" s="128">
        <v>25393.4</v>
      </c>
    </row>
    <row r="579" spans="1:5" ht="25.5">
      <c r="A579" s="126">
        <v>605602</v>
      </c>
      <c r="B579" s="126" t="s">
        <v>170</v>
      </c>
      <c r="C579" s="127" t="s">
        <v>944</v>
      </c>
      <c r="D579" s="126" t="s">
        <v>33</v>
      </c>
      <c r="E579" s="128">
        <v>22322.25</v>
      </c>
    </row>
    <row r="580" spans="1:5" ht="25.5">
      <c r="A580" s="126">
        <v>605748</v>
      </c>
      <c r="B580" s="126" t="s">
        <v>170</v>
      </c>
      <c r="C580" s="127" t="s">
        <v>945</v>
      </c>
      <c r="D580" s="126" t="s">
        <v>33</v>
      </c>
      <c r="E580" s="128">
        <v>17484.37</v>
      </c>
    </row>
    <row r="581" spans="1:5" ht="25.5">
      <c r="A581" s="126">
        <v>605513</v>
      </c>
      <c r="B581" s="126" t="s">
        <v>170</v>
      </c>
      <c r="C581" s="127" t="s">
        <v>946</v>
      </c>
      <c r="D581" s="126" t="s">
        <v>33</v>
      </c>
      <c r="E581" s="128">
        <v>14786.54</v>
      </c>
    </row>
    <row r="582" spans="1:5" ht="25.5">
      <c r="A582" s="126">
        <v>605804</v>
      </c>
      <c r="B582" s="126" t="s">
        <v>170</v>
      </c>
      <c r="C582" s="127" t="s">
        <v>947</v>
      </c>
      <c r="D582" s="126" t="s">
        <v>33</v>
      </c>
      <c r="E582" s="128">
        <v>20126.740000000002</v>
      </c>
    </row>
    <row r="583" spans="1:5" ht="25.5">
      <c r="A583" s="126">
        <v>605533</v>
      </c>
      <c r="B583" s="126" t="s">
        <v>170</v>
      </c>
      <c r="C583" s="127" t="s">
        <v>948</v>
      </c>
      <c r="D583" s="126" t="s">
        <v>33</v>
      </c>
      <c r="E583" s="128">
        <v>17428.91</v>
      </c>
    </row>
    <row r="584" spans="1:5" ht="25.5">
      <c r="A584" s="126">
        <v>605824</v>
      </c>
      <c r="B584" s="126" t="s">
        <v>170</v>
      </c>
      <c r="C584" s="127" t="s">
        <v>949</v>
      </c>
      <c r="D584" s="126" t="s">
        <v>33</v>
      </c>
      <c r="E584" s="128">
        <v>24647.02</v>
      </c>
    </row>
    <row r="585" spans="1:5" ht="25.5">
      <c r="A585" s="126">
        <v>605553</v>
      </c>
      <c r="B585" s="126" t="s">
        <v>170</v>
      </c>
      <c r="C585" s="127" t="s">
        <v>950</v>
      </c>
      <c r="D585" s="126" t="s">
        <v>33</v>
      </c>
      <c r="E585" s="128">
        <v>21949.18</v>
      </c>
    </row>
    <row r="586" spans="1:5" ht="25.5">
      <c r="A586" s="126">
        <v>605845</v>
      </c>
      <c r="B586" s="126" t="s">
        <v>170</v>
      </c>
      <c r="C586" s="127" t="s">
        <v>951</v>
      </c>
      <c r="D586" s="126" t="s">
        <v>33</v>
      </c>
      <c r="E586" s="128">
        <v>19917.43</v>
      </c>
    </row>
    <row r="587" spans="1:5" ht="25.5">
      <c r="A587" s="126">
        <v>605581</v>
      </c>
      <c r="B587" s="126" t="s">
        <v>170</v>
      </c>
      <c r="C587" s="127" t="s">
        <v>952</v>
      </c>
      <c r="D587" s="126" t="s">
        <v>33</v>
      </c>
      <c r="E587" s="128">
        <v>17930.54</v>
      </c>
    </row>
    <row r="588" spans="1:5" ht="25.5">
      <c r="A588" s="126">
        <v>605888</v>
      </c>
      <c r="B588" s="126" t="s">
        <v>170</v>
      </c>
      <c r="C588" s="127" t="s">
        <v>953</v>
      </c>
      <c r="D588" s="126" t="s">
        <v>33</v>
      </c>
      <c r="E588" s="128">
        <v>22900.41</v>
      </c>
    </row>
    <row r="589" spans="1:5" ht="25.5">
      <c r="A589" s="126">
        <v>605592</v>
      </c>
      <c r="B589" s="126" t="s">
        <v>170</v>
      </c>
      <c r="C589" s="127" t="s">
        <v>954</v>
      </c>
      <c r="D589" s="126" t="s">
        <v>33</v>
      </c>
      <c r="E589" s="128">
        <v>20913.53</v>
      </c>
    </row>
    <row r="590" spans="1:5" ht="25.5">
      <c r="A590" s="126">
        <v>605903</v>
      </c>
      <c r="B590" s="126" t="s">
        <v>170</v>
      </c>
      <c r="C590" s="127" t="s">
        <v>955</v>
      </c>
      <c r="D590" s="126" t="s">
        <v>33</v>
      </c>
      <c r="E590" s="128">
        <v>28003.38</v>
      </c>
    </row>
    <row r="591" spans="1:5" ht="25.5">
      <c r="A591" s="126">
        <v>605603</v>
      </c>
      <c r="B591" s="126" t="s">
        <v>170</v>
      </c>
      <c r="C591" s="127" t="s">
        <v>956</v>
      </c>
      <c r="D591" s="126" t="s">
        <v>33</v>
      </c>
      <c r="E591" s="128">
        <v>26016.49</v>
      </c>
    </row>
    <row r="592" spans="1:5" ht="25.5">
      <c r="A592" s="126">
        <v>605771</v>
      </c>
      <c r="B592" s="126" t="s">
        <v>170</v>
      </c>
      <c r="C592" s="127" t="s">
        <v>957</v>
      </c>
      <c r="D592" s="126" t="s">
        <v>33</v>
      </c>
      <c r="E592" s="128">
        <v>19125.810000000001</v>
      </c>
    </row>
    <row r="593" spans="1:5" ht="25.5">
      <c r="A593" s="126">
        <v>605514</v>
      </c>
      <c r="B593" s="126" t="s">
        <v>170</v>
      </c>
      <c r="C593" s="127" t="s">
        <v>958</v>
      </c>
      <c r="D593" s="126" t="s">
        <v>33</v>
      </c>
      <c r="E593" s="128">
        <v>17384.87</v>
      </c>
    </row>
    <row r="594" spans="1:5" ht="25.5">
      <c r="A594" s="126">
        <v>605805</v>
      </c>
      <c r="B594" s="126" t="s">
        <v>170</v>
      </c>
      <c r="C594" s="127" t="s">
        <v>959</v>
      </c>
      <c r="D594" s="126" t="s">
        <v>33</v>
      </c>
      <c r="E594" s="128">
        <v>22108.799999999999</v>
      </c>
    </row>
    <row r="595" spans="1:5" ht="25.5">
      <c r="A595" s="126">
        <v>605534</v>
      </c>
      <c r="B595" s="126" t="s">
        <v>170</v>
      </c>
      <c r="C595" s="127" t="s">
        <v>960</v>
      </c>
      <c r="D595" s="126" t="s">
        <v>33</v>
      </c>
      <c r="E595" s="128">
        <v>20367.86</v>
      </c>
    </row>
    <row r="596" spans="1:5" ht="25.5">
      <c r="A596" s="126">
        <v>605825</v>
      </c>
      <c r="B596" s="126" t="s">
        <v>170</v>
      </c>
      <c r="C596" s="127" t="s">
        <v>961</v>
      </c>
      <c r="D596" s="126" t="s">
        <v>33</v>
      </c>
      <c r="E596" s="128">
        <v>27211.759999999998</v>
      </c>
    </row>
    <row r="597" spans="1:5" ht="25.5">
      <c r="A597" s="126">
        <v>605554</v>
      </c>
      <c r="B597" s="126" t="s">
        <v>170</v>
      </c>
      <c r="C597" s="127" t="s">
        <v>962</v>
      </c>
      <c r="D597" s="126" t="s">
        <v>33</v>
      </c>
      <c r="E597" s="128">
        <v>25470.82</v>
      </c>
    </row>
    <row r="598" spans="1:5" ht="25.5">
      <c r="A598" s="126">
        <v>605772</v>
      </c>
      <c r="B598" s="126" t="s">
        <v>170</v>
      </c>
      <c r="C598" s="127" t="s">
        <v>963</v>
      </c>
      <c r="D598" s="126" t="s">
        <v>33</v>
      </c>
      <c r="E598" s="128">
        <v>22060.43</v>
      </c>
    </row>
    <row r="599" spans="1:5" ht="25.5">
      <c r="A599" s="126">
        <v>605515</v>
      </c>
      <c r="B599" s="126" t="s">
        <v>170</v>
      </c>
      <c r="C599" s="127" t="s">
        <v>964</v>
      </c>
      <c r="D599" s="126" t="s">
        <v>33</v>
      </c>
      <c r="E599" s="128">
        <v>18987.46</v>
      </c>
    </row>
    <row r="600" spans="1:5" ht="25.5">
      <c r="A600" s="126">
        <v>605806</v>
      </c>
      <c r="B600" s="126" t="s">
        <v>170</v>
      </c>
      <c r="C600" s="127" t="s">
        <v>965</v>
      </c>
      <c r="D600" s="126" t="s">
        <v>33</v>
      </c>
      <c r="E600" s="128">
        <v>25404.68</v>
      </c>
    </row>
    <row r="601" spans="1:5" ht="25.5">
      <c r="A601" s="126">
        <v>605535</v>
      </c>
      <c r="B601" s="126" t="s">
        <v>170</v>
      </c>
      <c r="C601" s="127" t="s">
        <v>966</v>
      </c>
      <c r="D601" s="126" t="s">
        <v>33</v>
      </c>
      <c r="E601" s="128">
        <v>22331.71</v>
      </c>
    </row>
    <row r="602" spans="1:5" ht="25.5">
      <c r="A602" s="126">
        <v>605826</v>
      </c>
      <c r="B602" s="126" t="s">
        <v>170</v>
      </c>
      <c r="C602" s="127" t="s">
        <v>967</v>
      </c>
      <c r="D602" s="126" t="s">
        <v>33</v>
      </c>
      <c r="E602" s="128">
        <v>31125.65</v>
      </c>
    </row>
    <row r="603" spans="1:5" ht="25.5">
      <c r="A603" s="126">
        <v>605555</v>
      </c>
      <c r="B603" s="126" t="s">
        <v>170</v>
      </c>
      <c r="C603" s="127" t="s">
        <v>968</v>
      </c>
      <c r="D603" s="126" t="s">
        <v>33</v>
      </c>
      <c r="E603" s="128">
        <v>28052.68</v>
      </c>
    </row>
    <row r="604" spans="1:5" ht="25.5">
      <c r="A604" s="126">
        <v>605773</v>
      </c>
      <c r="B604" s="126" t="s">
        <v>170</v>
      </c>
      <c r="C604" s="127" t="s">
        <v>969</v>
      </c>
      <c r="D604" s="126" t="s">
        <v>33</v>
      </c>
      <c r="E604" s="128">
        <v>23449.69</v>
      </c>
    </row>
    <row r="605" spans="1:5" ht="25.5">
      <c r="A605" s="126">
        <v>605516</v>
      </c>
      <c r="B605" s="126" t="s">
        <v>170</v>
      </c>
      <c r="C605" s="127" t="s">
        <v>970</v>
      </c>
      <c r="D605" s="126" t="s">
        <v>33</v>
      </c>
      <c r="E605" s="128">
        <v>20171.22</v>
      </c>
    </row>
    <row r="606" spans="1:5" ht="25.5">
      <c r="A606" s="126">
        <v>605807</v>
      </c>
      <c r="B606" s="126" t="s">
        <v>170</v>
      </c>
      <c r="C606" s="127" t="s">
        <v>971</v>
      </c>
      <c r="D606" s="126" t="s">
        <v>33</v>
      </c>
      <c r="E606" s="128">
        <v>27175.85</v>
      </c>
    </row>
    <row r="607" spans="1:5" ht="25.5">
      <c r="A607" s="126">
        <v>605536</v>
      </c>
      <c r="B607" s="126" t="s">
        <v>170</v>
      </c>
      <c r="C607" s="127" t="s">
        <v>972</v>
      </c>
      <c r="D607" s="126" t="s">
        <v>33</v>
      </c>
      <c r="E607" s="128">
        <v>23897.37</v>
      </c>
    </row>
    <row r="608" spans="1:5" ht="25.5">
      <c r="A608" s="126">
        <v>605827</v>
      </c>
      <c r="B608" s="126" t="s">
        <v>170</v>
      </c>
      <c r="C608" s="127" t="s">
        <v>973</v>
      </c>
      <c r="D608" s="126" t="s">
        <v>33</v>
      </c>
      <c r="E608" s="128">
        <v>33550.14</v>
      </c>
    </row>
    <row r="609" spans="1:5" ht="25.5">
      <c r="A609" s="126">
        <v>605556</v>
      </c>
      <c r="B609" s="126" t="s">
        <v>170</v>
      </c>
      <c r="C609" s="127" t="s">
        <v>974</v>
      </c>
      <c r="D609" s="126" t="s">
        <v>33</v>
      </c>
      <c r="E609" s="128">
        <v>30271.67</v>
      </c>
    </row>
    <row r="610" spans="1:5" ht="25.5">
      <c r="A610" s="126">
        <v>605774</v>
      </c>
      <c r="B610" s="126" t="s">
        <v>170</v>
      </c>
      <c r="C610" s="127" t="s">
        <v>975</v>
      </c>
      <c r="D610" s="126" t="s">
        <v>33</v>
      </c>
      <c r="E610" s="128">
        <v>25318.53</v>
      </c>
    </row>
    <row r="611" spans="1:5" ht="25.5">
      <c r="A611" s="126">
        <v>605517</v>
      </c>
      <c r="B611" s="126" t="s">
        <v>170</v>
      </c>
      <c r="C611" s="127" t="s">
        <v>976</v>
      </c>
      <c r="D611" s="126" t="s">
        <v>33</v>
      </c>
      <c r="E611" s="128">
        <v>21786.95</v>
      </c>
    </row>
    <row r="612" spans="1:5" ht="25.5">
      <c r="A612" s="126">
        <v>605808</v>
      </c>
      <c r="B612" s="126" t="s">
        <v>170</v>
      </c>
      <c r="C612" s="127" t="s">
        <v>977</v>
      </c>
      <c r="D612" s="126" t="s">
        <v>33</v>
      </c>
      <c r="E612" s="128">
        <v>29447.24</v>
      </c>
    </row>
    <row r="613" spans="1:5" ht="25.5">
      <c r="A613" s="126">
        <v>605537</v>
      </c>
      <c r="B613" s="126" t="s">
        <v>170</v>
      </c>
      <c r="C613" s="127" t="s">
        <v>978</v>
      </c>
      <c r="D613" s="126" t="s">
        <v>33</v>
      </c>
      <c r="E613" s="128">
        <v>25915.65</v>
      </c>
    </row>
    <row r="614" spans="1:5" ht="25.5">
      <c r="A614" s="126">
        <v>605828</v>
      </c>
      <c r="B614" s="126" t="s">
        <v>170</v>
      </c>
      <c r="C614" s="127" t="s">
        <v>979</v>
      </c>
      <c r="D614" s="126" t="s">
        <v>33</v>
      </c>
      <c r="E614" s="128">
        <v>36510.160000000003</v>
      </c>
    </row>
    <row r="615" spans="1:5" ht="25.5">
      <c r="A615" s="126">
        <v>605557</v>
      </c>
      <c r="B615" s="126" t="s">
        <v>170</v>
      </c>
      <c r="C615" s="127" t="s">
        <v>980</v>
      </c>
      <c r="D615" s="126" t="s">
        <v>33</v>
      </c>
      <c r="E615" s="128">
        <v>32978.58</v>
      </c>
    </row>
    <row r="616" spans="1:5" ht="25.5">
      <c r="A616" s="126">
        <v>605775</v>
      </c>
      <c r="B616" s="126" t="s">
        <v>170</v>
      </c>
      <c r="C616" s="127" t="s">
        <v>981</v>
      </c>
      <c r="D616" s="126" t="s">
        <v>33</v>
      </c>
      <c r="E616" s="128">
        <v>26703.29</v>
      </c>
    </row>
    <row r="617" spans="1:5" ht="25.5">
      <c r="A617" s="126">
        <v>605518</v>
      </c>
      <c r="B617" s="126" t="s">
        <v>170</v>
      </c>
      <c r="C617" s="127" t="s">
        <v>982</v>
      </c>
      <c r="D617" s="126" t="s">
        <v>33</v>
      </c>
      <c r="E617" s="128">
        <v>23033.51</v>
      </c>
    </row>
    <row r="618" spans="1:5" ht="25.5">
      <c r="A618" s="126">
        <v>605809</v>
      </c>
      <c r="B618" s="126" t="s">
        <v>170</v>
      </c>
      <c r="C618" s="127" t="s">
        <v>983</v>
      </c>
      <c r="D618" s="126" t="s">
        <v>33</v>
      </c>
      <c r="E618" s="128">
        <v>31255.18</v>
      </c>
    </row>
    <row r="619" spans="1:5" ht="25.5">
      <c r="A619" s="126">
        <v>605538</v>
      </c>
      <c r="B619" s="126" t="s">
        <v>170</v>
      </c>
      <c r="C619" s="127" t="s">
        <v>984</v>
      </c>
      <c r="D619" s="126" t="s">
        <v>33</v>
      </c>
      <c r="E619" s="128">
        <v>27585.4</v>
      </c>
    </row>
    <row r="620" spans="1:5" ht="25.5">
      <c r="A620" s="126">
        <v>605829</v>
      </c>
      <c r="B620" s="126" t="s">
        <v>170</v>
      </c>
      <c r="C620" s="127" t="s">
        <v>985</v>
      </c>
      <c r="D620" s="126" t="s">
        <v>33</v>
      </c>
      <c r="E620" s="128">
        <v>39042.050000000003</v>
      </c>
    </row>
    <row r="621" spans="1:5" ht="25.5">
      <c r="A621" s="126">
        <v>605558</v>
      </c>
      <c r="B621" s="126" t="s">
        <v>170</v>
      </c>
      <c r="C621" s="127" t="s">
        <v>986</v>
      </c>
      <c r="D621" s="126" t="s">
        <v>33</v>
      </c>
      <c r="E621" s="128">
        <v>35372.28</v>
      </c>
    </row>
    <row r="622" spans="1:5" ht="25.5">
      <c r="A622" s="126">
        <v>605776</v>
      </c>
      <c r="B622" s="126" t="s">
        <v>170</v>
      </c>
      <c r="C622" s="127" t="s">
        <v>987</v>
      </c>
      <c r="D622" s="126" t="s">
        <v>33</v>
      </c>
      <c r="E622" s="128">
        <v>28562.93</v>
      </c>
    </row>
    <row r="623" spans="1:5" ht="25.5">
      <c r="A623" s="126">
        <v>605519</v>
      </c>
      <c r="B623" s="126" t="s">
        <v>170</v>
      </c>
      <c r="C623" s="127" t="s">
        <v>988</v>
      </c>
      <c r="D623" s="126" t="s">
        <v>33</v>
      </c>
      <c r="E623" s="128">
        <v>27054.97</v>
      </c>
    </row>
    <row r="624" spans="1:5" ht="25.5">
      <c r="A624" s="126">
        <v>605810</v>
      </c>
      <c r="B624" s="126" t="s">
        <v>170</v>
      </c>
      <c r="C624" s="127" t="s">
        <v>989</v>
      </c>
      <c r="D624" s="126" t="s">
        <v>33</v>
      </c>
      <c r="E624" s="128">
        <v>33558.660000000003</v>
      </c>
    </row>
    <row r="625" spans="1:5" ht="25.5">
      <c r="A625" s="126">
        <v>605539</v>
      </c>
      <c r="B625" s="126" t="s">
        <v>170</v>
      </c>
      <c r="C625" s="127" t="s">
        <v>990</v>
      </c>
      <c r="D625" s="126" t="s">
        <v>33</v>
      </c>
      <c r="E625" s="128">
        <v>32050.7</v>
      </c>
    </row>
    <row r="626" spans="1:5" ht="25.5">
      <c r="A626" s="126">
        <v>605830</v>
      </c>
      <c r="B626" s="126" t="s">
        <v>170</v>
      </c>
      <c r="C626" s="127" t="s">
        <v>991</v>
      </c>
      <c r="D626" s="126" t="s">
        <v>33</v>
      </c>
      <c r="E626" s="128">
        <v>42104.800000000003</v>
      </c>
    </row>
    <row r="627" spans="1:5" ht="25.5">
      <c r="A627" s="126">
        <v>605559</v>
      </c>
      <c r="B627" s="126" t="s">
        <v>170</v>
      </c>
      <c r="C627" s="127" t="s">
        <v>992</v>
      </c>
      <c r="D627" s="126" t="s">
        <v>33</v>
      </c>
      <c r="E627" s="128">
        <v>40596.85</v>
      </c>
    </row>
    <row r="628" spans="1:5" ht="25.5">
      <c r="A628" s="126">
        <v>605777</v>
      </c>
      <c r="B628" s="126" t="s">
        <v>170</v>
      </c>
      <c r="C628" s="127" t="s">
        <v>993</v>
      </c>
      <c r="D628" s="126" t="s">
        <v>33</v>
      </c>
      <c r="E628" s="128">
        <v>30670.71</v>
      </c>
    </row>
    <row r="629" spans="1:5" ht="25.5">
      <c r="A629" s="126">
        <v>605520</v>
      </c>
      <c r="B629" s="126" t="s">
        <v>170</v>
      </c>
      <c r="C629" s="127" t="s">
        <v>994</v>
      </c>
      <c r="D629" s="126" t="s">
        <v>33</v>
      </c>
      <c r="E629" s="128">
        <v>29052.98</v>
      </c>
    </row>
    <row r="630" spans="1:5" ht="25.5">
      <c r="A630" s="126">
        <v>605811</v>
      </c>
      <c r="B630" s="126" t="s">
        <v>170</v>
      </c>
      <c r="C630" s="127" t="s">
        <v>995</v>
      </c>
      <c r="D630" s="126" t="s">
        <v>33</v>
      </c>
      <c r="E630" s="128">
        <v>36130.92</v>
      </c>
    </row>
    <row r="631" spans="1:5" ht="25.5">
      <c r="A631" s="126">
        <v>605540</v>
      </c>
      <c r="B631" s="126" t="s">
        <v>170</v>
      </c>
      <c r="C631" s="127" t="s">
        <v>996</v>
      </c>
      <c r="D631" s="126" t="s">
        <v>33</v>
      </c>
      <c r="E631" s="128">
        <v>34513.19</v>
      </c>
    </row>
    <row r="632" spans="1:5" ht="25.5">
      <c r="A632" s="126">
        <v>605831</v>
      </c>
      <c r="B632" s="126" t="s">
        <v>170</v>
      </c>
      <c r="C632" s="127" t="s">
        <v>997</v>
      </c>
      <c r="D632" s="126" t="s">
        <v>33</v>
      </c>
      <c r="E632" s="128">
        <v>45471.64</v>
      </c>
    </row>
    <row r="633" spans="1:5" ht="25.5">
      <c r="A633" s="126">
        <v>605560</v>
      </c>
      <c r="B633" s="126" t="s">
        <v>170</v>
      </c>
      <c r="C633" s="127" t="s">
        <v>998</v>
      </c>
      <c r="D633" s="126" t="s">
        <v>33</v>
      </c>
      <c r="E633" s="128">
        <v>43853.919999999998</v>
      </c>
    </row>
    <row r="634" spans="1:5" ht="25.5">
      <c r="A634" s="126">
        <v>605778</v>
      </c>
      <c r="B634" s="126" t="s">
        <v>170</v>
      </c>
      <c r="C634" s="127" t="s">
        <v>999</v>
      </c>
      <c r="D634" s="126" t="s">
        <v>33</v>
      </c>
      <c r="E634" s="128">
        <v>32635.39</v>
      </c>
    </row>
    <row r="635" spans="1:5" ht="25.5">
      <c r="A635" s="126">
        <v>605521</v>
      </c>
      <c r="B635" s="126" t="s">
        <v>170</v>
      </c>
      <c r="C635" s="127" t="s">
        <v>1000</v>
      </c>
      <c r="D635" s="126" t="s">
        <v>33</v>
      </c>
      <c r="E635" s="128">
        <v>30996.2</v>
      </c>
    </row>
    <row r="636" spans="1:5" ht="25.5">
      <c r="A636" s="126">
        <v>605812</v>
      </c>
      <c r="B636" s="126" t="s">
        <v>170</v>
      </c>
      <c r="C636" s="127" t="s">
        <v>1001</v>
      </c>
      <c r="D636" s="126" t="s">
        <v>33</v>
      </c>
      <c r="E636" s="128">
        <v>38580.720000000001</v>
      </c>
    </row>
    <row r="637" spans="1:5" ht="25.5">
      <c r="A637" s="126">
        <v>605541</v>
      </c>
      <c r="B637" s="126" t="s">
        <v>170</v>
      </c>
      <c r="C637" s="127" t="s">
        <v>1002</v>
      </c>
      <c r="D637" s="126" t="s">
        <v>33</v>
      </c>
      <c r="E637" s="128">
        <v>36941.53</v>
      </c>
    </row>
    <row r="638" spans="1:5" ht="25.5">
      <c r="A638" s="126">
        <v>605832</v>
      </c>
      <c r="B638" s="126" t="s">
        <v>170</v>
      </c>
      <c r="C638" s="127" t="s">
        <v>1003</v>
      </c>
      <c r="D638" s="126" t="s">
        <v>33</v>
      </c>
      <c r="E638" s="128">
        <v>48751.33</v>
      </c>
    </row>
    <row r="639" spans="1:5" ht="25.5">
      <c r="A639" s="126">
        <v>605561</v>
      </c>
      <c r="B639" s="126" t="s">
        <v>170</v>
      </c>
      <c r="C639" s="127" t="s">
        <v>1004</v>
      </c>
      <c r="D639" s="126" t="s">
        <v>33</v>
      </c>
      <c r="E639" s="128">
        <v>47112.15</v>
      </c>
    </row>
    <row r="640" spans="1:5" ht="25.5">
      <c r="A640" s="126">
        <v>605779</v>
      </c>
      <c r="B640" s="126" t="s">
        <v>170</v>
      </c>
      <c r="C640" s="127" t="s">
        <v>1005</v>
      </c>
      <c r="D640" s="126" t="s">
        <v>33</v>
      </c>
      <c r="E640" s="128">
        <v>35937.94</v>
      </c>
    </row>
    <row r="641" spans="1:5" ht="25.5">
      <c r="A641" s="126">
        <v>605522</v>
      </c>
      <c r="B641" s="126" t="s">
        <v>170</v>
      </c>
      <c r="C641" s="127" t="s">
        <v>1006</v>
      </c>
      <c r="D641" s="126" t="s">
        <v>33</v>
      </c>
      <c r="E641" s="128">
        <v>34240.85</v>
      </c>
    </row>
    <row r="642" spans="1:5" ht="25.5">
      <c r="A642" s="126">
        <v>605813</v>
      </c>
      <c r="B642" s="126" t="s">
        <v>170</v>
      </c>
      <c r="C642" s="127" t="s">
        <v>1007</v>
      </c>
      <c r="D642" s="126" t="s">
        <v>33</v>
      </c>
      <c r="E642" s="128">
        <v>42389.04</v>
      </c>
    </row>
    <row r="643" spans="1:5" ht="25.5">
      <c r="A643" s="126">
        <v>605542</v>
      </c>
      <c r="B643" s="126" t="s">
        <v>170</v>
      </c>
      <c r="C643" s="127" t="s">
        <v>1008</v>
      </c>
      <c r="D643" s="126" t="s">
        <v>33</v>
      </c>
      <c r="E643" s="128">
        <v>40691.949999999997</v>
      </c>
    </row>
    <row r="644" spans="1:5" ht="25.5">
      <c r="A644" s="126">
        <v>605833</v>
      </c>
      <c r="B644" s="126" t="s">
        <v>170</v>
      </c>
      <c r="C644" s="127" t="s">
        <v>1009</v>
      </c>
      <c r="D644" s="126" t="s">
        <v>33</v>
      </c>
      <c r="E644" s="128">
        <v>53424.86</v>
      </c>
    </row>
    <row r="645" spans="1:5" ht="25.5">
      <c r="A645" s="126">
        <v>605562</v>
      </c>
      <c r="B645" s="126" t="s">
        <v>170</v>
      </c>
      <c r="C645" s="127" t="s">
        <v>1010</v>
      </c>
      <c r="D645" s="126" t="s">
        <v>33</v>
      </c>
      <c r="E645" s="128">
        <v>51727.77</v>
      </c>
    </row>
    <row r="646" spans="1:5" ht="25.5">
      <c r="A646" s="126">
        <v>605780</v>
      </c>
      <c r="B646" s="126" t="s">
        <v>170</v>
      </c>
      <c r="C646" s="127" t="s">
        <v>1011</v>
      </c>
      <c r="D646" s="126" t="s">
        <v>33</v>
      </c>
      <c r="E646" s="128">
        <v>38148.699999999997</v>
      </c>
    </row>
    <row r="647" spans="1:5" ht="25.5">
      <c r="A647" s="126">
        <v>605523</v>
      </c>
      <c r="B647" s="126" t="s">
        <v>170</v>
      </c>
      <c r="C647" s="127" t="s">
        <v>1012</v>
      </c>
      <c r="D647" s="126" t="s">
        <v>33</v>
      </c>
      <c r="E647" s="128">
        <v>36360.93</v>
      </c>
    </row>
    <row r="648" spans="1:5" ht="25.5">
      <c r="A648" s="126">
        <v>605814</v>
      </c>
      <c r="B648" s="126" t="s">
        <v>170</v>
      </c>
      <c r="C648" s="127" t="s">
        <v>1013</v>
      </c>
      <c r="D648" s="126" t="s">
        <v>33</v>
      </c>
      <c r="E648" s="128">
        <v>45126.21</v>
      </c>
    </row>
    <row r="649" spans="1:5" ht="25.5">
      <c r="A649" s="126">
        <v>605543</v>
      </c>
      <c r="B649" s="126" t="s">
        <v>170</v>
      </c>
      <c r="C649" s="127" t="s">
        <v>1014</v>
      </c>
      <c r="D649" s="126" t="s">
        <v>33</v>
      </c>
      <c r="E649" s="128">
        <v>43338.44</v>
      </c>
    </row>
    <row r="650" spans="1:5" ht="25.5">
      <c r="A650" s="126">
        <v>605834</v>
      </c>
      <c r="B650" s="126" t="s">
        <v>170</v>
      </c>
      <c r="C650" s="127" t="s">
        <v>1015</v>
      </c>
      <c r="D650" s="126" t="s">
        <v>33</v>
      </c>
      <c r="E650" s="128">
        <v>57062.559999999998</v>
      </c>
    </row>
    <row r="651" spans="1:5" ht="25.5">
      <c r="A651" s="126">
        <v>605563</v>
      </c>
      <c r="B651" s="126" t="s">
        <v>170</v>
      </c>
      <c r="C651" s="127" t="s">
        <v>1016</v>
      </c>
      <c r="D651" s="126" t="s">
        <v>33</v>
      </c>
      <c r="E651" s="128">
        <v>55274.79</v>
      </c>
    </row>
    <row r="652" spans="1:5">
      <c r="A652" s="126">
        <v>605606</v>
      </c>
      <c r="B652" s="126" t="s">
        <v>170</v>
      </c>
      <c r="C652" s="127" t="s">
        <v>1017</v>
      </c>
      <c r="D652" s="126" t="s">
        <v>35</v>
      </c>
      <c r="E652" s="128">
        <v>14.94</v>
      </c>
    </row>
    <row r="653" spans="1:5">
      <c r="A653" s="126">
        <v>705314</v>
      </c>
      <c r="B653" s="126" t="s">
        <v>170</v>
      </c>
      <c r="C653" s="127" t="s">
        <v>1018</v>
      </c>
      <c r="D653" s="126" t="s">
        <v>307</v>
      </c>
      <c r="E653" s="128">
        <v>13874.75</v>
      </c>
    </row>
    <row r="654" spans="1:5">
      <c r="A654" s="126">
        <v>705312</v>
      </c>
      <c r="B654" s="126" t="s">
        <v>170</v>
      </c>
      <c r="C654" s="127" t="s">
        <v>1019</v>
      </c>
      <c r="D654" s="126" t="s">
        <v>307</v>
      </c>
      <c r="E654" s="128">
        <v>12617.05</v>
      </c>
    </row>
    <row r="655" spans="1:5">
      <c r="A655" s="126">
        <v>705316</v>
      </c>
      <c r="B655" s="126" t="s">
        <v>170</v>
      </c>
      <c r="C655" s="127" t="s">
        <v>1020</v>
      </c>
      <c r="D655" s="126" t="s">
        <v>307</v>
      </c>
      <c r="E655" s="128">
        <v>15212.99</v>
      </c>
    </row>
    <row r="656" spans="1:5">
      <c r="A656" s="126">
        <v>705315</v>
      </c>
      <c r="B656" s="126" t="s">
        <v>170</v>
      </c>
      <c r="C656" s="127" t="s">
        <v>1021</v>
      </c>
      <c r="D656" s="126" t="s">
        <v>307</v>
      </c>
      <c r="E656" s="128">
        <v>13856.99</v>
      </c>
    </row>
    <row r="657" spans="1:5">
      <c r="A657" s="126">
        <v>705318</v>
      </c>
      <c r="B657" s="126" t="s">
        <v>170</v>
      </c>
      <c r="C657" s="127" t="s">
        <v>1022</v>
      </c>
      <c r="D657" s="126" t="s">
        <v>307</v>
      </c>
      <c r="E657" s="128">
        <v>16228.31</v>
      </c>
    </row>
    <row r="658" spans="1:5">
      <c r="A658" s="126">
        <v>705317</v>
      </c>
      <c r="B658" s="126" t="s">
        <v>170</v>
      </c>
      <c r="C658" s="127" t="s">
        <v>1023</v>
      </c>
      <c r="D658" s="126" t="s">
        <v>307</v>
      </c>
      <c r="E658" s="128">
        <v>14699.85</v>
      </c>
    </row>
    <row r="659" spans="1:5">
      <c r="A659" s="126">
        <v>705320</v>
      </c>
      <c r="B659" s="126" t="s">
        <v>170</v>
      </c>
      <c r="C659" s="127" t="s">
        <v>1024</v>
      </c>
      <c r="D659" s="126" t="s">
        <v>307</v>
      </c>
      <c r="E659" s="128">
        <v>20363.919999999998</v>
      </c>
    </row>
    <row r="660" spans="1:5">
      <c r="A660" s="126">
        <v>705319</v>
      </c>
      <c r="B660" s="126" t="s">
        <v>170</v>
      </c>
      <c r="C660" s="127" t="s">
        <v>1025</v>
      </c>
      <c r="D660" s="126" t="s">
        <v>307</v>
      </c>
      <c r="E660" s="128">
        <v>18493.490000000002</v>
      </c>
    </row>
    <row r="661" spans="1:5">
      <c r="A661" s="126">
        <v>705322</v>
      </c>
      <c r="B661" s="126" t="s">
        <v>170</v>
      </c>
      <c r="C661" s="127" t="s">
        <v>1026</v>
      </c>
      <c r="D661" s="126" t="s">
        <v>307</v>
      </c>
      <c r="E661" s="128">
        <v>21417.94</v>
      </c>
    </row>
    <row r="662" spans="1:5">
      <c r="A662" s="126">
        <v>705321</v>
      </c>
      <c r="B662" s="126" t="s">
        <v>170</v>
      </c>
      <c r="C662" s="127" t="s">
        <v>1027</v>
      </c>
      <c r="D662" s="126" t="s">
        <v>307</v>
      </c>
      <c r="E662" s="128">
        <v>19304.21</v>
      </c>
    </row>
    <row r="663" spans="1:5">
      <c r="A663" s="126">
        <v>705324</v>
      </c>
      <c r="B663" s="126" t="s">
        <v>170</v>
      </c>
      <c r="C663" s="127" t="s">
        <v>1028</v>
      </c>
      <c r="D663" s="126" t="s">
        <v>307</v>
      </c>
      <c r="E663" s="128">
        <v>23519.48</v>
      </c>
    </row>
    <row r="664" spans="1:5">
      <c r="A664" s="126">
        <v>705323</v>
      </c>
      <c r="B664" s="126" t="s">
        <v>170</v>
      </c>
      <c r="C664" s="127" t="s">
        <v>1029</v>
      </c>
      <c r="D664" s="126" t="s">
        <v>307</v>
      </c>
      <c r="E664" s="128">
        <v>21254.9</v>
      </c>
    </row>
    <row r="665" spans="1:5">
      <c r="A665" s="126">
        <v>705326</v>
      </c>
      <c r="B665" s="126" t="s">
        <v>170</v>
      </c>
      <c r="C665" s="127" t="s">
        <v>1030</v>
      </c>
      <c r="D665" s="126" t="s">
        <v>307</v>
      </c>
      <c r="E665" s="128">
        <v>25259.62</v>
      </c>
    </row>
    <row r="666" spans="1:5">
      <c r="A666" s="126">
        <v>705325</v>
      </c>
      <c r="B666" s="126" t="s">
        <v>170</v>
      </c>
      <c r="C666" s="127" t="s">
        <v>1031</v>
      </c>
      <c r="D666" s="126" t="s">
        <v>307</v>
      </c>
      <c r="E666" s="128">
        <v>22780.94</v>
      </c>
    </row>
    <row r="667" spans="1:5">
      <c r="A667" s="126">
        <v>705328</v>
      </c>
      <c r="B667" s="126" t="s">
        <v>170</v>
      </c>
      <c r="C667" s="127" t="s">
        <v>1032</v>
      </c>
      <c r="D667" s="126" t="s">
        <v>307</v>
      </c>
      <c r="E667" s="128">
        <v>32078.27</v>
      </c>
    </row>
    <row r="668" spans="1:5">
      <c r="A668" s="126">
        <v>705327</v>
      </c>
      <c r="B668" s="126" t="s">
        <v>170</v>
      </c>
      <c r="C668" s="127" t="s">
        <v>1033</v>
      </c>
      <c r="D668" s="126" t="s">
        <v>307</v>
      </c>
      <c r="E668" s="128">
        <v>29003.18</v>
      </c>
    </row>
    <row r="669" spans="1:5">
      <c r="A669" s="126">
        <v>705330</v>
      </c>
      <c r="B669" s="126" t="s">
        <v>170</v>
      </c>
      <c r="C669" s="127" t="s">
        <v>1034</v>
      </c>
      <c r="D669" s="126" t="s">
        <v>307</v>
      </c>
      <c r="E669" s="128">
        <v>29907.39</v>
      </c>
    </row>
    <row r="670" spans="1:5">
      <c r="A670" s="126">
        <v>705329</v>
      </c>
      <c r="B670" s="126" t="s">
        <v>170</v>
      </c>
      <c r="C670" s="127" t="s">
        <v>1035</v>
      </c>
      <c r="D670" s="126" t="s">
        <v>307</v>
      </c>
      <c r="E670" s="128">
        <v>26832.07</v>
      </c>
    </row>
    <row r="671" spans="1:5">
      <c r="A671" s="126">
        <v>705332</v>
      </c>
      <c r="B671" s="126" t="s">
        <v>170</v>
      </c>
      <c r="C671" s="127" t="s">
        <v>1036</v>
      </c>
      <c r="D671" s="126" t="s">
        <v>307</v>
      </c>
      <c r="E671" s="128">
        <v>32381.72</v>
      </c>
    </row>
    <row r="672" spans="1:5">
      <c r="A672" s="126">
        <v>705331</v>
      </c>
      <c r="B672" s="126" t="s">
        <v>170</v>
      </c>
      <c r="C672" s="127" t="s">
        <v>1037</v>
      </c>
      <c r="D672" s="126" t="s">
        <v>307</v>
      </c>
      <c r="E672" s="128">
        <v>29246.77</v>
      </c>
    </row>
    <row r="673" spans="1:5">
      <c r="A673" s="126">
        <v>705334</v>
      </c>
      <c r="B673" s="126" t="s">
        <v>170</v>
      </c>
      <c r="C673" s="127" t="s">
        <v>1038</v>
      </c>
      <c r="D673" s="126" t="s">
        <v>307</v>
      </c>
      <c r="E673" s="128">
        <v>34460.160000000003</v>
      </c>
    </row>
    <row r="674" spans="1:5">
      <c r="A674" s="126">
        <v>705333</v>
      </c>
      <c r="B674" s="126" t="s">
        <v>170</v>
      </c>
      <c r="C674" s="127" t="s">
        <v>1039</v>
      </c>
      <c r="D674" s="126" t="s">
        <v>307</v>
      </c>
      <c r="E674" s="128">
        <v>31354.33</v>
      </c>
    </row>
    <row r="675" spans="1:5">
      <c r="A675" s="126">
        <v>705336</v>
      </c>
      <c r="B675" s="126" t="s">
        <v>170</v>
      </c>
      <c r="C675" s="127" t="s">
        <v>1040</v>
      </c>
      <c r="D675" s="126" t="s">
        <v>307</v>
      </c>
      <c r="E675" s="128">
        <v>46388.1</v>
      </c>
    </row>
    <row r="676" spans="1:5">
      <c r="A676" s="126">
        <v>705335</v>
      </c>
      <c r="B676" s="126" t="s">
        <v>170</v>
      </c>
      <c r="C676" s="127" t="s">
        <v>1041</v>
      </c>
      <c r="D676" s="126" t="s">
        <v>307</v>
      </c>
      <c r="E676" s="128">
        <v>42059.1</v>
      </c>
    </row>
    <row r="677" spans="1:5">
      <c r="A677" s="126">
        <v>705338</v>
      </c>
      <c r="B677" s="126" t="s">
        <v>170</v>
      </c>
      <c r="C677" s="127" t="s">
        <v>1042</v>
      </c>
      <c r="D677" s="126" t="s">
        <v>307</v>
      </c>
      <c r="E677" s="128">
        <v>43172.57</v>
      </c>
    </row>
    <row r="678" spans="1:5">
      <c r="A678" s="126">
        <v>705337</v>
      </c>
      <c r="B678" s="126" t="s">
        <v>170</v>
      </c>
      <c r="C678" s="127" t="s">
        <v>1043</v>
      </c>
      <c r="D678" s="126" t="s">
        <v>307</v>
      </c>
      <c r="E678" s="128">
        <v>38690.35</v>
      </c>
    </row>
    <row r="679" spans="1:5">
      <c r="A679" s="126">
        <v>705340</v>
      </c>
      <c r="B679" s="126" t="s">
        <v>170</v>
      </c>
      <c r="C679" s="127" t="s">
        <v>1044</v>
      </c>
      <c r="D679" s="126" t="s">
        <v>307</v>
      </c>
      <c r="E679" s="128">
        <v>46597.88</v>
      </c>
    </row>
    <row r="680" spans="1:5">
      <c r="A680" s="126">
        <v>705339</v>
      </c>
      <c r="B680" s="126" t="s">
        <v>170</v>
      </c>
      <c r="C680" s="127" t="s">
        <v>1045</v>
      </c>
      <c r="D680" s="126" t="s">
        <v>307</v>
      </c>
      <c r="E680" s="128">
        <v>42070.720000000001</v>
      </c>
    </row>
    <row r="681" spans="1:5">
      <c r="A681" s="126">
        <v>705342</v>
      </c>
      <c r="B681" s="126" t="s">
        <v>170</v>
      </c>
      <c r="C681" s="127" t="s">
        <v>1046</v>
      </c>
      <c r="D681" s="126" t="s">
        <v>307</v>
      </c>
      <c r="E681" s="128">
        <v>52897.09</v>
      </c>
    </row>
    <row r="682" spans="1:5">
      <c r="A682" s="126">
        <v>705341</v>
      </c>
      <c r="B682" s="126" t="s">
        <v>170</v>
      </c>
      <c r="C682" s="127" t="s">
        <v>1047</v>
      </c>
      <c r="D682" s="126" t="s">
        <v>307</v>
      </c>
      <c r="E682" s="128">
        <v>47861.74</v>
      </c>
    </row>
    <row r="683" spans="1:5">
      <c r="A683" s="126">
        <v>705344</v>
      </c>
      <c r="B683" s="126" t="s">
        <v>170</v>
      </c>
      <c r="C683" s="127" t="s">
        <v>1048</v>
      </c>
      <c r="D683" s="126" t="s">
        <v>307</v>
      </c>
      <c r="E683" s="128">
        <v>67067.509999999995</v>
      </c>
    </row>
    <row r="684" spans="1:5">
      <c r="A684" s="126">
        <v>705343</v>
      </c>
      <c r="B684" s="126" t="s">
        <v>170</v>
      </c>
      <c r="C684" s="127" t="s">
        <v>1049</v>
      </c>
      <c r="D684" s="126" t="s">
        <v>307</v>
      </c>
      <c r="E684" s="128">
        <v>60899.79</v>
      </c>
    </row>
    <row r="685" spans="1:5">
      <c r="A685" s="126">
        <v>705225</v>
      </c>
      <c r="B685" s="126" t="s">
        <v>170</v>
      </c>
      <c r="C685" s="127" t="s">
        <v>1050</v>
      </c>
      <c r="D685" s="126" t="s">
        <v>307</v>
      </c>
      <c r="E685" s="128">
        <v>11876.45</v>
      </c>
    </row>
    <row r="686" spans="1:5">
      <c r="A686" s="126">
        <v>705224</v>
      </c>
      <c r="B686" s="126" t="s">
        <v>170</v>
      </c>
      <c r="C686" s="127" t="s">
        <v>1051</v>
      </c>
      <c r="D686" s="126" t="s">
        <v>307</v>
      </c>
      <c r="E686" s="128">
        <v>10716.36</v>
      </c>
    </row>
    <row r="687" spans="1:5">
      <c r="A687" s="126">
        <v>705227</v>
      </c>
      <c r="B687" s="126" t="s">
        <v>170</v>
      </c>
      <c r="C687" s="127" t="s">
        <v>1052</v>
      </c>
      <c r="D687" s="126" t="s">
        <v>307</v>
      </c>
      <c r="E687" s="128">
        <v>12304.36</v>
      </c>
    </row>
    <row r="688" spans="1:5">
      <c r="A688" s="126">
        <v>705226</v>
      </c>
      <c r="B688" s="126" t="s">
        <v>170</v>
      </c>
      <c r="C688" s="127" t="s">
        <v>1053</v>
      </c>
      <c r="D688" s="126" t="s">
        <v>307</v>
      </c>
      <c r="E688" s="128">
        <v>11242.11</v>
      </c>
    </row>
    <row r="689" spans="1:5">
      <c r="A689" s="126">
        <v>705229</v>
      </c>
      <c r="B689" s="126" t="s">
        <v>170</v>
      </c>
      <c r="C689" s="127" t="s">
        <v>1054</v>
      </c>
      <c r="D689" s="126" t="s">
        <v>307</v>
      </c>
      <c r="E689" s="128">
        <v>13241.27</v>
      </c>
    </row>
    <row r="690" spans="1:5">
      <c r="A690" s="126">
        <v>705228</v>
      </c>
      <c r="B690" s="126" t="s">
        <v>170</v>
      </c>
      <c r="C690" s="127" t="s">
        <v>1055</v>
      </c>
      <c r="D690" s="126" t="s">
        <v>307</v>
      </c>
      <c r="E690" s="128">
        <v>12014.75</v>
      </c>
    </row>
    <row r="691" spans="1:5">
      <c r="A691" s="126">
        <v>705231</v>
      </c>
      <c r="B691" s="126" t="s">
        <v>170</v>
      </c>
      <c r="C691" s="127" t="s">
        <v>1056</v>
      </c>
      <c r="D691" s="126" t="s">
        <v>307</v>
      </c>
      <c r="E691" s="128">
        <v>16510.53</v>
      </c>
    </row>
    <row r="692" spans="1:5">
      <c r="A692" s="126">
        <v>705230</v>
      </c>
      <c r="B692" s="126" t="s">
        <v>170</v>
      </c>
      <c r="C692" s="127" t="s">
        <v>1057</v>
      </c>
      <c r="D692" s="126" t="s">
        <v>307</v>
      </c>
      <c r="E692" s="128">
        <v>15075.06</v>
      </c>
    </row>
    <row r="693" spans="1:5">
      <c r="A693" s="126">
        <v>705233</v>
      </c>
      <c r="B693" s="126" t="s">
        <v>170</v>
      </c>
      <c r="C693" s="127" t="s">
        <v>1058</v>
      </c>
      <c r="D693" s="126" t="s">
        <v>307</v>
      </c>
      <c r="E693" s="128">
        <v>18470.419999999998</v>
      </c>
    </row>
    <row r="694" spans="1:5">
      <c r="A694" s="126">
        <v>705232</v>
      </c>
      <c r="B694" s="126" t="s">
        <v>170</v>
      </c>
      <c r="C694" s="127" t="s">
        <v>1059</v>
      </c>
      <c r="D694" s="126" t="s">
        <v>307</v>
      </c>
      <c r="E694" s="128">
        <v>16624.439999999999</v>
      </c>
    </row>
    <row r="695" spans="1:5">
      <c r="A695" s="126">
        <v>705235</v>
      </c>
      <c r="B695" s="126" t="s">
        <v>170</v>
      </c>
      <c r="C695" s="127" t="s">
        <v>1060</v>
      </c>
      <c r="D695" s="126" t="s">
        <v>307</v>
      </c>
      <c r="E695" s="128">
        <v>18993.62</v>
      </c>
    </row>
    <row r="696" spans="1:5">
      <c r="A696" s="126">
        <v>705234</v>
      </c>
      <c r="B696" s="126" t="s">
        <v>170</v>
      </c>
      <c r="C696" s="127" t="s">
        <v>1061</v>
      </c>
      <c r="D696" s="126" t="s">
        <v>307</v>
      </c>
      <c r="E696" s="128">
        <v>17273.52</v>
      </c>
    </row>
    <row r="697" spans="1:5">
      <c r="A697" s="126">
        <v>705237</v>
      </c>
      <c r="B697" s="126" t="s">
        <v>170</v>
      </c>
      <c r="C697" s="127" t="s">
        <v>1062</v>
      </c>
      <c r="D697" s="126" t="s">
        <v>307</v>
      </c>
      <c r="E697" s="128">
        <v>20553.25</v>
      </c>
    </row>
    <row r="698" spans="1:5">
      <c r="A698" s="126">
        <v>705236</v>
      </c>
      <c r="B698" s="126" t="s">
        <v>170</v>
      </c>
      <c r="C698" s="127" t="s">
        <v>1063</v>
      </c>
      <c r="D698" s="126" t="s">
        <v>307</v>
      </c>
      <c r="E698" s="128">
        <v>18622.62</v>
      </c>
    </row>
    <row r="699" spans="1:5">
      <c r="A699" s="126">
        <v>705239</v>
      </c>
      <c r="B699" s="126" t="s">
        <v>170</v>
      </c>
      <c r="C699" s="127" t="s">
        <v>1064</v>
      </c>
      <c r="D699" s="126" t="s">
        <v>307</v>
      </c>
      <c r="E699" s="128">
        <v>26251.9</v>
      </c>
    </row>
    <row r="700" spans="1:5">
      <c r="A700" s="126">
        <v>705238</v>
      </c>
      <c r="B700" s="126" t="s">
        <v>170</v>
      </c>
      <c r="C700" s="127" t="s">
        <v>1065</v>
      </c>
      <c r="D700" s="126" t="s">
        <v>307</v>
      </c>
      <c r="E700" s="128">
        <v>23838.15</v>
      </c>
    </row>
    <row r="701" spans="1:5">
      <c r="A701" s="126">
        <v>705241</v>
      </c>
      <c r="B701" s="126" t="s">
        <v>170</v>
      </c>
      <c r="C701" s="127" t="s">
        <v>1066</v>
      </c>
      <c r="D701" s="126" t="s">
        <v>307</v>
      </c>
      <c r="E701" s="128">
        <v>24944.74</v>
      </c>
    </row>
    <row r="702" spans="1:5">
      <c r="A702" s="126">
        <v>705240</v>
      </c>
      <c r="B702" s="126" t="s">
        <v>170</v>
      </c>
      <c r="C702" s="127" t="s">
        <v>1067</v>
      </c>
      <c r="D702" s="126" t="s">
        <v>307</v>
      </c>
      <c r="E702" s="128">
        <v>22409.919999999998</v>
      </c>
    </row>
    <row r="703" spans="1:5">
      <c r="A703" s="126">
        <v>705243</v>
      </c>
      <c r="B703" s="126" t="s">
        <v>170</v>
      </c>
      <c r="C703" s="127" t="s">
        <v>1068</v>
      </c>
      <c r="D703" s="126" t="s">
        <v>307</v>
      </c>
      <c r="E703" s="128">
        <v>26448.78</v>
      </c>
    </row>
    <row r="704" spans="1:5">
      <c r="A704" s="126">
        <v>705242</v>
      </c>
      <c r="B704" s="126" t="s">
        <v>170</v>
      </c>
      <c r="C704" s="127" t="s">
        <v>1069</v>
      </c>
      <c r="D704" s="126" t="s">
        <v>307</v>
      </c>
      <c r="E704" s="128">
        <v>23909.77</v>
      </c>
    </row>
    <row r="705" spans="1:5">
      <c r="A705" s="126">
        <v>705245</v>
      </c>
      <c r="B705" s="126" t="s">
        <v>170</v>
      </c>
      <c r="C705" s="127" t="s">
        <v>1070</v>
      </c>
      <c r="D705" s="126" t="s">
        <v>307</v>
      </c>
      <c r="E705" s="128">
        <v>29342.97</v>
      </c>
    </row>
    <row r="706" spans="1:5">
      <c r="A706" s="126">
        <v>705244</v>
      </c>
      <c r="B706" s="126" t="s">
        <v>170</v>
      </c>
      <c r="C706" s="127" t="s">
        <v>1071</v>
      </c>
      <c r="D706" s="126" t="s">
        <v>307</v>
      </c>
      <c r="E706" s="128">
        <v>26634.78</v>
      </c>
    </row>
    <row r="707" spans="1:5">
      <c r="A707" s="126">
        <v>705247</v>
      </c>
      <c r="B707" s="126" t="s">
        <v>170</v>
      </c>
      <c r="C707" s="127" t="s">
        <v>1072</v>
      </c>
      <c r="D707" s="126" t="s">
        <v>307</v>
      </c>
      <c r="E707" s="128">
        <v>37170.639999999999</v>
      </c>
    </row>
    <row r="708" spans="1:5">
      <c r="A708" s="126">
        <v>705246</v>
      </c>
      <c r="B708" s="126" t="s">
        <v>170</v>
      </c>
      <c r="C708" s="127" t="s">
        <v>1073</v>
      </c>
      <c r="D708" s="126" t="s">
        <v>307</v>
      </c>
      <c r="E708" s="128">
        <v>33853.120000000003</v>
      </c>
    </row>
    <row r="709" spans="1:5">
      <c r="A709" s="126">
        <v>705249</v>
      </c>
      <c r="B709" s="126" t="s">
        <v>170</v>
      </c>
      <c r="C709" s="127" t="s">
        <v>1074</v>
      </c>
      <c r="D709" s="126" t="s">
        <v>307</v>
      </c>
      <c r="E709" s="128">
        <v>35393.93</v>
      </c>
    </row>
    <row r="710" spans="1:5">
      <c r="A710" s="126">
        <v>705248</v>
      </c>
      <c r="B710" s="126" t="s">
        <v>170</v>
      </c>
      <c r="C710" s="127" t="s">
        <v>1075</v>
      </c>
      <c r="D710" s="126" t="s">
        <v>307</v>
      </c>
      <c r="E710" s="128">
        <v>31715.439999999999</v>
      </c>
    </row>
    <row r="711" spans="1:5">
      <c r="A711" s="126">
        <v>705251</v>
      </c>
      <c r="B711" s="126" t="s">
        <v>170</v>
      </c>
      <c r="C711" s="127" t="s">
        <v>1076</v>
      </c>
      <c r="D711" s="126" t="s">
        <v>307</v>
      </c>
      <c r="E711" s="128">
        <v>37475.660000000003</v>
      </c>
    </row>
    <row r="712" spans="1:5">
      <c r="A712" s="126">
        <v>705250</v>
      </c>
      <c r="B712" s="126" t="s">
        <v>170</v>
      </c>
      <c r="C712" s="127" t="s">
        <v>1077</v>
      </c>
      <c r="D712" s="126" t="s">
        <v>307</v>
      </c>
      <c r="E712" s="128">
        <v>33791.43</v>
      </c>
    </row>
    <row r="713" spans="1:5">
      <c r="A713" s="126">
        <v>705253</v>
      </c>
      <c r="B713" s="126" t="s">
        <v>170</v>
      </c>
      <c r="C713" s="127" t="s">
        <v>1078</v>
      </c>
      <c r="D713" s="126" t="s">
        <v>307</v>
      </c>
      <c r="E713" s="128">
        <v>41006.9</v>
      </c>
    </row>
    <row r="714" spans="1:5">
      <c r="A714" s="126">
        <v>705252</v>
      </c>
      <c r="B714" s="126" t="s">
        <v>170</v>
      </c>
      <c r="C714" s="127" t="s">
        <v>1079</v>
      </c>
      <c r="D714" s="126" t="s">
        <v>307</v>
      </c>
      <c r="E714" s="128">
        <v>37000.25</v>
      </c>
    </row>
    <row r="715" spans="1:5">
      <c r="A715" s="126">
        <v>705255</v>
      </c>
      <c r="B715" s="126" t="s">
        <v>170</v>
      </c>
      <c r="C715" s="127" t="s">
        <v>1080</v>
      </c>
      <c r="D715" s="126" t="s">
        <v>307</v>
      </c>
      <c r="E715" s="128">
        <v>51891.01</v>
      </c>
    </row>
    <row r="716" spans="1:5">
      <c r="A716" s="126">
        <v>705254</v>
      </c>
      <c r="B716" s="126" t="s">
        <v>170</v>
      </c>
      <c r="C716" s="127" t="s">
        <v>1081</v>
      </c>
      <c r="D716" s="126" t="s">
        <v>307</v>
      </c>
      <c r="E716" s="128">
        <v>47047.4</v>
      </c>
    </row>
    <row r="717" spans="1:5">
      <c r="A717" s="126">
        <v>705403</v>
      </c>
      <c r="B717" s="126" t="s">
        <v>170</v>
      </c>
      <c r="C717" s="127" t="s">
        <v>1082</v>
      </c>
      <c r="D717" s="126" t="s">
        <v>307</v>
      </c>
      <c r="E717" s="128">
        <v>17324.78</v>
      </c>
    </row>
    <row r="718" spans="1:5">
      <c r="A718" s="126">
        <v>705402</v>
      </c>
      <c r="B718" s="126" t="s">
        <v>170</v>
      </c>
      <c r="C718" s="127" t="s">
        <v>1083</v>
      </c>
      <c r="D718" s="126" t="s">
        <v>307</v>
      </c>
      <c r="E718" s="128">
        <v>15640.41</v>
      </c>
    </row>
    <row r="719" spans="1:5">
      <c r="A719" s="126">
        <v>705405</v>
      </c>
      <c r="B719" s="126" t="s">
        <v>170</v>
      </c>
      <c r="C719" s="127" t="s">
        <v>1084</v>
      </c>
      <c r="D719" s="126" t="s">
        <v>307</v>
      </c>
      <c r="E719" s="128">
        <v>18753.95</v>
      </c>
    </row>
    <row r="720" spans="1:5">
      <c r="A720" s="126">
        <v>705404</v>
      </c>
      <c r="B720" s="126" t="s">
        <v>170</v>
      </c>
      <c r="C720" s="127" t="s">
        <v>1085</v>
      </c>
      <c r="D720" s="126" t="s">
        <v>307</v>
      </c>
      <c r="E720" s="128">
        <v>17050.490000000002</v>
      </c>
    </row>
    <row r="721" spans="1:5">
      <c r="A721" s="126">
        <v>705407</v>
      </c>
      <c r="B721" s="126" t="s">
        <v>170</v>
      </c>
      <c r="C721" s="127" t="s">
        <v>1086</v>
      </c>
      <c r="D721" s="126" t="s">
        <v>307</v>
      </c>
      <c r="E721" s="128">
        <v>19635.64</v>
      </c>
    </row>
    <row r="722" spans="1:5">
      <c r="A722" s="126">
        <v>705406</v>
      </c>
      <c r="B722" s="126" t="s">
        <v>170</v>
      </c>
      <c r="C722" s="127" t="s">
        <v>1087</v>
      </c>
      <c r="D722" s="126" t="s">
        <v>307</v>
      </c>
      <c r="E722" s="128">
        <v>17738.21</v>
      </c>
    </row>
    <row r="723" spans="1:5">
      <c r="A723" s="126">
        <v>705409</v>
      </c>
      <c r="B723" s="126" t="s">
        <v>170</v>
      </c>
      <c r="C723" s="127" t="s">
        <v>1088</v>
      </c>
      <c r="D723" s="126" t="s">
        <v>307</v>
      </c>
      <c r="E723" s="128">
        <v>24737.21</v>
      </c>
    </row>
    <row r="724" spans="1:5">
      <c r="A724" s="126">
        <v>705408</v>
      </c>
      <c r="B724" s="126" t="s">
        <v>170</v>
      </c>
      <c r="C724" s="127" t="s">
        <v>1089</v>
      </c>
      <c r="D724" s="126" t="s">
        <v>307</v>
      </c>
      <c r="E724" s="128">
        <v>22399.85</v>
      </c>
    </row>
    <row r="725" spans="1:5">
      <c r="A725" s="126">
        <v>705411</v>
      </c>
      <c r="B725" s="126" t="s">
        <v>170</v>
      </c>
      <c r="C725" s="127" t="s">
        <v>1090</v>
      </c>
      <c r="D725" s="126" t="s">
        <v>307</v>
      </c>
      <c r="E725" s="128">
        <v>26228.26</v>
      </c>
    </row>
    <row r="726" spans="1:5">
      <c r="A726" s="126">
        <v>705410</v>
      </c>
      <c r="B726" s="126" t="s">
        <v>170</v>
      </c>
      <c r="C726" s="127" t="s">
        <v>1091</v>
      </c>
      <c r="D726" s="126" t="s">
        <v>307</v>
      </c>
      <c r="E726" s="128">
        <v>23513.18</v>
      </c>
    </row>
    <row r="727" spans="1:5">
      <c r="A727" s="126">
        <v>705413</v>
      </c>
      <c r="B727" s="126" t="s">
        <v>170</v>
      </c>
      <c r="C727" s="127" t="s">
        <v>1092</v>
      </c>
      <c r="D727" s="126" t="s">
        <v>307</v>
      </c>
      <c r="E727" s="128">
        <v>28266.62</v>
      </c>
    </row>
    <row r="728" spans="1:5">
      <c r="A728" s="126">
        <v>705412</v>
      </c>
      <c r="B728" s="126" t="s">
        <v>170</v>
      </c>
      <c r="C728" s="127" t="s">
        <v>1093</v>
      </c>
      <c r="D728" s="126" t="s">
        <v>307</v>
      </c>
      <c r="E728" s="128">
        <v>25548.47</v>
      </c>
    </row>
    <row r="729" spans="1:5">
      <c r="A729" s="126">
        <v>705415</v>
      </c>
      <c r="B729" s="126" t="s">
        <v>170</v>
      </c>
      <c r="C729" s="127" t="s">
        <v>1094</v>
      </c>
      <c r="D729" s="126" t="s">
        <v>307</v>
      </c>
      <c r="E729" s="128">
        <v>31122.18</v>
      </c>
    </row>
    <row r="730" spans="1:5">
      <c r="A730" s="126">
        <v>705414</v>
      </c>
      <c r="B730" s="126" t="s">
        <v>170</v>
      </c>
      <c r="C730" s="127" t="s">
        <v>1095</v>
      </c>
      <c r="D730" s="126" t="s">
        <v>307</v>
      </c>
      <c r="E730" s="128">
        <v>28059.19</v>
      </c>
    </row>
    <row r="731" spans="1:5">
      <c r="A731" s="126">
        <v>705417</v>
      </c>
      <c r="B731" s="126" t="s">
        <v>170</v>
      </c>
      <c r="C731" s="127" t="s">
        <v>1096</v>
      </c>
      <c r="D731" s="126" t="s">
        <v>307</v>
      </c>
      <c r="E731" s="128">
        <v>39436.01</v>
      </c>
    </row>
    <row r="732" spans="1:5">
      <c r="A732" s="126">
        <v>705416</v>
      </c>
      <c r="B732" s="126" t="s">
        <v>170</v>
      </c>
      <c r="C732" s="127" t="s">
        <v>1097</v>
      </c>
      <c r="D732" s="126" t="s">
        <v>307</v>
      </c>
      <c r="E732" s="128">
        <v>35666.230000000003</v>
      </c>
    </row>
    <row r="733" spans="1:5">
      <c r="A733" s="126">
        <v>705419</v>
      </c>
      <c r="B733" s="126" t="s">
        <v>170</v>
      </c>
      <c r="C733" s="127" t="s">
        <v>1098</v>
      </c>
      <c r="D733" s="126" t="s">
        <v>307</v>
      </c>
      <c r="E733" s="128">
        <v>37117.71</v>
      </c>
    </row>
    <row r="734" spans="1:5">
      <c r="A734" s="126">
        <v>705418</v>
      </c>
      <c r="B734" s="126" t="s">
        <v>170</v>
      </c>
      <c r="C734" s="127" t="s">
        <v>1099</v>
      </c>
      <c r="D734" s="126" t="s">
        <v>307</v>
      </c>
      <c r="E734" s="128">
        <v>33324.959999999999</v>
      </c>
    </row>
    <row r="735" spans="1:5">
      <c r="A735" s="126">
        <v>705421</v>
      </c>
      <c r="B735" s="126" t="s">
        <v>170</v>
      </c>
      <c r="C735" s="127" t="s">
        <v>1100</v>
      </c>
      <c r="D735" s="126" t="s">
        <v>307</v>
      </c>
      <c r="E735" s="128">
        <v>40000.33</v>
      </c>
    </row>
    <row r="736" spans="1:5">
      <c r="A736" s="126">
        <v>705420</v>
      </c>
      <c r="B736" s="126" t="s">
        <v>170</v>
      </c>
      <c r="C736" s="127" t="s">
        <v>1101</v>
      </c>
      <c r="D736" s="126" t="s">
        <v>307</v>
      </c>
      <c r="E736" s="128">
        <v>36188.81</v>
      </c>
    </row>
    <row r="737" spans="1:5">
      <c r="A737" s="126">
        <v>705423</v>
      </c>
      <c r="B737" s="126" t="s">
        <v>170</v>
      </c>
      <c r="C737" s="127" t="s">
        <v>1102</v>
      </c>
      <c r="D737" s="126" t="s">
        <v>307</v>
      </c>
      <c r="E737" s="128">
        <v>45534.77</v>
      </c>
    </row>
    <row r="738" spans="1:5">
      <c r="A738" s="126">
        <v>705422</v>
      </c>
      <c r="B738" s="126" t="s">
        <v>170</v>
      </c>
      <c r="C738" s="127" t="s">
        <v>1103</v>
      </c>
      <c r="D738" s="126" t="s">
        <v>307</v>
      </c>
      <c r="E738" s="128">
        <v>41269.949999999997</v>
      </c>
    </row>
    <row r="739" spans="1:5">
      <c r="A739" s="126">
        <v>705425</v>
      </c>
      <c r="B739" s="126" t="s">
        <v>170</v>
      </c>
      <c r="C739" s="127" t="s">
        <v>1104</v>
      </c>
      <c r="D739" s="126" t="s">
        <v>307</v>
      </c>
      <c r="E739" s="128">
        <v>57675.01</v>
      </c>
    </row>
    <row r="740" spans="1:5">
      <c r="A740" s="126">
        <v>705424</v>
      </c>
      <c r="B740" s="126" t="s">
        <v>170</v>
      </c>
      <c r="C740" s="127" t="s">
        <v>1105</v>
      </c>
      <c r="D740" s="126" t="s">
        <v>307</v>
      </c>
      <c r="E740" s="128">
        <v>52442.12</v>
      </c>
    </row>
    <row r="741" spans="1:5">
      <c r="A741" s="126">
        <v>705427</v>
      </c>
      <c r="B741" s="126" t="s">
        <v>170</v>
      </c>
      <c r="C741" s="127" t="s">
        <v>1106</v>
      </c>
      <c r="D741" s="126" t="s">
        <v>307</v>
      </c>
      <c r="E741" s="128">
        <v>52398.07</v>
      </c>
    </row>
    <row r="742" spans="1:5">
      <c r="A742" s="126">
        <v>705426</v>
      </c>
      <c r="B742" s="126" t="s">
        <v>170</v>
      </c>
      <c r="C742" s="127" t="s">
        <v>1107</v>
      </c>
      <c r="D742" s="126" t="s">
        <v>307</v>
      </c>
      <c r="E742" s="128">
        <v>46911.23</v>
      </c>
    </row>
    <row r="743" spans="1:5">
      <c r="A743" s="126">
        <v>705429</v>
      </c>
      <c r="B743" s="126" t="s">
        <v>170</v>
      </c>
      <c r="C743" s="127" t="s">
        <v>1108</v>
      </c>
      <c r="D743" s="126" t="s">
        <v>307</v>
      </c>
      <c r="E743" s="128">
        <v>54296.83</v>
      </c>
    </row>
    <row r="744" spans="1:5">
      <c r="A744" s="126">
        <v>705428</v>
      </c>
      <c r="B744" s="126" t="s">
        <v>170</v>
      </c>
      <c r="C744" s="127" t="s">
        <v>1109</v>
      </c>
      <c r="D744" s="126" t="s">
        <v>307</v>
      </c>
      <c r="E744" s="128">
        <v>48897.88</v>
      </c>
    </row>
    <row r="745" spans="1:5">
      <c r="A745" s="126">
        <v>705431</v>
      </c>
      <c r="B745" s="126" t="s">
        <v>170</v>
      </c>
      <c r="C745" s="127" t="s">
        <v>1110</v>
      </c>
      <c r="D745" s="126" t="s">
        <v>307</v>
      </c>
      <c r="E745" s="128">
        <v>65414.79</v>
      </c>
    </row>
    <row r="746" spans="1:5">
      <c r="A746" s="126">
        <v>705430</v>
      </c>
      <c r="B746" s="126" t="s">
        <v>170</v>
      </c>
      <c r="C746" s="127" t="s">
        <v>1111</v>
      </c>
      <c r="D746" s="126" t="s">
        <v>307</v>
      </c>
      <c r="E746" s="128">
        <v>59389.73</v>
      </c>
    </row>
    <row r="747" spans="1:5">
      <c r="A747" s="126">
        <v>705433</v>
      </c>
      <c r="B747" s="126" t="s">
        <v>170</v>
      </c>
      <c r="C747" s="127" t="s">
        <v>1112</v>
      </c>
      <c r="D747" s="126" t="s">
        <v>307</v>
      </c>
      <c r="E747" s="128">
        <v>82974.14</v>
      </c>
    </row>
    <row r="748" spans="1:5">
      <c r="A748" s="126">
        <v>705432</v>
      </c>
      <c r="B748" s="126" t="s">
        <v>170</v>
      </c>
      <c r="C748" s="127" t="s">
        <v>1113</v>
      </c>
      <c r="D748" s="126" t="s">
        <v>307</v>
      </c>
      <c r="E748" s="128">
        <v>75511.520000000004</v>
      </c>
    </row>
    <row r="749" spans="1:5" ht="25.5">
      <c r="A749" s="126">
        <v>705257</v>
      </c>
      <c r="B749" s="126" t="s">
        <v>170</v>
      </c>
      <c r="C749" s="127" t="s">
        <v>1114</v>
      </c>
      <c r="D749" s="126" t="s">
        <v>33</v>
      </c>
      <c r="E749" s="128">
        <v>4086.44</v>
      </c>
    </row>
    <row r="750" spans="1:5" ht="25.5">
      <c r="A750" s="126">
        <v>705256</v>
      </c>
      <c r="B750" s="126" t="s">
        <v>170</v>
      </c>
      <c r="C750" s="127" t="s">
        <v>1115</v>
      </c>
      <c r="D750" s="126" t="s">
        <v>33</v>
      </c>
      <c r="E750" s="128">
        <v>3744.54</v>
      </c>
    </row>
    <row r="751" spans="1:5" ht="25.5">
      <c r="A751" s="126">
        <v>705259</v>
      </c>
      <c r="B751" s="126" t="s">
        <v>170</v>
      </c>
      <c r="C751" s="127" t="s">
        <v>1116</v>
      </c>
      <c r="D751" s="126" t="s">
        <v>33</v>
      </c>
      <c r="E751" s="128">
        <v>3557.08</v>
      </c>
    </row>
    <row r="752" spans="1:5" ht="25.5">
      <c r="A752" s="126">
        <v>705258</v>
      </c>
      <c r="B752" s="126" t="s">
        <v>170</v>
      </c>
      <c r="C752" s="127" t="s">
        <v>1117</v>
      </c>
      <c r="D752" s="126" t="s">
        <v>33</v>
      </c>
      <c r="E752" s="128">
        <v>3215.19</v>
      </c>
    </row>
    <row r="753" spans="1:5" ht="25.5">
      <c r="A753" s="126">
        <v>705267</v>
      </c>
      <c r="B753" s="126" t="s">
        <v>170</v>
      </c>
      <c r="C753" s="127" t="s">
        <v>1118</v>
      </c>
      <c r="D753" s="126" t="s">
        <v>33</v>
      </c>
      <c r="E753" s="128">
        <v>5125.63</v>
      </c>
    </row>
    <row r="754" spans="1:5" ht="25.5">
      <c r="A754" s="126">
        <v>705266</v>
      </c>
      <c r="B754" s="126" t="s">
        <v>170</v>
      </c>
      <c r="C754" s="127" t="s">
        <v>1119</v>
      </c>
      <c r="D754" s="126" t="s">
        <v>33</v>
      </c>
      <c r="E754" s="128">
        <v>4672.57</v>
      </c>
    </row>
    <row r="755" spans="1:5" ht="25.5">
      <c r="A755" s="126">
        <v>705269</v>
      </c>
      <c r="B755" s="126" t="s">
        <v>170</v>
      </c>
      <c r="C755" s="127" t="s">
        <v>1120</v>
      </c>
      <c r="D755" s="126" t="s">
        <v>33</v>
      </c>
      <c r="E755" s="128">
        <v>5384.35</v>
      </c>
    </row>
    <row r="756" spans="1:5" ht="25.5">
      <c r="A756" s="126">
        <v>705268</v>
      </c>
      <c r="B756" s="126" t="s">
        <v>170</v>
      </c>
      <c r="C756" s="127" t="s">
        <v>1121</v>
      </c>
      <c r="D756" s="126" t="s">
        <v>33</v>
      </c>
      <c r="E756" s="128">
        <v>4931.29</v>
      </c>
    </row>
    <row r="757" spans="1:5" ht="25.5">
      <c r="A757" s="126">
        <v>705261</v>
      </c>
      <c r="B757" s="126" t="s">
        <v>170</v>
      </c>
      <c r="C757" s="127" t="s">
        <v>1122</v>
      </c>
      <c r="D757" s="126" t="s">
        <v>33</v>
      </c>
      <c r="E757" s="128">
        <v>3803.26</v>
      </c>
    </row>
    <row r="758" spans="1:5" ht="25.5">
      <c r="A758" s="126">
        <v>705260</v>
      </c>
      <c r="B758" s="126" t="s">
        <v>170</v>
      </c>
      <c r="C758" s="127" t="s">
        <v>1123</v>
      </c>
      <c r="D758" s="126" t="s">
        <v>33</v>
      </c>
      <c r="E758" s="128">
        <v>3461.37</v>
      </c>
    </row>
    <row r="759" spans="1:5" ht="25.5">
      <c r="A759" s="126">
        <v>705263</v>
      </c>
      <c r="B759" s="126" t="s">
        <v>170</v>
      </c>
      <c r="C759" s="127" t="s">
        <v>1124</v>
      </c>
      <c r="D759" s="126" t="s">
        <v>33</v>
      </c>
      <c r="E759" s="128">
        <v>4289.83</v>
      </c>
    </row>
    <row r="760" spans="1:5" ht="25.5">
      <c r="A760" s="126">
        <v>705262</v>
      </c>
      <c r="B760" s="126" t="s">
        <v>170</v>
      </c>
      <c r="C760" s="127" t="s">
        <v>1125</v>
      </c>
      <c r="D760" s="126" t="s">
        <v>33</v>
      </c>
      <c r="E760" s="128">
        <v>3947.93</v>
      </c>
    </row>
    <row r="761" spans="1:5" ht="25.5">
      <c r="A761" s="126">
        <v>705265</v>
      </c>
      <c r="B761" s="126" t="s">
        <v>170</v>
      </c>
      <c r="C761" s="127" t="s">
        <v>1126</v>
      </c>
      <c r="D761" s="126" t="s">
        <v>33</v>
      </c>
      <c r="E761" s="128">
        <v>4708.03</v>
      </c>
    </row>
    <row r="762" spans="1:5" ht="25.5">
      <c r="A762" s="126">
        <v>705264</v>
      </c>
      <c r="B762" s="126" t="s">
        <v>170</v>
      </c>
      <c r="C762" s="127" t="s">
        <v>1127</v>
      </c>
      <c r="D762" s="126" t="s">
        <v>33</v>
      </c>
      <c r="E762" s="128">
        <v>4366.1400000000003</v>
      </c>
    </row>
    <row r="763" spans="1:5" ht="25.5">
      <c r="A763" s="126">
        <v>705271</v>
      </c>
      <c r="B763" s="126" t="s">
        <v>170</v>
      </c>
      <c r="C763" s="127" t="s">
        <v>1128</v>
      </c>
      <c r="D763" s="126" t="s">
        <v>33</v>
      </c>
      <c r="E763" s="128">
        <v>5874.38</v>
      </c>
    </row>
    <row r="764" spans="1:5" ht="25.5">
      <c r="A764" s="126">
        <v>705270</v>
      </c>
      <c r="B764" s="126" t="s">
        <v>170</v>
      </c>
      <c r="C764" s="127" t="s">
        <v>1129</v>
      </c>
      <c r="D764" s="126" t="s">
        <v>33</v>
      </c>
      <c r="E764" s="128">
        <v>5432.34</v>
      </c>
    </row>
    <row r="765" spans="1:5" ht="25.5">
      <c r="A765" s="126">
        <v>705273</v>
      </c>
      <c r="B765" s="126" t="s">
        <v>170</v>
      </c>
      <c r="C765" s="127" t="s">
        <v>1130</v>
      </c>
      <c r="D765" s="126" t="s">
        <v>33</v>
      </c>
      <c r="E765" s="128">
        <v>5226.34</v>
      </c>
    </row>
    <row r="766" spans="1:5" ht="25.5">
      <c r="A766" s="126">
        <v>705272</v>
      </c>
      <c r="B766" s="126" t="s">
        <v>170</v>
      </c>
      <c r="C766" s="127" t="s">
        <v>1131</v>
      </c>
      <c r="D766" s="126" t="s">
        <v>33</v>
      </c>
      <c r="E766" s="128">
        <v>4784.3</v>
      </c>
    </row>
    <row r="767" spans="1:5" ht="25.5">
      <c r="A767" s="126">
        <v>705281</v>
      </c>
      <c r="B767" s="126" t="s">
        <v>170</v>
      </c>
      <c r="C767" s="127" t="s">
        <v>1132</v>
      </c>
      <c r="D767" s="126" t="s">
        <v>33</v>
      </c>
      <c r="E767" s="128">
        <v>8037.67</v>
      </c>
    </row>
    <row r="768" spans="1:5" ht="25.5">
      <c r="A768" s="126">
        <v>705280</v>
      </c>
      <c r="B768" s="126" t="s">
        <v>170</v>
      </c>
      <c r="C768" s="127" t="s">
        <v>1133</v>
      </c>
      <c r="D768" s="126" t="s">
        <v>33</v>
      </c>
      <c r="E768" s="128">
        <v>7323.78</v>
      </c>
    </row>
    <row r="769" spans="1:5" ht="25.5">
      <c r="A769" s="126">
        <v>705283</v>
      </c>
      <c r="B769" s="126" t="s">
        <v>170</v>
      </c>
      <c r="C769" s="127" t="s">
        <v>1134</v>
      </c>
      <c r="D769" s="126" t="s">
        <v>33</v>
      </c>
      <c r="E769" s="128">
        <v>8240.44</v>
      </c>
    </row>
    <row r="770" spans="1:5" ht="25.5">
      <c r="A770" s="126">
        <v>705282</v>
      </c>
      <c r="B770" s="126" t="s">
        <v>170</v>
      </c>
      <c r="C770" s="127" t="s">
        <v>1135</v>
      </c>
      <c r="D770" s="126" t="s">
        <v>33</v>
      </c>
      <c r="E770" s="128">
        <v>7526.55</v>
      </c>
    </row>
    <row r="771" spans="1:5" ht="25.5">
      <c r="A771" s="126">
        <v>705275</v>
      </c>
      <c r="B771" s="126" t="s">
        <v>170</v>
      </c>
      <c r="C771" s="127" t="s">
        <v>1136</v>
      </c>
      <c r="D771" s="126" t="s">
        <v>33</v>
      </c>
      <c r="E771" s="128">
        <v>5863.52</v>
      </c>
    </row>
    <row r="772" spans="1:5" ht="25.5">
      <c r="A772" s="126">
        <v>705274</v>
      </c>
      <c r="B772" s="126" t="s">
        <v>170</v>
      </c>
      <c r="C772" s="127" t="s">
        <v>1137</v>
      </c>
      <c r="D772" s="126" t="s">
        <v>33</v>
      </c>
      <c r="E772" s="128">
        <v>5421.48</v>
      </c>
    </row>
    <row r="773" spans="1:5" ht="25.5">
      <c r="A773" s="126">
        <v>705277</v>
      </c>
      <c r="B773" s="126" t="s">
        <v>170</v>
      </c>
      <c r="C773" s="127" t="s">
        <v>1138</v>
      </c>
      <c r="D773" s="126" t="s">
        <v>33</v>
      </c>
      <c r="E773" s="128">
        <v>6577.98</v>
      </c>
    </row>
    <row r="774" spans="1:5" ht="25.5">
      <c r="A774" s="126">
        <v>705276</v>
      </c>
      <c r="B774" s="126" t="s">
        <v>170</v>
      </c>
      <c r="C774" s="127" t="s">
        <v>1139</v>
      </c>
      <c r="D774" s="126" t="s">
        <v>33</v>
      </c>
      <c r="E774" s="128">
        <v>5999.23</v>
      </c>
    </row>
    <row r="775" spans="1:5" ht="25.5">
      <c r="A775" s="126">
        <v>705279</v>
      </c>
      <c r="B775" s="126" t="s">
        <v>170</v>
      </c>
      <c r="C775" s="127" t="s">
        <v>1140</v>
      </c>
      <c r="D775" s="126" t="s">
        <v>33</v>
      </c>
      <c r="E775" s="128">
        <v>7469.98</v>
      </c>
    </row>
    <row r="776" spans="1:5" ht="25.5">
      <c r="A776" s="126">
        <v>705278</v>
      </c>
      <c r="B776" s="126" t="s">
        <v>170</v>
      </c>
      <c r="C776" s="127" t="s">
        <v>1141</v>
      </c>
      <c r="D776" s="126" t="s">
        <v>33</v>
      </c>
      <c r="E776" s="128">
        <v>6891.23</v>
      </c>
    </row>
    <row r="777" spans="1:5" ht="25.5">
      <c r="A777" s="126">
        <v>705285</v>
      </c>
      <c r="B777" s="126" t="s">
        <v>170</v>
      </c>
      <c r="C777" s="127" t="s">
        <v>1142</v>
      </c>
      <c r="D777" s="126" t="s">
        <v>33</v>
      </c>
      <c r="E777" s="128">
        <v>7555.6</v>
      </c>
    </row>
    <row r="778" spans="1:5" ht="25.5">
      <c r="A778" s="126">
        <v>705284</v>
      </c>
      <c r="B778" s="126" t="s">
        <v>170</v>
      </c>
      <c r="C778" s="127" t="s">
        <v>1143</v>
      </c>
      <c r="D778" s="126" t="s">
        <v>33</v>
      </c>
      <c r="E778" s="128">
        <v>6999.9</v>
      </c>
    </row>
    <row r="779" spans="1:5" ht="25.5">
      <c r="A779" s="126">
        <v>705287</v>
      </c>
      <c r="B779" s="126" t="s">
        <v>170</v>
      </c>
      <c r="C779" s="127" t="s">
        <v>1144</v>
      </c>
      <c r="D779" s="126" t="s">
        <v>33</v>
      </c>
      <c r="E779" s="128">
        <v>6914.95</v>
      </c>
    </row>
    <row r="780" spans="1:5" ht="25.5">
      <c r="A780" s="126">
        <v>705286</v>
      </c>
      <c r="B780" s="126" t="s">
        <v>170</v>
      </c>
      <c r="C780" s="127" t="s">
        <v>1145</v>
      </c>
      <c r="D780" s="126" t="s">
        <v>33</v>
      </c>
      <c r="E780" s="128">
        <v>6359.25</v>
      </c>
    </row>
    <row r="781" spans="1:5" ht="25.5">
      <c r="A781" s="126">
        <v>705295</v>
      </c>
      <c r="B781" s="126" t="s">
        <v>170</v>
      </c>
      <c r="C781" s="127" t="s">
        <v>1146</v>
      </c>
      <c r="D781" s="126" t="s">
        <v>33</v>
      </c>
      <c r="E781" s="128">
        <v>10537.72</v>
      </c>
    </row>
    <row r="782" spans="1:5" ht="25.5">
      <c r="A782" s="126">
        <v>705294</v>
      </c>
      <c r="B782" s="126" t="s">
        <v>170</v>
      </c>
      <c r="C782" s="127" t="s">
        <v>1147</v>
      </c>
      <c r="D782" s="126" t="s">
        <v>33</v>
      </c>
      <c r="E782" s="128">
        <v>9678.6</v>
      </c>
    </row>
    <row r="783" spans="1:5" ht="25.5">
      <c r="A783" s="126">
        <v>705297</v>
      </c>
      <c r="B783" s="126" t="s">
        <v>170</v>
      </c>
      <c r="C783" s="127" t="s">
        <v>1148</v>
      </c>
      <c r="D783" s="126" t="s">
        <v>33</v>
      </c>
      <c r="E783" s="128">
        <v>11376.8</v>
      </c>
    </row>
    <row r="784" spans="1:5" ht="25.5">
      <c r="A784" s="126">
        <v>705296</v>
      </c>
      <c r="B784" s="126" t="s">
        <v>170</v>
      </c>
      <c r="C784" s="127" t="s">
        <v>1149</v>
      </c>
      <c r="D784" s="126" t="s">
        <v>33</v>
      </c>
      <c r="E784" s="128">
        <v>10517.68</v>
      </c>
    </row>
    <row r="785" spans="1:5" ht="25.5">
      <c r="A785" s="126">
        <v>705289</v>
      </c>
      <c r="B785" s="126" t="s">
        <v>170</v>
      </c>
      <c r="C785" s="127" t="s">
        <v>1150</v>
      </c>
      <c r="D785" s="126" t="s">
        <v>33</v>
      </c>
      <c r="E785" s="128">
        <v>7792.28</v>
      </c>
    </row>
    <row r="786" spans="1:5" ht="25.5">
      <c r="A786" s="126">
        <v>705288</v>
      </c>
      <c r="B786" s="126" t="s">
        <v>170</v>
      </c>
      <c r="C786" s="127" t="s">
        <v>1151</v>
      </c>
      <c r="D786" s="126" t="s">
        <v>33</v>
      </c>
      <c r="E786" s="128">
        <v>7087.84</v>
      </c>
    </row>
    <row r="787" spans="1:5" ht="25.5">
      <c r="A787" s="126">
        <v>705291</v>
      </c>
      <c r="B787" s="126" t="s">
        <v>170</v>
      </c>
      <c r="C787" s="127" t="s">
        <v>1152</v>
      </c>
      <c r="D787" s="126" t="s">
        <v>33</v>
      </c>
      <c r="E787" s="128">
        <v>8865.99</v>
      </c>
    </row>
    <row r="788" spans="1:5" ht="25.5">
      <c r="A788" s="126">
        <v>705290</v>
      </c>
      <c r="B788" s="126" t="s">
        <v>170</v>
      </c>
      <c r="C788" s="127" t="s">
        <v>1153</v>
      </c>
      <c r="D788" s="126" t="s">
        <v>33</v>
      </c>
      <c r="E788" s="128">
        <v>8161.55</v>
      </c>
    </row>
    <row r="789" spans="1:5" ht="25.5">
      <c r="A789" s="126">
        <v>705293</v>
      </c>
      <c r="B789" s="126" t="s">
        <v>170</v>
      </c>
      <c r="C789" s="127" t="s">
        <v>1154</v>
      </c>
      <c r="D789" s="126" t="s">
        <v>33</v>
      </c>
      <c r="E789" s="128">
        <v>9550.94</v>
      </c>
    </row>
    <row r="790" spans="1:5" ht="25.5">
      <c r="A790" s="126">
        <v>705292</v>
      </c>
      <c r="B790" s="126" t="s">
        <v>170</v>
      </c>
      <c r="C790" s="127" t="s">
        <v>1155</v>
      </c>
      <c r="D790" s="126" t="s">
        <v>33</v>
      </c>
      <c r="E790" s="128">
        <v>8691.82</v>
      </c>
    </row>
    <row r="791" spans="1:5" ht="25.5">
      <c r="A791" s="126">
        <v>705299</v>
      </c>
      <c r="B791" s="126" t="s">
        <v>170</v>
      </c>
      <c r="C791" s="127" t="s">
        <v>1156</v>
      </c>
      <c r="D791" s="126" t="s">
        <v>33</v>
      </c>
      <c r="E791" s="128">
        <v>9702.32</v>
      </c>
    </row>
    <row r="792" spans="1:5" ht="25.5">
      <c r="A792" s="126">
        <v>705298</v>
      </c>
      <c r="B792" s="126" t="s">
        <v>170</v>
      </c>
      <c r="C792" s="127" t="s">
        <v>1157</v>
      </c>
      <c r="D792" s="126" t="s">
        <v>33</v>
      </c>
      <c r="E792" s="128">
        <v>8872.19</v>
      </c>
    </row>
    <row r="793" spans="1:5" ht="25.5">
      <c r="A793" s="126">
        <v>705301</v>
      </c>
      <c r="B793" s="126" t="s">
        <v>170</v>
      </c>
      <c r="C793" s="127" t="s">
        <v>1158</v>
      </c>
      <c r="D793" s="126" t="s">
        <v>33</v>
      </c>
      <c r="E793" s="128">
        <v>9092.0300000000007</v>
      </c>
    </row>
    <row r="794" spans="1:5" ht="25.5">
      <c r="A794" s="126">
        <v>705300</v>
      </c>
      <c r="B794" s="126" t="s">
        <v>170</v>
      </c>
      <c r="C794" s="127" t="s">
        <v>1159</v>
      </c>
      <c r="D794" s="126" t="s">
        <v>33</v>
      </c>
      <c r="E794" s="128">
        <v>8261.89</v>
      </c>
    </row>
    <row r="795" spans="1:5" ht="25.5">
      <c r="A795" s="126">
        <v>705309</v>
      </c>
      <c r="B795" s="126" t="s">
        <v>170</v>
      </c>
      <c r="C795" s="127" t="s">
        <v>1160</v>
      </c>
      <c r="D795" s="126" t="s">
        <v>33</v>
      </c>
      <c r="E795" s="128">
        <v>14607.96</v>
      </c>
    </row>
    <row r="796" spans="1:5" ht="25.5">
      <c r="A796" s="126">
        <v>705308</v>
      </c>
      <c r="B796" s="126" t="s">
        <v>170</v>
      </c>
      <c r="C796" s="127" t="s">
        <v>1161</v>
      </c>
      <c r="D796" s="126" t="s">
        <v>33</v>
      </c>
      <c r="E796" s="128">
        <v>13364.68</v>
      </c>
    </row>
    <row r="797" spans="1:5" ht="25.5">
      <c r="A797" s="126">
        <v>705311</v>
      </c>
      <c r="B797" s="126" t="s">
        <v>170</v>
      </c>
      <c r="C797" s="127" t="s">
        <v>1162</v>
      </c>
      <c r="D797" s="126" t="s">
        <v>33</v>
      </c>
      <c r="E797" s="128">
        <v>14512.08</v>
      </c>
    </row>
    <row r="798" spans="1:5" ht="25.5">
      <c r="A798" s="126">
        <v>705310</v>
      </c>
      <c r="B798" s="126" t="s">
        <v>170</v>
      </c>
      <c r="C798" s="127" t="s">
        <v>1163</v>
      </c>
      <c r="D798" s="126" t="s">
        <v>33</v>
      </c>
      <c r="E798" s="128">
        <v>13268.79</v>
      </c>
    </row>
    <row r="799" spans="1:5" ht="25.5">
      <c r="A799" s="126">
        <v>705303</v>
      </c>
      <c r="B799" s="126" t="s">
        <v>170</v>
      </c>
      <c r="C799" s="127" t="s">
        <v>1164</v>
      </c>
      <c r="D799" s="126" t="s">
        <v>33</v>
      </c>
      <c r="E799" s="128">
        <v>9764.0499999999993</v>
      </c>
    </row>
    <row r="800" spans="1:5" ht="25.5">
      <c r="A800" s="126">
        <v>705302</v>
      </c>
      <c r="B800" s="126" t="s">
        <v>170</v>
      </c>
      <c r="C800" s="127" t="s">
        <v>1165</v>
      </c>
      <c r="D800" s="126" t="s">
        <v>33</v>
      </c>
      <c r="E800" s="128">
        <v>8752.18</v>
      </c>
    </row>
    <row r="801" spans="1:5" ht="25.5">
      <c r="A801" s="126">
        <v>705305</v>
      </c>
      <c r="B801" s="126" t="s">
        <v>170</v>
      </c>
      <c r="C801" s="127" t="s">
        <v>1166</v>
      </c>
      <c r="D801" s="126" t="s">
        <v>33</v>
      </c>
      <c r="E801" s="128">
        <v>11880.41</v>
      </c>
    </row>
    <row r="802" spans="1:5" ht="25.5">
      <c r="A802" s="126">
        <v>705304</v>
      </c>
      <c r="B802" s="126" t="s">
        <v>170</v>
      </c>
      <c r="C802" s="127" t="s">
        <v>1167</v>
      </c>
      <c r="D802" s="126" t="s">
        <v>33</v>
      </c>
      <c r="E802" s="128">
        <v>10868.54</v>
      </c>
    </row>
    <row r="803" spans="1:5" ht="25.5">
      <c r="A803" s="126">
        <v>705307</v>
      </c>
      <c r="B803" s="126" t="s">
        <v>170</v>
      </c>
      <c r="C803" s="127" t="s">
        <v>1168</v>
      </c>
      <c r="D803" s="126" t="s">
        <v>33</v>
      </c>
      <c r="E803" s="128">
        <v>13083.52</v>
      </c>
    </row>
    <row r="804" spans="1:5" ht="25.5">
      <c r="A804" s="126">
        <v>705306</v>
      </c>
      <c r="B804" s="126" t="s">
        <v>170</v>
      </c>
      <c r="C804" s="127" t="s">
        <v>1169</v>
      </c>
      <c r="D804" s="126" t="s">
        <v>33</v>
      </c>
      <c r="E804" s="128">
        <v>11840.23</v>
      </c>
    </row>
    <row r="805" spans="1:5" ht="25.5">
      <c r="A805" s="126">
        <v>705169</v>
      </c>
      <c r="B805" s="126" t="s">
        <v>170</v>
      </c>
      <c r="C805" s="127" t="s">
        <v>1170</v>
      </c>
      <c r="D805" s="126" t="s">
        <v>33</v>
      </c>
      <c r="E805" s="128">
        <v>2453.2600000000002</v>
      </c>
    </row>
    <row r="806" spans="1:5" ht="25.5">
      <c r="A806" s="126">
        <v>705168</v>
      </c>
      <c r="B806" s="126" t="s">
        <v>170</v>
      </c>
      <c r="C806" s="127" t="s">
        <v>1171</v>
      </c>
      <c r="D806" s="126" t="s">
        <v>33</v>
      </c>
      <c r="E806" s="128">
        <v>2261.5500000000002</v>
      </c>
    </row>
    <row r="807" spans="1:5" ht="25.5">
      <c r="A807" s="126">
        <v>705171</v>
      </c>
      <c r="B807" s="126" t="s">
        <v>170</v>
      </c>
      <c r="C807" s="127" t="s">
        <v>1172</v>
      </c>
      <c r="D807" s="126" t="s">
        <v>33</v>
      </c>
      <c r="E807" s="128">
        <v>2171.9899999999998</v>
      </c>
    </row>
    <row r="808" spans="1:5" ht="25.5">
      <c r="A808" s="126">
        <v>705170</v>
      </c>
      <c r="B808" s="126" t="s">
        <v>170</v>
      </c>
      <c r="C808" s="127" t="s">
        <v>1173</v>
      </c>
      <c r="D808" s="126" t="s">
        <v>33</v>
      </c>
      <c r="E808" s="128">
        <v>1980.28</v>
      </c>
    </row>
    <row r="809" spans="1:5" ht="25.5">
      <c r="A809" s="126">
        <v>705179</v>
      </c>
      <c r="B809" s="126" t="s">
        <v>170</v>
      </c>
      <c r="C809" s="127" t="s">
        <v>1174</v>
      </c>
      <c r="D809" s="126" t="s">
        <v>33</v>
      </c>
      <c r="E809" s="128">
        <v>3077.51</v>
      </c>
    </row>
    <row r="810" spans="1:5" ht="25.5">
      <c r="A810" s="126">
        <v>705178</v>
      </c>
      <c r="B810" s="126" t="s">
        <v>170</v>
      </c>
      <c r="C810" s="127" t="s">
        <v>1175</v>
      </c>
      <c r="D810" s="126" t="s">
        <v>33</v>
      </c>
      <c r="E810" s="128">
        <v>2824.25</v>
      </c>
    </row>
    <row r="811" spans="1:5" ht="25.5">
      <c r="A811" s="126">
        <v>705181</v>
      </c>
      <c r="B811" s="126" t="s">
        <v>170</v>
      </c>
      <c r="C811" s="127" t="s">
        <v>1176</v>
      </c>
      <c r="D811" s="126" t="s">
        <v>33</v>
      </c>
      <c r="E811" s="128">
        <v>3215.57</v>
      </c>
    </row>
    <row r="812" spans="1:5" ht="25.5">
      <c r="A812" s="126">
        <v>705180</v>
      </c>
      <c r="B812" s="126" t="s">
        <v>170</v>
      </c>
      <c r="C812" s="127" t="s">
        <v>1177</v>
      </c>
      <c r="D812" s="126" t="s">
        <v>33</v>
      </c>
      <c r="E812" s="128">
        <v>2962.31</v>
      </c>
    </row>
    <row r="813" spans="1:5" ht="25.5">
      <c r="A813" s="126">
        <v>705173</v>
      </c>
      <c r="B813" s="126" t="s">
        <v>170</v>
      </c>
      <c r="C813" s="127" t="s">
        <v>1178</v>
      </c>
      <c r="D813" s="126" t="s">
        <v>33</v>
      </c>
      <c r="E813" s="128">
        <v>2368.15</v>
      </c>
    </row>
    <row r="814" spans="1:5" ht="25.5">
      <c r="A814" s="126">
        <v>705172</v>
      </c>
      <c r="B814" s="126" t="s">
        <v>170</v>
      </c>
      <c r="C814" s="127" t="s">
        <v>1179</v>
      </c>
      <c r="D814" s="126" t="s">
        <v>33</v>
      </c>
      <c r="E814" s="128">
        <v>2176.44</v>
      </c>
    </row>
    <row r="815" spans="1:5" ht="25.5">
      <c r="A815" s="126">
        <v>705175</v>
      </c>
      <c r="B815" s="126" t="s">
        <v>170</v>
      </c>
      <c r="C815" s="127" t="s">
        <v>1180</v>
      </c>
      <c r="D815" s="126" t="s">
        <v>33</v>
      </c>
      <c r="E815" s="128">
        <v>2638.38</v>
      </c>
    </row>
    <row r="816" spans="1:5" ht="25.5">
      <c r="A816" s="126">
        <v>705174</v>
      </c>
      <c r="B816" s="126" t="s">
        <v>170</v>
      </c>
      <c r="C816" s="127" t="s">
        <v>1181</v>
      </c>
      <c r="D816" s="126" t="s">
        <v>33</v>
      </c>
      <c r="E816" s="128">
        <v>2446.67</v>
      </c>
    </row>
    <row r="817" spans="1:5" ht="25.5">
      <c r="A817" s="126">
        <v>705177</v>
      </c>
      <c r="B817" s="126" t="s">
        <v>170</v>
      </c>
      <c r="C817" s="127" t="s">
        <v>1182</v>
      </c>
      <c r="D817" s="126" t="s">
        <v>33</v>
      </c>
      <c r="E817" s="128">
        <v>2963.05</v>
      </c>
    </row>
    <row r="818" spans="1:5" ht="25.5">
      <c r="A818" s="126">
        <v>705176</v>
      </c>
      <c r="B818" s="126" t="s">
        <v>170</v>
      </c>
      <c r="C818" s="127" t="s">
        <v>1183</v>
      </c>
      <c r="D818" s="126" t="s">
        <v>33</v>
      </c>
      <c r="E818" s="128">
        <v>2709.78</v>
      </c>
    </row>
    <row r="819" spans="1:5" ht="25.5">
      <c r="A819" s="126">
        <v>705183</v>
      </c>
      <c r="B819" s="126" t="s">
        <v>170</v>
      </c>
      <c r="C819" s="127" t="s">
        <v>1184</v>
      </c>
      <c r="D819" s="126" t="s">
        <v>33</v>
      </c>
      <c r="E819" s="128">
        <v>3427.46</v>
      </c>
    </row>
    <row r="820" spans="1:5" ht="25.5">
      <c r="A820" s="126">
        <v>705182</v>
      </c>
      <c r="B820" s="126" t="s">
        <v>170</v>
      </c>
      <c r="C820" s="127" t="s">
        <v>1185</v>
      </c>
      <c r="D820" s="126" t="s">
        <v>33</v>
      </c>
      <c r="E820" s="128">
        <v>3181.04</v>
      </c>
    </row>
    <row r="821" spans="1:5" ht="25.5">
      <c r="A821" s="126">
        <v>705185</v>
      </c>
      <c r="B821" s="126" t="s">
        <v>170</v>
      </c>
      <c r="C821" s="127" t="s">
        <v>1186</v>
      </c>
      <c r="D821" s="126" t="s">
        <v>33</v>
      </c>
      <c r="E821" s="128">
        <v>3101.45</v>
      </c>
    </row>
    <row r="822" spans="1:5" ht="25.5">
      <c r="A822" s="126">
        <v>705184</v>
      </c>
      <c r="B822" s="126" t="s">
        <v>170</v>
      </c>
      <c r="C822" s="127" t="s">
        <v>1187</v>
      </c>
      <c r="D822" s="126" t="s">
        <v>33</v>
      </c>
      <c r="E822" s="128">
        <v>2855.03</v>
      </c>
    </row>
    <row r="823" spans="1:5" ht="25.5">
      <c r="A823" s="126">
        <v>705193</v>
      </c>
      <c r="B823" s="126" t="s">
        <v>170</v>
      </c>
      <c r="C823" s="127" t="s">
        <v>1188</v>
      </c>
      <c r="D823" s="126" t="s">
        <v>33</v>
      </c>
      <c r="E823" s="128">
        <v>4685.07</v>
      </c>
    </row>
    <row r="824" spans="1:5" ht="25.5">
      <c r="A824" s="126">
        <v>705192</v>
      </c>
      <c r="B824" s="126" t="s">
        <v>170</v>
      </c>
      <c r="C824" s="127" t="s">
        <v>1189</v>
      </c>
      <c r="D824" s="126" t="s">
        <v>33</v>
      </c>
      <c r="E824" s="128">
        <v>4286.9799999999996</v>
      </c>
    </row>
    <row r="825" spans="1:5" ht="25.5">
      <c r="A825" s="126">
        <v>705195</v>
      </c>
      <c r="B825" s="126" t="s">
        <v>170</v>
      </c>
      <c r="C825" s="127" t="s">
        <v>1190</v>
      </c>
      <c r="D825" s="126" t="s">
        <v>33</v>
      </c>
      <c r="E825" s="128">
        <v>5016.01</v>
      </c>
    </row>
    <row r="826" spans="1:5" ht="25.5">
      <c r="A826" s="126">
        <v>705194</v>
      </c>
      <c r="B826" s="126" t="s">
        <v>170</v>
      </c>
      <c r="C826" s="127" t="s">
        <v>1191</v>
      </c>
      <c r="D826" s="126" t="s">
        <v>33</v>
      </c>
      <c r="E826" s="128">
        <v>4617.92</v>
      </c>
    </row>
    <row r="827" spans="1:5" ht="25.5">
      <c r="A827" s="126">
        <v>705187</v>
      </c>
      <c r="B827" s="126" t="s">
        <v>170</v>
      </c>
      <c r="C827" s="127" t="s">
        <v>1192</v>
      </c>
      <c r="D827" s="126" t="s">
        <v>33</v>
      </c>
      <c r="E827" s="128">
        <v>3510.96</v>
      </c>
    </row>
    <row r="828" spans="1:5" ht="25.5">
      <c r="A828" s="126">
        <v>705186</v>
      </c>
      <c r="B828" s="126" t="s">
        <v>170</v>
      </c>
      <c r="C828" s="127" t="s">
        <v>1193</v>
      </c>
      <c r="D828" s="126" t="s">
        <v>33</v>
      </c>
      <c r="E828" s="128">
        <v>3187.95</v>
      </c>
    </row>
    <row r="829" spans="1:5" ht="25.5">
      <c r="A829" s="126">
        <v>705189</v>
      </c>
      <c r="B829" s="126" t="s">
        <v>170</v>
      </c>
      <c r="C829" s="127" t="s">
        <v>1194</v>
      </c>
      <c r="D829" s="126" t="s">
        <v>33</v>
      </c>
      <c r="E829" s="128">
        <v>3940.94</v>
      </c>
    </row>
    <row r="830" spans="1:5" ht="25.5">
      <c r="A830" s="126">
        <v>705188</v>
      </c>
      <c r="B830" s="126" t="s">
        <v>170</v>
      </c>
      <c r="C830" s="127" t="s">
        <v>1195</v>
      </c>
      <c r="D830" s="126" t="s">
        <v>33</v>
      </c>
      <c r="E830" s="128">
        <v>3617.93</v>
      </c>
    </row>
    <row r="831" spans="1:5" ht="25.5">
      <c r="A831" s="126">
        <v>705191</v>
      </c>
      <c r="B831" s="126" t="s">
        <v>170</v>
      </c>
      <c r="C831" s="127" t="s">
        <v>1196</v>
      </c>
      <c r="D831" s="126" t="s">
        <v>33</v>
      </c>
      <c r="E831" s="128">
        <v>4309.88</v>
      </c>
    </row>
    <row r="832" spans="1:5" ht="25.5">
      <c r="A832" s="126">
        <v>705190</v>
      </c>
      <c r="B832" s="126" t="s">
        <v>170</v>
      </c>
      <c r="C832" s="127" t="s">
        <v>1197</v>
      </c>
      <c r="D832" s="126" t="s">
        <v>33</v>
      </c>
      <c r="E832" s="128">
        <v>3911.78</v>
      </c>
    </row>
    <row r="833" spans="1:5" ht="25.5">
      <c r="A833" s="126">
        <v>705197</v>
      </c>
      <c r="B833" s="126" t="s">
        <v>170</v>
      </c>
      <c r="C833" s="127" t="s">
        <v>1198</v>
      </c>
      <c r="D833" s="126" t="s">
        <v>33</v>
      </c>
      <c r="E833" s="128">
        <v>4666.37</v>
      </c>
    </row>
    <row r="834" spans="1:5" ht="25.5">
      <c r="A834" s="126">
        <v>705196</v>
      </c>
      <c r="B834" s="126" t="s">
        <v>170</v>
      </c>
      <c r="C834" s="127" t="s">
        <v>1199</v>
      </c>
      <c r="D834" s="126" t="s">
        <v>33</v>
      </c>
      <c r="E834" s="128">
        <v>4272.38</v>
      </c>
    </row>
    <row r="835" spans="1:5" ht="25.5">
      <c r="A835" s="126">
        <v>705199</v>
      </c>
      <c r="B835" s="126" t="s">
        <v>170</v>
      </c>
      <c r="C835" s="127" t="s">
        <v>1200</v>
      </c>
      <c r="D835" s="126" t="s">
        <v>33</v>
      </c>
      <c r="E835" s="128">
        <v>4419.74</v>
      </c>
    </row>
    <row r="836" spans="1:5" ht="25.5">
      <c r="A836" s="126">
        <v>705198</v>
      </c>
      <c r="B836" s="126" t="s">
        <v>170</v>
      </c>
      <c r="C836" s="127" t="s">
        <v>1201</v>
      </c>
      <c r="D836" s="126" t="s">
        <v>33</v>
      </c>
      <c r="E836" s="128">
        <v>4025.75</v>
      </c>
    </row>
    <row r="837" spans="1:5" ht="25.5">
      <c r="A837" s="126">
        <v>705207</v>
      </c>
      <c r="B837" s="126" t="s">
        <v>170</v>
      </c>
      <c r="C837" s="127" t="s">
        <v>1202</v>
      </c>
      <c r="D837" s="126" t="s">
        <v>33</v>
      </c>
      <c r="E837" s="128">
        <v>6620.84</v>
      </c>
    </row>
    <row r="838" spans="1:5" ht="25.5">
      <c r="A838" s="126">
        <v>705206</v>
      </c>
      <c r="B838" s="126" t="s">
        <v>170</v>
      </c>
      <c r="C838" s="127" t="s">
        <v>1203</v>
      </c>
      <c r="D838" s="126" t="s">
        <v>33</v>
      </c>
      <c r="E838" s="128">
        <v>6033.09</v>
      </c>
    </row>
    <row r="839" spans="1:5" ht="25.5">
      <c r="A839" s="126">
        <v>705209</v>
      </c>
      <c r="B839" s="126" t="s">
        <v>170</v>
      </c>
      <c r="C839" s="127" t="s">
        <v>1204</v>
      </c>
      <c r="D839" s="126" t="s">
        <v>33</v>
      </c>
      <c r="E839" s="128">
        <v>7502.4</v>
      </c>
    </row>
    <row r="840" spans="1:5" ht="25.5">
      <c r="A840" s="126">
        <v>705208</v>
      </c>
      <c r="B840" s="126" t="s">
        <v>170</v>
      </c>
      <c r="C840" s="127" t="s">
        <v>1205</v>
      </c>
      <c r="D840" s="126" t="s">
        <v>33</v>
      </c>
      <c r="E840" s="128">
        <v>6817.01</v>
      </c>
    </row>
    <row r="841" spans="1:5" ht="25.5">
      <c r="A841" s="126">
        <v>705201</v>
      </c>
      <c r="B841" s="126" t="s">
        <v>170</v>
      </c>
      <c r="C841" s="127" t="s">
        <v>1206</v>
      </c>
      <c r="D841" s="126" t="s">
        <v>33</v>
      </c>
      <c r="E841" s="128">
        <v>5067.96</v>
      </c>
    </row>
    <row r="842" spans="1:5" ht="25.5">
      <c r="A842" s="126">
        <v>705200</v>
      </c>
      <c r="B842" s="126" t="s">
        <v>170</v>
      </c>
      <c r="C842" s="127" t="s">
        <v>1207</v>
      </c>
      <c r="D842" s="126" t="s">
        <v>33</v>
      </c>
      <c r="E842" s="128">
        <v>4673.97</v>
      </c>
    </row>
    <row r="843" spans="1:5" ht="25.5">
      <c r="A843" s="126">
        <v>705203</v>
      </c>
      <c r="B843" s="126" t="s">
        <v>170</v>
      </c>
      <c r="C843" s="127" t="s">
        <v>1208</v>
      </c>
      <c r="D843" s="126" t="s">
        <v>33</v>
      </c>
      <c r="E843" s="128">
        <v>5559.56</v>
      </c>
    </row>
    <row r="844" spans="1:5" ht="25.5">
      <c r="A844" s="126">
        <v>705202</v>
      </c>
      <c r="B844" s="126" t="s">
        <v>170</v>
      </c>
      <c r="C844" s="127" t="s">
        <v>1209</v>
      </c>
      <c r="D844" s="126" t="s">
        <v>33</v>
      </c>
      <c r="E844" s="128">
        <v>5075.45</v>
      </c>
    </row>
    <row r="845" spans="1:5" ht="25.5">
      <c r="A845" s="126">
        <v>705205</v>
      </c>
      <c r="B845" s="126" t="s">
        <v>170</v>
      </c>
      <c r="C845" s="127" t="s">
        <v>1210</v>
      </c>
      <c r="D845" s="126" t="s">
        <v>33</v>
      </c>
      <c r="E845" s="128">
        <v>6079.06</v>
      </c>
    </row>
    <row r="846" spans="1:5" ht="25.5">
      <c r="A846" s="126">
        <v>705204</v>
      </c>
      <c r="B846" s="126" t="s">
        <v>170</v>
      </c>
      <c r="C846" s="127" t="s">
        <v>1211</v>
      </c>
      <c r="D846" s="126" t="s">
        <v>33</v>
      </c>
      <c r="E846" s="128">
        <v>5594.95</v>
      </c>
    </row>
    <row r="847" spans="1:5" ht="25.5">
      <c r="A847" s="126">
        <v>705211</v>
      </c>
      <c r="B847" s="126" t="s">
        <v>170</v>
      </c>
      <c r="C847" s="127" t="s">
        <v>1212</v>
      </c>
      <c r="D847" s="126" t="s">
        <v>33</v>
      </c>
      <c r="E847" s="128">
        <v>5951.61</v>
      </c>
    </row>
    <row r="848" spans="1:5" ht="25.5">
      <c r="A848" s="126">
        <v>705210</v>
      </c>
      <c r="B848" s="126" t="s">
        <v>170</v>
      </c>
      <c r="C848" s="127" t="s">
        <v>1213</v>
      </c>
      <c r="D848" s="126" t="s">
        <v>33</v>
      </c>
      <c r="E848" s="128">
        <v>5382.73</v>
      </c>
    </row>
    <row r="849" spans="1:5" ht="25.5">
      <c r="A849" s="126">
        <v>705213</v>
      </c>
      <c r="B849" s="126" t="s">
        <v>170</v>
      </c>
      <c r="C849" s="127" t="s">
        <v>1214</v>
      </c>
      <c r="D849" s="126" t="s">
        <v>33</v>
      </c>
      <c r="E849" s="128">
        <v>5877.41</v>
      </c>
    </row>
    <row r="850" spans="1:5" ht="25.5">
      <c r="A850" s="126">
        <v>705212</v>
      </c>
      <c r="B850" s="126" t="s">
        <v>170</v>
      </c>
      <c r="C850" s="127" t="s">
        <v>1215</v>
      </c>
      <c r="D850" s="126" t="s">
        <v>33</v>
      </c>
      <c r="E850" s="128">
        <v>5308.53</v>
      </c>
    </row>
    <row r="851" spans="1:5" ht="25.5">
      <c r="A851" s="126">
        <v>705221</v>
      </c>
      <c r="B851" s="126" t="s">
        <v>170</v>
      </c>
      <c r="C851" s="127" t="s">
        <v>1216</v>
      </c>
      <c r="D851" s="126" t="s">
        <v>33</v>
      </c>
      <c r="E851" s="128">
        <v>9095.94</v>
      </c>
    </row>
    <row r="852" spans="1:5" ht="25.5">
      <c r="A852" s="126">
        <v>705220</v>
      </c>
      <c r="B852" s="126" t="s">
        <v>170</v>
      </c>
      <c r="C852" s="127" t="s">
        <v>1217</v>
      </c>
      <c r="D852" s="126" t="s">
        <v>33</v>
      </c>
      <c r="E852" s="128">
        <v>8295.7199999999993</v>
      </c>
    </row>
    <row r="853" spans="1:5" ht="25.5">
      <c r="A853" s="126">
        <v>705223</v>
      </c>
      <c r="B853" s="126" t="s">
        <v>170</v>
      </c>
      <c r="C853" s="127" t="s">
        <v>1218</v>
      </c>
      <c r="D853" s="126" t="s">
        <v>33</v>
      </c>
      <c r="E853" s="128">
        <v>9819.01</v>
      </c>
    </row>
    <row r="854" spans="1:5" ht="25.5">
      <c r="A854" s="126">
        <v>705222</v>
      </c>
      <c r="B854" s="126" t="s">
        <v>170</v>
      </c>
      <c r="C854" s="127" t="s">
        <v>1219</v>
      </c>
      <c r="D854" s="126" t="s">
        <v>33</v>
      </c>
      <c r="E854" s="128">
        <v>8897.11</v>
      </c>
    </row>
    <row r="855" spans="1:5" ht="25.5">
      <c r="A855" s="126">
        <v>705215</v>
      </c>
      <c r="B855" s="126" t="s">
        <v>170</v>
      </c>
      <c r="C855" s="127" t="s">
        <v>1220</v>
      </c>
      <c r="D855" s="126" t="s">
        <v>33</v>
      </c>
      <c r="E855" s="128">
        <v>6946.02</v>
      </c>
    </row>
    <row r="856" spans="1:5" ht="25.5">
      <c r="A856" s="126">
        <v>705214</v>
      </c>
      <c r="B856" s="126" t="s">
        <v>170</v>
      </c>
      <c r="C856" s="127" t="s">
        <v>1221</v>
      </c>
      <c r="D856" s="126" t="s">
        <v>33</v>
      </c>
      <c r="E856" s="128">
        <v>6256.96</v>
      </c>
    </row>
    <row r="857" spans="1:5" ht="25.5">
      <c r="A857" s="126">
        <v>705217</v>
      </c>
      <c r="B857" s="126" t="s">
        <v>170</v>
      </c>
      <c r="C857" s="127" t="s">
        <v>1222</v>
      </c>
      <c r="D857" s="126" t="s">
        <v>33</v>
      </c>
      <c r="E857" s="128">
        <v>7712.98</v>
      </c>
    </row>
    <row r="858" spans="1:5" ht="25.5">
      <c r="A858" s="126">
        <v>705216</v>
      </c>
      <c r="B858" s="126" t="s">
        <v>170</v>
      </c>
      <c r="C858" s="127" t="s">
        <v>1223</v>
      </c>
      <c r="D858" s="126" t="s">
        <v>33</v>
      </c>
      <c r="E858" s="128">
        <v>7023.92</v>
      </c>
    </row>
    <row r="859" spans="1:5" ht="25.5">
      <c r="A859" s="126">
        <v>705219</v>
      </c>
      <c r="B859" s="126" t="s">
        <v>170</v>
      </c>
      <c r="C859" s="127" t="s">
        <v>1224</v>
      </c>
      <c r="D859" s="126" t="s">
        <v>33</v>
      </c>
      <c r="E859" s="128">
        <v>8387.66</v>
      </c>
    </row>
    <row r="860" spans="1:5" ht="25.5">
      <c r="A860" s="126">
        <v>705218</v>
      </c>
      <c r="B860" s="126" t="s">
        <v>170</v>
      </c>
      <c r="C860" s="127" t="s">
        <v>1225</v>
      </c>
      <c r="D860" s="126" t="s">
        <v>33</v>
      </c>
      <c r="E860" s="128">
        <v>7587.44</v>
      </c>
    </row>
    <row r="861" spans="1:5" ht="25.5">
      <c r="A861" s="126">
        <v>705346</v>
      </c>
      <c r="B861" s="126" t="s">
        <v>170</v>
      </c>
      <c r="C861" s="127" t="s">
        <v>1226</v>
      </c>
      <c r="D861" s="126" t="s">
        <v>33</v>
      </c>
      <c r="E861" s="128">
        <v>5615.8</v>
      </c>
    </row>
    <row r="862" spans="1:5" ht="25.5">
      <c r="A862" s="126">
        <v>705345</v>
      </c>
      <c r="B862" s="126" t="s">
        <v>170</v>
      </c>
      <c r="C862" s="127" t="s">
        <v>1227</v>
      </c>
      <c r="D862" s="126" t="s">
        <v>33</v>
      </c>
      <c r="E862" s="128">
        <v>5123.8999999999996</v>
      </c>
    </row>
    <row r="863" spans="1:5" ht="25.5">
      <c r="A863" s="126">
        <v>705348</v>
      </c>
      <c r="B863" s="126" t="s">
        <v>170</v>
      </c>
      <c r="C863" s="127" t="s">
        <v>1228</v>
      </c>
      <c r="D863" s="126" t="s">
        <v>33</v>
      </c>
      <c r="E863" s="128">
        <v>5045.66</v>
      </c>
    </row>
    <row r="864" spans="1:5" ht="25.5">
      <c r="A864" s="126">
        <v>705347</v>
      </c>
      <c r="B864" s="126" t="s">
        <v>170</v>
      </c>
      <c r="C864" s="127" t="s">
        <v>1229</v>
      </c>
      <c r="D864" s="126" t="s">
        <v>33</v>
      </c>
      <c r="E864" s="128">
        <v>4553.76</v>
      </c>
    </row>
    <row r="865" spans="1:5" ht="25.5">
      <c r="A865" s="126">
        <v>705356</v>
      </c>
      <c r="B865" s="126" t="s">
        <v>170</v>
      </c>
      <c r="C865" s="127" t="s">
        <v>1230</v>
      </c>
      <c r="D865" s="126" t="s">
        <v>33</v>
      </c>
      <c r="E865" s="128">
        <v>7460.18</v>
      </c>
    </row>
    <row r="866" spans="1:5" ht="25.5">
      <c r="A866" s="126">
        <v>705355</v>
      </c>
      <c r="B866" s="126" t="s">
        <v>170</v>
      </c>
      <c r="C866" s="127" t="s">
        <v>1231</v>
      </c>
      <c r="D866" s="126" t="s">
        <v>33</v>
      </c>
      <c r="E866" s="128">
        <v>6804.58</v>
      </c>
    </row>
    <row r="867" spans="1:5" ht="25.5">
      <c r="A867" s="126">
        <v>705358</v>
      </c>
      <c r="B867" s="126" t="s">
        <v>170</v>
      </c>
      <c r="C867" s="127" t="s">
        <v>1232</v>
      </c>
      <c r="D867" s="126" t="s">
        <v>33</v>
      </c>
      <c r="E867" s="128">
        <v>7575.76</v>
      </c>
    </row>
    <row r="868" spans="1:5" ht="25.5">
      <c r="A868" s="126">
        <v>705357</v>
      </c>
      <c r="B868" s="126" t="s">
        <v>170</v>
      </c>
      <c r="C868" s="127" t="s">
        <v>1233</v>
      </c>
      <c r="D868" s="126" t="s">
        <v>33</v>
      </c>
      <c r="E868" s="128">
        <v>6920.17</v>
      </c>
    </row>
    <row r="869" spans="1:5" ht="25.5">
      <c r="A869" s="126">
        <v>705350</v>
      </c>
      <c r="B869" s="126" t="s">
        <v>170</v>
      </c>
      <c r="C869" s="127" t="s">
        <v>1234</v>
      </c>
      <c r="D869" s="126" t="s">
        <v>33</v>
      </c>
      <c r="E869" s="128">
        <v>5511.65</v>
      </c>
    </row>
    <row r="870" spans="1:5" ht="25.5">
      <c r="A870" s="126">
        <v>705349</v>
      </c>
      <c r="B870" s="126" t="s">
        <v>170</v>
      </c>
      <c r="C870" s="127" t="s">
        <v>1235</v>
      </c>
      <c r="D870" s="126" t="s">
        <v>33</v>
      </c>
      <c r="E870" s="128">
        <v>5019.76</v>
      </c>
    </row>
    <row r="871" spans="1:5" ht="25.5">
      <c r="A871" s="126">
        <v>705352</v>
      </c>
      <c r="B871" s="126" t="s">
        <v>170</v>
      </c>
      <c r="C871" s="127" t="s">
        <v>1236</v>
      </c>
      <c r="D871" s="126" t="s">
        <v>33</v>
      </c>
      <c r="E871" s="128">
        <v>5909.65</v>
      </c>
    </row>
    <row r="872" spans="1:5" ht="25.5">
      <c r="A872" s="126">
        <v>705351</v>
      </c>
      <c r="B872" s="126" t="s">
        <v>170</v>
      </c>
      <c r="C872" s="127" t="s">
        <v>1237</v>
      </c>
      <c r="D872" s="126" t="s">
        <v>33</v>
      </c>
      <c r="E872" s="128">
        <v>5417.76</v>
      </c>
    </row>
    <row r="873" spans="1:5" ht="25.5">
      <c r="A873" s="126">
        <v>705354</v>
      </c>
      <c r="B873" s="126" t="s">
        <v>170</v>
      </c>
      <c r="C873" s="127" t="s">
        <v>1238</v>
      </c>
      <c r="D873" s="126" t="s">
        <v>33</v>
      </c>
      <c r="E873" s="128">
        <v>6511.29</v>
      </c>
    </row>
    <row r="874" spans="1:5" ht="25.5">
      <c r="A874" s="126">
        <v>705353</v>
      </c>
      <c r="B874" s="126" t="s">
        <v>170</v>
      </c>
      <c r="C874" s="127" t="s">
        <v>1239</v>
      </c>
      <c r="D874" s="126" t="s">
        <v>33</v>
      </c>
      <c r="E874" s="128">
        <v>6019.4</v>
      </c>
    </row>
    <row r="875" spans="1:5" ht="25.5">
      <c r="A875" s="126">
        <v>705360</v>
      </c>
      <c r="B875" s="126" t="s">
        <v>170</v>
      </c>
      <c r="C875" s="127" t="s">
        <v>1240</v>
      </c>
      <c r="D875" s="126" t="s">
        <v>33</v>
      </c>
      <c r="E875" s="128">
        <v>8078.62</v>
      </c>
    </row>
    <row r="876" spans="1:5" ht="25.5">
      <c r="A876" s="126">
        <v>705359</v>
      </c>
      <c r="B876" s="126" t="s">
        <v>170</v>
      </c>
      <c r="C876" s="127" t="s">
        <v>1241</v>
      </c>
      <c r="D876" s="126" t="s">
        <v>33</v>
      </c>
      <c r="E876" s="128">
        <v>7443.9</v>
      </c>
    </row>
    <row r="877" spans="1:5" ht="25.5">
      <c r="A877" s="126">
        <v>705362</v>
      </c>
      <c r="B877" s="126" t="s">
        <v>170</v>
      </c>
      <c r="C877" s="127" t="s">
        <v>1242</v>
      </c>
      <c r="D877" s="126" t="s">
        <v>33</v>
      </c>
      <c r="E877" s="128">
        <v>7342.9</v>
      </c>
    </row>
    <row r="878" spans="1:5" ht="25.5">
      <c r="A878" s="126">
        <v>705361</v>
      </c>
      <c r="B878" s="126" t="s">
        <v>170</v>
      </c>
      <c r="C878" s="127" t="s">
        <v>1243</v>
      </c>
      <c r="D878" s="126" t="s">
        <v>33</v>
      </c>
      <c r="E878" s="128">
        <v>6708.19</v>
      </c>
    </row>
    <row r="879" spans="1:5" ht="25.5">
      <c r="A879" s="126">
        <v>705370</v>
      </c>
      <c r="B879" s="126" t="s">
        <v>170</v>
      </c>
      <c r="C879" s="127" t="s">
        <v>1244</v>
      </c>
      <c r="D879" s="126" t="s">
        <v>33</v>
      </c>
      <c r="E879" s="128">
        <v>10939.29</v>
      </c>
    </row>
    <row r="880" spans="1:5" ht="25.5">
      <c r="A880" s="126">
        <v>705369</v>
      </c>
      <c r="B880" s="126" t="s">
        <v>170</v>
      </c>
      <c r="C880" s="127" t="s">
        <v>1245</v>
      </c>
      <c r="D880" s="126" t="s">
        <v>33</v>
      </c>
      <c r="E880" s="128">
        <v>9923.07</v>
      </c>
    </row>
    <row r="881" spans="1:5" ht="25.5">
      <c r="A881" s="126">
        <v>705372</v>
      </c>
      <c r="B881" s="126" t="s">
        <v>170</v>
      </c>
      <c r="C881" s="127" t="s">
        <v>1246</v>
      </c>
      <c r="D881" s="126" t="s">
        <v>33</v>
      </c>
      <c r="E881" s="128">
        <v>11659.75</v>
      </c>
    </row>
    <row r="882" spans="1:5" ht="25.5">
      <c r="A882" s="126">
        <v>705371</v>
      </c>
      <c r="B882" s="126" t="s">
        <v>170</v>
      </c>
      <c r="C882" s="127" t="s">
        <v>1247</v>
      </c>
      <c r="D882" s="126" t="s">
        <v>33</v>
      </c>
      <c r="E882" s="128">
        <v>10643.53</v>
      </c>
    </row>
    <row r="883" spans="1:5" ht="25.5">
      <c r="A883" s="126">
        <v>705364</v>
      </c>
      <c r="B883" s="126" t="s">
        <v>170</v>
      </c>
      <c r="C883" s="127" t="s">
        <v>1248</v>
      </c>
      <c r="D883" s="126" t="s">
        <v>33</v>
      </c>
      <c r="E883" s="128">
        <v>8326.9599999999991</v>
      </c>
    </row>
    <row r="884" spans="1:5" ht="25.5">
      <c r="A884" s="126">
        <v>705363</v>
      </c>
      <c r="B884" s="126" t="s">
        <v>170</v>
      </c>
      <c r="C884" s="127" t="s">
        <v>1249</v>
      </c>
      <c r="D884" s="126" t="s">
        <v>33</v>
      </c>
      <c r="E884" s="128">
        <v>7692.24</v>
      </c>
    </row>
    <row r="885" spans="1:5" ht="25.5">
      <c r="A885" s="126">
        <v>705366</v>
      </c>
      <c r="B885" s="126" t="s">
        <v>170</v>
      </c>
      <c r="C885" s="127" t="s">
        <v>1250</v>
      </c>
      <c r="D885" s="126" t="s">
        <v>33</v>
      </c>
      <c r="E885" s="128">
        <v>9073.68</v>
      </c>
    </row>
    <row r="886" spans="1:5" ht="25.5">
      <c r="A886" s="126">
        <v>705365</v>
      </c>
      <c r="B886" s="126" t="s">
        <v>170</v>
      </c>
      <c r="C886" s="127" t="s">
        <v>1251</v>
      </c>
      <c r="D886" s="126" t="s">
        <v>33</v>
      </c>
      <c r="E886" s="128">
        <v>8237.68</v>
      </c>
    </row>
    <row r="887" spans="1:5" ht="25.5">
      <c r="A887" s="126">
        <v>705368</v>
      </c>
      <c r="B887" s="126" t="s">
        <v>170</v>
      </c>
      <c r="C887" s="127" t="s">
        <v>1252</v>
      </c>
      <c r="D887" s="126" t="s">
        <v>33</v>
      </c>
      <c r="E887" s="128">
        <v>10186.67</v>
      </c>
    </row>
    <row r="888" spans="1:5" ht="25.5">
      <c r="A888" s="126">
        <v>705367</v>
      </c>
      <c r="B888" s="126" t="s">
        <v>170</v>
      </c>
      <c r="C888" s="127" t="s">
        <v>1253</v>
      </c>
      <c r="D888" s="126" t="s">
        <v>33</v>
      </c>
      <c r="E888" s="128">
        <v>9350.67</v>
      </c>
    </row>
    <row r="889" spans="1:5" ht="25.5">
      <c r="A889" s="126">
        <v>705374</v>
      </c>
      <c r="B889" s="126" t="s">
        <v>170</v>
      </c>
      <c r="C889" s="127" t="s">
        <v>1254</v>
      </c>
      <c r="D889" s="126" t="s">
        <v>33</v>
      </c>
      <c r="E889" s="128">
        <v>10675.64</v>
      </c>
    </row>
    <row r="890" spans="1:5" ht="25.5">
      <c r="A890" s="126">
        <v>705373</v>
      </c>
      <c r="B890" s="126" t="s">
        <v>170</v>
      </c>
      <c r="C890" s="127" t="s">
        <v>1255</v>
      </c>
      <c r="D890" s="126" t="s">
        <v>33</v>
      </c>
      <c r="E890" s="128">
        <v>9869.81</v>
      </c>
    </row>
    <row r="891" spans="1:5" ht="25.5">
      <c r="A891" s="126">
        <v>705376</v>
      </c>
      <c r="B891" s="126" t="s">
        <v>170</v>
      </c>
      <c r="C891" s="127" t="s">
        <v>1256</v>
      </c>
      <c r="D891" s="126" t="s">
        <v>33</v>
      </c>
      <c r="E891" s="128">
        <v>9558.15</v>
      </c>
    </row>
    <row r="892" spans="1:5" ht="25.5">
      <c r="A892" s="126">
        <v>705375</v>
      </c>
      <c r="B892" s="126" t="s">
        <v>170</v>
      </c>
      <c r="C892" s="127" t="s">
        <v>1257</v>
      </c>
      <c r="D892" s="126" t="s">
        <v>33</v>
      </c>
      <c r="E892" s="128">
        <v>8752.32</v>
      </c>
    </row>
    <row r="893" spans="1:5" ht="25.5">
      <c r="A893" s="126">
        <v>705384</v>
      </c>
      <c r="B893" s="126" t="s">
        <v>170</v>
      </c>
      <c r="C893" s="127" t="s">
        <v>1258</v>
      </c>
      <c r="D893" s="126" t="s">
        <v>33</v>
      </c>
      <c r="E893" s="128">
        <v>14495.53</v>
      </c>
    </row>
    <row r="894" spans="1:5" ht="25.5">
      <c r="A894" s="126">
        <v>705383</v>
      </c>
      <c r="B894" s="126" t="s">
        <v>170</v>
      </c>
      <c r="C894" s="127" t="s">
        <v>1259</v>
      </c>
      <c r="D894" s="126" t="s">
        <v>33</v>
      </c>
      <c r="E894" s="128">
        <v>13260.09</v>
      </c>
    </row>
    <row r="895" spans="1:5" ht="25.5">
      <c r="A895" s="126">
        <v>705386</v>
      </c>
      <c r="B895" s="126" t="s">
        <v>170</v>
      </c>
      <c r="C895" s="127" t="s">
        <v>1260</v>
      </c>
      <c r="D895" s="126" t="s">
        <v>33</v>
      </c>
      <c r="E895" s="128">
        <v>15639.44</v>
      </c>
    </row>
    <row r="896" spans="1:5" ht="25.5">
      <c r="A896" s="126">
        <v>705385</v>
      </c>
      <c r="B896" s="126" t="s">
        <v>170</v>
      </c>
      <c r="C896" s="127" t="s">
        <v>1261</v>
      </c>
      <c r="D896" s="126" t="s">
        <v>33</v>
      </c>
      <c r="E896" s="128">
        <v>14403.99</v>
      </c>
    </row>
    <row r="897" spans="1:5" ht="25.5">
      <c r="A897" s="126">
        <v>705378</v>
      </c>
      <c r="B897" s="126" t="s">
        <v>170</v>
      </c>
      <c r="C897" s="127" t="s">
        <v>1262</v>
      </c>
      <c r="D897" s="126" t="s">
        <v>33</v>
      </c>
      <c r="E897" s="128">
        <v>10841.08</v>
      </c>
    </row>
    <row r="898" spans="1:5" ht="25.5">
      <c r="A898" s="126">
        <v>705377</v>
      </c>
      <c r="B898" s="126" t="s">
        <v>170</v>
      </c>
      <c r="C898" s="127" t="s">
        <v>1263</v>
      </c>
      <c r="D898" s="126" t="s">
        <v>33</v>
      </c>
      <c r="E898" s="128">
        <v>9823.4500000000007</v>
      </c>
    </row>
    <row r="899" spans="1:5" ht="25.5">
      <c r="A899" s="126">
        <v>705380</v>
      </c>
      <c r="B899" s="126" t="s">
        <v>170</v>
      </c>
      <c r="C899" s="127" t="s">
        <v>1264</v>
      </c>
      <c r="D899" s="126" t="s">
        <v>33</v>
      </c>
      <c r="E899" s="128">
        <v>12316.61</v>
      </c>
    </row>
    <row r="900" spans="1:5" ht="25.5">
      <c r="A900" s="126">
        <v>705379</v>
      </c>
      <c r="B900" s="126" t="s">
        <v>170</v>
      </c>
      <c r="C900" s="127" t="s">
        <v>1265</v>
      </c>
      <c r="D900" s="126" t="s">
        <v>33</v>
      </c>
      <c r="E900" s="128">
        <v>11298.98</v>
      </c>
    </row>
    <row r="901" spans="1:5" ht="25.5">
      <c r="A901" s="126">
        <v>705382</v>
      </c>
      <c r="B901" s="126" t="s">
        <v>170</v>
      </c>
      <c r="C901" s="127" t="s">
        <v>1266</v>
      </c>
      <c r="D901" s="126" t="s">
        <v>33</v>
      </c>
      <c r="E901" s="128">
        <v>13546.09</v>
      </c>
    </row>
    <row r="902" spans="1:5" ht="25.5">
      <c r="A902" s="126">
        <v>705381</v>
      </c>
      <c r="B902" s="126" t="s">
        <v>170</v>
      </c>
      <c r="C902" s="127" t="s">
        <v>1267</v>
      </c>
      <c r="D902" s="126" t="s">
        <v>33</v>
      </c>
      <c r="E902" s="128">
        <v>12310.64</v>
      </c>
    </row>
    <row r="903" spans="1:5" ht="25.5">
      <c r="A903" s="126">
        <v>705388</v>
      </c>
      <c r="B903" s="126" t="s">
        <v>170</v>
      </c>
      <c r="C903" s="127" t="s">
        <v>1268</v>
      </c>
      <c r="D903" s="126" t="s">
        <v>33</v>
      </c>
      <c r="E903" s="128">
        <v>13389.22</v>
      </c>
    </row>
    <row r="904" spans="1:5" ht="25.5">
      <c r="A904" s="126">
        <v>705387</v>
      </c>
      <c r="B904" s="126" t="s">
        <v>170</v>
      </c>
      <c r="C904" s="127" t="s">
        <v>1269</v>
      </c>
      <c r="D904" s="126" t="s">
        <v>33</v>
      </c>
      <c r="E904" s="128">
        <v>12191.19</v>
      </c>
    </row>
    <row r="905" spans="1:5" ht="25.5">
      <c r="A905" s="126">
        <v>705390</v>
      </c>
      <c r="B905" s="126" t="s">
        <v>170</v>
      </c>
      <c r="C905" s="127" t="s">
        <v>1270</v>
      </c>
      <c r="D905" s="126" t="s">
        <v>33</v>
      </c>
      <c r="E905" s="128">
        <v>12598.69</v>
      </c>
    </row>
    <row r="906" spans="1:5" ht="25.5">
      <c r="A906" s="126">
        <v>705389</v>
      </c>
      <c r="B906" s="126" t="s">
        <v>170</v>
      </c>
      <c r="C906" s="127" t="s">
        <v>1271</v>
      </c>
      <c r="D906" s="126" t="s">
        <v>33</v>
      </c>
      <c r="E906" s="128">
        <v>11400.66</v>
      </c>
    </row>
    <row r="907" spans="1:5" ht="25.5">
      <c r="A907" s="126">
        <v>705399</v>
      </c>
      <c r="B907" s="126" t="s">
        <v>170</v>
      </c>
      <c r="C907" s="127" t="s">
        <v>1272</v>
      </c>
      <c r="D907" s="126" t="s">
        <v>33</v>
      </c>
      <c r="E907" s="128">
        <v>19415.52</v>
      </c>
    </row>
    <row r="908" spans="1:5" ht="25.5">
      <c r="A908" s="126">
        <v>705398</v>
      </c>
      <c r="B908" s="126" t="s">
        <v>170</v>
      </c>
      <c r="C908" s="127" t="s">
        <v>1273</v>
      </c>
      <c r="D908" s="126" t="s">
        <v>33</v>
      </c>
      <c r="E908" s="128">
        <v>17616.5</v>
      </c>
    </row>
    <row r="909" spans="1:5" ht="25.5">
      <c r="A909" s="126">
        <v>705401</v>
      </c>
      <c r="B909" s="126" t="s">
        <v>170</v>
      </c>
      <c r="C909" s="127" t="s">
        <v>1274</v>
      </c>
      <c r="D909" s="126" t="s">
        <v>33</v>
      </c>
      <c r="E909" s="128">
        <v>20964.689999999999</v>
      </c>
    </row>
    <row r="910" spans="1:5" ht="25.5">
      <c r="A910" s="126">
        <v>705400</v>
      </c>
      <c r="B910" s="126" t="s">
        <v>170</v>
      </c>
      <c r="C910" s="127" t="s">
        <v>1275</v>
      </c>
      <c r="D910" s="126" t="s">
        <v>33</v>
      </c>
      <c r="E910" s="128">
        <v>19165.669999999998</v>
      </c>
    </row>
    <row r="911" spans="1:5" ht="25.5">
      <c r="A911" s="126">
        <v>705392</v>
      </c>
      <c r="B911" s="126" t="s">
        <v>170</v>
      </c>
      <c r="C911" s="127" t="s">
        <v>1276</v>
      </c>
      <c r="D911" s="126" t="s">
        <v>33</v>
      </c>
      <c r="E911" s="128">
        <v>14349</v>
      </c>
    </row>
    <row r="912" spans="1:5" ht="25.5">
      <c r="A912" s="126">
        <v>705391</v>
      </c>
      <c r="B912" s="126" t="s">
        <v>170</v>
      </c>
      <c r="C912" s="127" t="s">
        <v>1277</v>
      </c>
      <c r="D912" s="126" t="s">
        <v>33</v>
      </c>
      <c r="E912" s="128">
        <v>12895.57</v>
      </c>
    </row>
    <row r="913" spans="1:5" ht="25.5">
      <c r="A913" s="126">
        <v>705395</v>
      </c>
      <c r="B913" s="126" t="s">
        <v>170</v>
      </c>
      <c r="C913" s="127" t="s">
        <v>1278</v>
      </c>
      <c r="D913" s="126" t="s">
        <v>33</v>
      </c>
      <c r="E913" s="128">
        <v>16404.13</v>
      </c>
    </row>
    <row r="914" spans="1:5" ht="25.5">
      <c r="A914" s="126">
        <v>705394</v>
      </c>
      <c r="B914" s="126" t="s">
        <v>170</v>
      </c>
      <c r="C914" s="127" t="s">
        <v>1279</v>
      </c>
      <c r="D914" s="126" t="s">
        <v>33</v>
      </c>
      <c r="E914" s="128">
        <v>14950.7</v>
      </c>
    </row>
    <row r="915" spans="1:5" ht="25.5">
      <c r="A915" s="126">
        <v>705397</v>
      </c>
      <c r="B915" s="126" t="s">
        <v>170</v>
      </c>
      <c r="C915" s="127" t="s">
        <v>1280</v>
      </c>
      <c r="D915" s="126" t="s">
        <v>33</v>
      </c>
      <c r="E915" s="128">
        <v>17936.560000000001</v>
      </c>
    </row>
    <row r="916" spans="1:5" ht="25.5">
      <c r="A916" s="126">
        <v>705396</v>
      </c>
      <c r="B916" s="126" t="s">
        <v>170</v>
      </c>
      <c r="C916" s="127" t="s">
        <v>1281</v>
      </c>
      <c r="D916" s="126" t="s">
        <v>33</v>
      </c>
      <c r="E916" s="128">
        <v>16137.55</v>
      </c>
    </row>
    <row r="917" spans="1:5">
      <c r="A917" s="126">
        <v>804213</v>
      </c>
      <c r="B917" s="126" t="s">
        <v>170</v>
      </c>
      <c r="C917" s="127" t="s">
        <v>1282</v>
      </c>
      <c r="D917" s="126" t="s">
        <v>307</v>
      </c>
      <c r="E917" s="128">
        <v>1560.19</v>
      </c>
    </row>
    <row r="918" spans="1:5" ht="25.5">
      <c r="A918" s="126">
        <v>804212</v>
      </c>
      <c r="B918" s="126" t="s">
        <v>170</v>
      </c>
      <c r="C918" s="127" t="s">
        <v>1283</v>
      </c>
      <c r="D918" s="126" t="s">
        <v>307</v>
      </c>
      <c r="E918" s="128">
        <v>1266.01</v>
      </c>
    </row>
    <row r="919" spans="1:5">
      <c r="A919" s="126">
        <v>804217</v>
      </c>
      <c r="B919" s="126" t="s">
        <v>170</v>
      </c>
      <c r="C919" s="127" t="s">
        <v>1284</v>
      </c>
      <c r="D919" s="126" t="s">
        <v>307</v>
      </c>
      <c r="E919" s="128">
        <v>1569.4</v>
      </c>
    </row>
    <row r="920" spans="1:5" ht="25.5">
      <c r="A920" s="126">
        <v>804216</v>
      </c>
      <c r="B920" s="126" t="s">
        <v>170</v>
      </c>
      <c r="C920" s="127" t="s">
        <v>1285</v>
      </c>
      <c r="D920" s="126" t="s">
        <v>307</v>
      </c>
      <c r="E920" s="128">
        <v>1274.6199999999999</v>
      </c>
    </row>
    <row r="921" spans="1:5">
      <c r="A921" s="126">
        <v>804219</v>
      </c>
      <c r="B921" s="126" t="s">
        <v>170</v>
      </c>
      <c r="C921" s="127" t="s">
        <v>1286</v>
      </c>
      <c r="D921" s="126" t="s">
        <v>307</v>
      </c>
      <c r="E921" s="128">
        <v>1581.07</v>
      </c>
    </row>
    <row r="922" spans="1:5" ht="25.5">
      <c r="A922" s="126">
        <v>804218</v>
      </c>
      <c r="B922" s="126" t="s">
        <v>170</v>
      </c>
      <c r="C922" s="127" t="s">
        <v>1287</v>
      </c>
      <c r="D922" s="126" t="s">
        <v>307</v>
      </c>
      <c r="E922" s="128">
        <v>1285.69</v>
      </c>
    </row>
    <row r="923" spans="1:5">
      <c r="A923" s="126">
        <v>804221</v>
      </c>
      <c r="B923" s="126" t="s">
        <v>170</v>
      </c>
      <c r="C923" s="127" t="s">
        <v>1288</v>
      </c>
      <c r="D923" s="126" t="s">
        <v>307</v>
      </c>
      <c r="E923" s="128">
        <v>1599.86</v>
      </c>
    </row>
    <row r="924" spans="1:5" ht="25.5">
      <c r="A924" s="126">
        <v>804220</v>
      </c>
      <c r="B924" s="126" t="s">
        <v>170</v>
      </c>
      <c r="C924" s="127" t="s">
        <v>1289</v>
      </c>
      <c r="D924" s="126" t="s">
        <v>307</v>
      </c>
      <c r="E924" s="128">
        <v>1303.43</v>
      </c>
    </row>
    <row r="925" spans="1:5">
      <c r="A925" s="126">
        <v>804223</v>
      </c>
      <c r="B925" s="126" t="s">
        <v>170</v>
      </c>
      <c r="C925" s="127" t="s">
        <v>1290</v>
      </c>
      <c r="D925" s="126" t="s">
        <v>307</v>
      </c>
      <c r="E925" s="128">
        <v>1624.48</v>
      </c>
    </row>
    <row r="926" spans="1:5" ht="25.5">
      <c r="A926" s="126">
        <v>804222</v>
      </c>
      <c r="B926" s="126" t="s">
        <v>170</v>
      </c>
      <c r="C926" s="127" t="s">
        <v>1291</v>
      </c>
      <c r="D926" s="126" t="s">
        <v>307</v>
      </c>
      <c r="E926" s="128">
        <v>1326.7</v>
      </c>
    </row>
    <row r="927" spans="1:5">
      <c r="A927" s="126">
        <v>804225</v>
      </c>
      <c r="B927" s="126" t="s">
        <v>170</v>
      </c>
      <c r="C927" s="127" t="s">
        <v>1292</v>
      </c>
      <c r="D927" s="126" t="s">
        <v>307</v>
      </c>
      <c r="E927" s="128">
        <v>1656.97</v>
      </c>
    </row>
    <row r="928" spans="1:5" ht="25.5">
      <c r="A928" s="126">
        <v>804224</v>
      </c>
      <c r="B928" s="126" t="s">
        <v>170</v>
      </c>
      <c r="C928" s="127" t="s">
        <v>1293</v>
      </c>
      <c r="D928" s="126" t="s">
        <v>307</v>
      </c>
      <c r="E928" s="128">
        <v>1357.68</v>
      </c>
    </row>
    <row r="929" spans="1:5">
      <c r="A929" s="126">
        <v>804227</v>
      </c>
      <c r="B929" s="126" t="s">
        <v>170</v>
      </c>
      <c r="C929" s="127" t="s">
        <v>1294</v>
      </c>
      <c r="D929" s="126" t="s">
        <v>307</v>
      </c>
      <c r="E929" s="128">
        <v>1701.05</v>
      </c>
    </row>
    <row r="930" spans="1:5" ht="25.5">
      <c r="A930" s="126">
        <v>804226</v>
      </c>
      <c r="B930" s="126" t="s">
        <v>170</v>
      </c>
      <c r="C930" s="127" t="s">
        <v>1295</v>
      </c>
      <c r="D930" s="126" t="s">
        <v>307</v>
      </c>
      <c r="E930" s="128">
        <v>1399.96</v>
      </c>
    </row>
    <row r="931" spans="1:5">
      <c r="A931" s="126">
        <v>804229</v>
      </c>
      <c r="B931" s="126" t="s">
        <v>170</v>
      </c>
      <c r="C931" s="127" t="s">
        <v>1296</v>
      </c>
      <c r="D931" s="126" t="s">
        <v>307</v>
      </c>
      <c r="E931" s="128">
        <v>1758.74</v>
      </c>
    </row>
    <row r="932" spans="1:5" ht="25.5">
      <c r="A932" s="126">
        <v>804228</v>
      </c>
      <c r="B932" s="126" t="s">
        <v>170</v>
      </c>
      <c r="C932" s="127" t="s">
        <v>1297</v>
      </c>
      <c r="D932" s="126" t="s">
        <v>307</v>
      </c>
      <c r="E932" s="128">
        <v>1455.7</v>
      </c>
    </row>
    <row r="933" spans="1:5">
      <c r="A933" s="126">
        <v>804231</v>
      </c>
      <c r="B933" s="126" t="s">
        <v>170</v>
      </c>
      <c r="C933" s="127" t="s">
        <v>1298</v>
      </c>
      <c r="D933" s="126" t="s">
        <v>307</v>
      </c>
      <c r="E933" s="128">
        <v>1837.91</v>
      </c>
    </row>
    <row r="934" spans="1:5" ht="25.5">
      <c r="A934" s="126">
        <v>804230</v>
      </c>
      <c r="B934" s="126" t="s">
        <v>170</v>
      </c>
      <c r="C934" s="127" t="s">
        <v>1299</v>
      </c>
      <c r="D934" s="126" t="s">
        <v>307</v>
      </c>
      <c r="E934" s="128">
        <v>1532.61</v>
      </c>
    </row>
    <row r="935" spans="1:5">
      <c r="A935" s="126">
        <v>804215</v>
      </c>
      <c r="B935" s="126" t="s">
        <v>170</v>
      </c>
      <c r="C935" s="127" t="s">
        <v>1300</v>
      </c>
      <c r="D935" s="126" t="s">
        <v>307</v>
      </c>
      <c r="E935" s="128">
        <v>1562.28</v>
      </c>
    </row>
    <row r="936" spans="1:5" ht="25.5">
      <c r="A936" s="126">
        <v>804214</v>
      </c>
      <c r="B936" s="126" t="s">
        <v>170</v>
      </c>
      <c r="C936" s="127" t="s">
        <v>1301</v>
      </c>
      <c r="D936" s="126" t="s">
        <v>307</v>
      </c>
      <c r="E936" s="128">
        <v>1267.96</v>
      </c>
    </row>
    <row r="937" spans="1:5" ht="25.5">
      <c r="A937" s="126">
        <v>804417</v>
      </c>
      <c r="B937" s="126" t="s">
        <v>170</v>
      </c>
      <c r="C937" s="127" t="s">
        <v>1302</v>
      </c>
      <c r="D937" s="126" t="s">
        <v>307</v>
      </c>
      <c r="E937" s="128">
        <v>4034.06</v>
      </c>
    </row>
    <row r="938" spans="1:5">
      <c r="A938" s="126">
        <v>804233</v>
      </c>
      <c r="B938" s="126" t="s">
        <v>170</v>
      </c>
      <c r="C938" s="127" t="s">
        <v>1303</v>
      </c>
      <c r="D938" s="126" t="s">
        <v>307</v>
      </c>
      <c r="E938" s="128">
        <v>2314.81</v>
      </c>
    </row>
    <row r="939" spans="1:5" ht="25.5">
      <c r="A939" s="126">
        <v>804416</v>
      </c>
      <c r="B939" s="126" t="s">
        <v>170</v>
      </c>
      <c r="C939" s="127" t="s">
        <v>1304</v>
      </c>
      <c r="D939" s="126" t="s">
        <v>307</v>
      </c>
      <c r="E939" s="128">
        <v>3266.52</v>
      </c>
    </row>
    <row r="940" spans="1:5" ht="25.5">
      <c r="A940" s="126">
        <v>804232</v>
      </c>
      <c r="B940" s="126" t="s">
        <v>170</v>
      </c>
      <c r="C940" s="127" t="s">
        <v>1305</v>
      </c>
      <c r="D940" s="126" t="s">
        <v>307</v>
      </c>
      <c r="E940" s="128">
        <v>1858.29</v>
      </c>
    </row>
    <row r="941" spans="1:5">
      <c r="A941" s="126">
        <v>804237</v>
      </c>
      <c r="B941" s="126" t="s">
        <v>170</v>
      </c>
      <c r="C941" s="127" t="s">
        <v>1306</v>
      </c>
      <c r="D941" s="126" t="s">
        <v>307</v>
      </c>
      <c r="E941" s="128">
        <v>2328.66</v>
      </c>
    </row>
    <row r="942" spans="1:5" ht="25.5">
      <c r="A942" s="126">
        <v>804236</v>
      </c>
      <c r="B942" s="126" t="s">
        <v>170</v>
      </c>
      <c r="C942" s="127" t="s">
        <v>1307</v>
      </c>
      <c r="D942" s="126" t="s">
        <v>307</v>
      </c>
      <c r="E942" s="128">
        <v>1871.09</v>
      </c>
    </row>
    <row r="943" spans="1:5" ht="25.5">
      <c r="A943" s="126">
        <v>804419</v>
      </c>
      <c r="B943" s="126" t="s">
        <v>170</v>
      </c>
      <c r="C943" s="127" t="s">
        <v>1308</v>
      </c>
      <c r="D943" s="126" t="s">
        <v>307</v>
      </c>
      <c r="E943" s="128">
        <v>4219.6499999999996</v>
      </c>
    </row>
    <row r="944" spans="1:5">
      <c r="A944" s="126">
        <v>804239</v>
      </c>
      <c r="B944" s="126" t="s">
        <v>170</v>
      </c>
      <c r="C944" s="127" t="s">
        <v>1309</v>
      </c>
      <c r="D944" s="126" t="s">
        <v>307</v>
      </c>
      <c r="E944" s="128">
        <v>2346.6999999999998</v>
      </c>
    </row>
    <row r="945" spans="1:5" ht="25.5">
      <c r="A945" s="126">
        <v>804418</v>
      </c>
      <c r="B945" s="126" t="s">
        <v>170</v>
      </c>
      <c r="C945" s="127" t="s">
        <v>1310</v>
      </c>
      <c r="D945" s="126" t="s">
        <v>307</v>
      </c>
      <c r="E945" s="128">
        <v>3415.43</v>
      </c>
    </row>
    <row r="946" spans="1:5" ht="25.5">
      <c r="A946" s="126">
        <v>804238</v>
      </c>
      <c r="B946" s="126" t="s">
        <v>170</v>
      </c>
      <c r="C946" s="127" t="s">
        <v>1311</v>
      </c>
      <c r="D946" s="126" t="s">
        <v>307</v>
      </c>
      <c r="E946" s="128">
        <v>1887.78</v>
      </c>
    </row>
    <row r="947" spans="1:5">
      <c r="A947" s="126">
        <v>804241</v>
      </c>
      <c r="B947" s="126" t="s">
        <v>170</v>
      </c>
      <c r="C947" s="127" t="s">
        <v>1312</v>
      </c>
      <c r="D947" s="126" t="s">
        <v>307</v>
      </c>
      <c r="E947" s="128">
        <v>2372.6799999999998</v>
      </c>
    </row>
    <row r="948" spans="1:5" ht="25.5">
      <c r="A948" s="126">
        <v>804240</v>
      </c>
      <c r="B948" s="126" t="s">
        <v>170</v>
      </c>
      <c r="C948" s="127" t="s">
        <v>1313</v>
      </c>
      <c r="D948" s="126" t="s">
        <v>307</v>
      </c>
      <c r="E948" s="128">
        <v>1911.95</v>
      </c>
    </row>
    <row r="949" spans="1:5">
      <c r="A949" s="126">
        <v>804243</v>
      </c>
      <c r="B949" s="126" t="s">
        <v>170</v>
      </c>
      <c r="C949" s="127" t="s">
        <v>1314</v>
      </c>
      <c r="D949" s="126" t="s">
        <v>307</v>
      </c>
      <c r="E949" s="128">
        <v>2408.2399999999998</v>
      </c>
    </row>
    <row r="950" spans="1:5" ht="25.5">
      <c r="A950" s="126">
        <v>804242</v>
      </c>
      <c r="B950" s="126" t="s">
        <v>170</v>
      </c>
      <c r="C950" s="127" t="s">
        <v>1315</v>
      </c>
      <c r="D950" s="126" t="s">
        <v>307</v>
      </c>
      <c r="E950" s="128">
        <v>1945.25</v>
      </c>
    </row>
    <row r="951" spans="1:5" ht="25.5">
      <c r="A951" s="126">
        <v>804421</v>
      </c>
      <c r="B951" s="126" t="s">
        <v>170</v>
      </c>
      <c r="C951" s="127" t="s">
        <v>1316</v>
      </c>
      <c r="D951" s="126" t="s">
        <v>307</v>
      </c>
      <c r="E951" s="128">
        <v>4708.12</v>
      </c>
    </row>
    <row r="952" spans="1:5">
      <c r="A952" s="126">
        <v>804245</v>
      </c>
      <c r="B952" s="126" t="s">
        <v>170</v>
      </c>
      <c r="C952" s="127" t="s">
        <v>1317</v>
      </c>
      <c r="D952" s="126" t="s">
        <v>307</v>
      </c>
      <c r="E952" s="128">
        <v>2456.29</v>
      </c>
    </row>
    <row r="953" spans="1:5" ht="25.5">
      <c r="A953" s="126">
        <v>804420</v>
      </c>
      <c r="B953" s="126" t="s">
        <v>170</v>
      </c>
      <c r="C953" s="127" t="s">
        <v>1318</v>
      </c>
      <c r="D953" s="126" t="s">
        <v>307</v>
      </c>
      <c r="E953" s="128">
        <v>3808.15</v>
      </c>
    </row>
    <row r="954" spans="1:5" ht="25.5">
      <c r="A954" s="126">
        <v>804244</v>
      </c>
      <c r="B954" s="126" t="s">
        <v>170</v>
      </c>
      <c r="C954" s="127" t="s">
        <v>1319</v>
      </c>
      <c r="D954" s="126" t="s">
        <v>307</v>
      </c>
      <c r="E954" s="128">
        <v>1990.45</v>
      </c>
    </row>
    <row r="955" spans="1:5">
      <c r="A955" s="126">
        <v>804247</v>
      </c>
      <c r="B955" s="126" t="s">
        <v>170</v>
      </c>
      <c r="C955" s="127" t="s">
        <v>1320</v>
      </c>
      <c r="D955" s="126" t="s">
        <v>307</v>
      </c>
      <c r="E955" s="128">
        <v>2519.2399999999998</v>
      </c>
    </row>
    <row r="956" spans="1:5" ht="25.5">
      <c r="A956" s="126">
        <v>804246</v>
      </c>
      <c r="B956" s="126" t="s">
        <v>170</v>
      </c>
      <c r="C956" s="127" t="s">
        <v>1321</v>
      </c>
      <c r="D956" s="126" t="s">
        <v>307</v>
      </c>
      <c r="E956" s="128">
        <v>2050.2399999999998</v>
      </c>
    </row>
    <row r="957" spans="1:5">
      <c r="A957" s="126">
        <v>804249</v>
      </c>
      <c r="B957" s="126" t="s">
        <v>170</v>
      </c>
      <c r="C957" s="127" t="s">
        <v>1322</v>
      </c>
      <c r="D957" s="126" t="s">
        <v>307</v>
      </c>
      <c r="E957" s="128">
        <v>2603.73</v>
      </c>
    </row>
    <row r="958" spans="1:5" ht="25.5">
      <c r="A958" s="126">
        <v>804248</v>
      </c>
      <c r="B958" s="126" t="s">
        <v>170</v>
      </c>
      <c r="C958" s="127" t="s">
        <v>1323</v>
      </c>
      <c r="D958" s="126" t="s">
        <v>307</v>
      </c>
      <c r="E958" s="128">
        <v>2130.98</v>
      </c>
    </row>
    <row r="959" spans="1:5" ht="25.5">
      <c r="A959" s="126">
        <v>804423</v>
      </c>
      <c r="B959" s="126" t="s">
        <v>170</v>
      </c>
      <c r="C959" s="127" t="s">
        <v>1324</v>
      </c>
      <c r="D959" s="126" t="s">
        <v>307</v>
      </c>
      <c r="E959" s="128">
        <v>5827.73</v>
      </c>
    </row>
    <row r="960" spans="1:5">
      <c r="A960" s="126">
        <v>804251</v>
      </c>
      <c r="B960" s="126" t="s">
        <v>170</v>
      </c>
      <c r="C960" s="127" t="s">
        <v>1325</v>
      </c>
      <c r="D960" s="126" t="s">
        <v>307</v>
      </c>
      <c r="E960" s="128">
        <v>2716.66</v>
      </c>
    </row>
    <row r="961" spans="1:5" ht="25.5">
      <c r="A961" s="126">
        <v>804422</v>
      </c>
      <c r="B961" s="126" t="s">
        <v>170</v>
      </c>
      <c r="C961" s="127" t="s">
        <v>1326</v>
      </c>
      <c r="D961" s="126" t="s">
        <v>307</v>
      </c>
      <c r="E961" s="128">
        <v>4704.84</v>
      </c>
    </row>
    <row r="962" spans="1:5" ht="25.5">
      <c r="A962" s="126">
        <v>804250</v>
      </c>
      <c r="B962" s="126" t="s">
        <v>170</v>
      </c>
      <c r="C962" s="127" t="s">
        <v>1327</v>
      </c>
      <c r="D962" s="126" t="s">
        <v>307</v>
      </c>
      <c r="E962" s="128">
        <v>2239.9899999999998</v>
      </c>
    </row>
    <row r="963" spans="1:5">
      <c r="A963" s="126">
        <v>804235</v>
      </c>
      <c r="B963" s="126" t="s">
        <v>170</v>
      </c>
      <c r="C963" s="127" t="s">
        <v>1328</v>
      </c>
      <c r="D963" s="126" t="s">
        <v>307</v>
      </c>
      <c r="E963" s="128">
        <v>2318.1799999999998</v>
      </c>
    </row>
    <row r="964" spans="1:5" ht="25.5">
      <c r="A964" s="126">
        <v>804234</v>
      </c>
      <c r="B964" s="126" t="s">
        <v>170</v>
      </c>
      <c r="C964" s="127" t="s">
        <v>1329</v>
      </c>
      <c r="D964" s="126" t="s">
        <v>307</v>
      </c>
      <c r="E964" s="128">
        <v>1861.36</v>
      </c>
    </row>
    <row r="965" spans="1:5" ht="25.5">
      <c r="A965" s="126">
        <v>804425</v>
      </c>
      <c r="B965" s="126" t="s">
        <v>170</v>
      </c>
      <c r="C965" s="127" t="s">
        <v>1330</v>
      </c>
      <c r="D965" s="126" t="s">
        <v>307</v>
      </c>
      <c r="E965" s="128">
        <v>5836.2</v>
      </c>
    </row>
    <row r="966" spans="1:5">
      <c r="A966" s="126">
        <v>804253</v>
      </c>
      <c r="B966" s="126" t="s">
        <v>170</v>
      </c>
      <c r="C966" s="127" t="s">
        <v>1331</v>
      </c>
      <c r="D966" s="126" t="s">
        <v>307</v>
      </c>
      <c r="E966" s="128">
        <v>3212.82</v>
      </c>
    </row>
    <row r="967" spans="1:5" ht="25.5">
      <c r="A967" s="126">
        <v>804424</v>
      </c>
      <c r="B967" s="126" t="s">
        <v>170</v>
      </c>
      <c r="C967" s="127" t="s">
        <v>1332</v>
      </c>
      <c r="D967" s="126" t="s">
        <v>307</v>
      </c>
      <c r="E967" s="128">
        <v>4650.33</v>
      </c>
    </row>
    <row r="968" spans="1:5" ht="25.5">
      <c r="A968" s="126">
        <v>804252</v>
      </c>
      <c r="B968" s="126" t="s">
        <v>170</v>
      </c>
      <c r="C968" s="127" t="s">
        <v>1333</v>
      </c>
      <c r="D968" s="126" t="s">
        <v>307</v>
      </c>
      <c r="E968" s="128">
        <v>2550.21</v>
      </c>
    </row>
    <row r="969" spans="1:5">
      <c r="A969" s="126">
        <v>804257</v>
      </c>
      <c r="B969" s="126" t="s">
        <v>170</v>
      </c>
      <c r="C969" s="127" t="s">
        <v>1334</v>
      </c>
      <c r="D969" s="126" t="s">
        <v>307</v>
      </c>
      <c r="E969" s="128">
        <v>3233.12</v>
      </c>
    </row>
    <row r="970" spans="1:5" ht="25.5">
      <c r="A970" s="126">
        <v>804256</v>
      </c>
      <c r="B970" s="126" t="s">
        <v>170</v>
      </c>
      <c r="C970" s="127" t="s">
        <v>1335</v>
      </c>
      <c r="D970" s="126" t="s">
        <v>307</v>
      </c>
      <c r="E970" s="128">
        <v>2568.4</v>
      </c>
    </row>
    <row r="971" spans="1:5" ht="25.5">
      <c r="A971" s="126">
        <v>804427</v>
      </c>
      <c r="B971" s="126" t="s">
        <v>170</v>
      </c>
      <c r="C971" s="127" t="s">
        <v>1336</v>
      </c>
      <c r="D971" s="126" t="s">
        <v>307</v>
      </c>
      <c r="E971" s="128">
        <v>6118.37</v>
      </c>
    </row>
    <row r="972" spans="1:5">
      <c r="A972" s="126">
        <v>804259</v>
      </c>
      <c r="B972" s="126" t="s">
        <v>170</v>
      </c>
      <c r="C972" s="127" t="s">
        <v>1337</v>
      </c>
      <c r="D972" s="126" t="s">
        <v>307</v>
      </c>
      <c r="E972" s="128">
        <v>3258.87</v>
      </c>
    </row>
    <row r="973" spans="1:5" ht="25.5">
      <c r="A973" s="126">
        <v>804426</v>
      </c>
      <c r="B973" s="126" t="s">
        <v>170</v>
      </c>
      <c r="C973" s="127" t="s">
        <v>1338</v>
      </c>
      <c r="D973" s="126" t="s">
        <v>307</v>
      </c>
      <c r="E973" s="128">
        <v>4872.37</v>
      </c>
    </row>
    <row r="974" spans="1:5" ht="25.5">
      <c r="A974" s="126">
        <v>804258</v>
      </c>
      <c r="B974" s="126" t="s">
        <v>170</v>
      </c>
      <c r="C974" s="127" t="s">
        <v>1339</v>
      </c>
      <c r="D974" s="126" t="s">
        <v>307</v>
      </c>
      <c r="E974" s="128">
        <v>2591.6</v>
      </c>
    </row>
    <row r="975" spans="1:5">
      <c r="A975" s="126">
        <v>804261</v>
      </c>
      <c r="B975" s="126" t="s">
        <v>170</v>
      </c>
      <c r="C975" s="127" t="s">
        <v>1340</v>
      </c>
      <c r="D975" s="126" t="s">
        <v>307</v>
      </c>
      <c r="E975" s="128">
        <v>3296.84</v>
      </c>
    </row>
    <row r="976" spans="1:5" ht="25.5">
      <c r="A976" s="126">
        <v>804260</v>
      </c>
      <c r="B976" s="126" t="s">
        <v>170</v>
      </c>
      <c r="C976" s="127" t="s">
        <v>1341</v>
      </c>
      <c r="D976" s="126" t="s">
        <v>307</v>
      </c>
      <c r="E976" s="128">
        <v>2625.96</v>
      </c>
    </row>
    <row r="977" spans="1:5">
      <c r="A977" s="126">
        <v>804263</v>
      </c>
      <c r="B977" s="126" t="s">
        <v>170</v>
      </c>
      <c r="C977" s="127" t="s">
        <v>1342</v>
      </c>
      <c r="D977" s="126" t="s">
        <v>307</v>
      </c>
      <c r="E977" s="128">
        <v>3348.65</v>
      </c>
    </row>
    <row r="978" spans="1:5" ht="25.5">
      <c r="A978" s="126">
        <v>804262</v>
      </c>
      <c r="B978" s="126" t="s">
        <v>170</v>
      </c>
      <c r="C978" s="127" t="s">
        <v>1343</v>
      </c>
      <c r="D978" s="126" t="s">
        <v>307</v>
      </c>
      <c r="E978" s="128">
        <v>2673.11</v>
      </c>
    </row>
    <row r="979" spans="1:5" ht="25.5">
      <c r="A979" s="126">
        <v>804429</v>
      </c>
      <c r="B979" s="126" t="s">
        <v>170</v>
      </c>
      <c r="C979" s="127" t="s">
        <v>1344</v>
      </c>
      <c r="D979" s="126" t="s">
        <v>307</v>
      </c>
      <c r="E979" s="128">
        <v>6828.58</v>
      </c>
    </row>
    <row r="980" spans="1:5">
      <c r="A980" s="126">
        <v>804265</v>
      </c>
      <c r="B980" s="126" t="s">
        <v>170</v>
      </c>
      <c r="C980" s="127" t="s">
        <v>1345</v>
      </c>
      <c r="D980" s="126" t="s">
        <v>307</v>
      </c>
      <c r="E980" s="128">
        <v>3417.98</v>
      </c>
    </row>
    <row r="981" spans="1:5" ht="25.5">
      <c r="A981" s="126">
        <v>804428</v>
      </c>
      <c r="B981" s="126" t="s">
        <v>170</v>
      </c>
      <c r="C981" s="127" t="s">
        <v>1346</v>
      </c>
      <c r="D981" s="126" t="s">
        <v>307</v>
      </c>
      <c r="E981" s="128">
        <v>5432.86</v>
      </c>
    </row>
    <row r="982" spans="1:5" ht="25.5">
      <c r="A982" s="126">
        <v>804264</v>
      </c>
      <c r="B982" s="126" t="s">
        <v>170</v>
      </c>
      <c r="C982" s="127" t="s">
        <v>1347</v>
      </c>
      <c r="D982" s="126" t="s">
        <v>307</v>
      </c>
      <c r="E982" s="128">
        <v>2736.88</v>
      </c>
    </row>
    <row r="983" spans="1:5">
      <c r="A983" s="126">
        <v>804267</v>
      </c>
      <c r="B983" s="126" t="s">
        <v>170</v>
      </c>
      <c r="C983" s="127" t="s">
        <v>1348</v>
      </c>
      <c r="D983" s="126" t="s">
        <v>307</v>
      </c>
      <c r="E983" s="128">
        <v>3506.84</v>
      </c>
    </row>
    <row r="984" spans="1:5" ht="25.5">
      <c r="A984" s="126">
        <v>804266</v>
      </c>
      <c r="B984" s="126" t="s">
        <v>170</v>
      </c>
      <c r="C984" s="127" t="s">
        <v>1349</v>
      </c>
      <c r="D984" s="126" t="s">
        <v>307</v>
      </c>
      <c r="E984" s="128">
        <v>2819.43</v>
      </c>
    </row>
    <row r="985" spans="1:5">
      <c r="A985" s="126">
        <v>804269</v>
      </c>
      <c r="B985" s="126" t="s">
        <v>170</v>
      </c>
      <c r="C985" s="127" t="s">
        <v>1350</v>
      </c>
      <c r="D985" s="126" t="s">
        <v>307</v>
      </c>
      <c r="E985" s="128">
        <v>3625.19</v>
      </c>
    </row>
    <row r="986" spans="1:5" ht="25.5">
      <c r="A986" s="126">
        <v>804268</v>
      </c>
      <c r="B986" s="126" t="s">
        <v>170</v>
      </c>
      <c r="C986" s="127" t="s">
        <v>1351</v>
      </c>
      <c r="D986" s="126" t="s">
        <v>307</v>
      </c>
      <c r="E986" s="128">
        <v>2930.41</v>
      </c>
    </row>
    <row r="987" spans="1:5" ht="25.5">
      <c r="A987" s="126">
        <v>804431</v>
      </c>
      <c r="B987" s="126" t="s">
        <v>170</v>
      </c>
      <c r="C987" s="127" t="s">
        <v>1352</v>
      </c>
      <c r="D987" s="126" t="s">
        <v>307</v>
      </c>
      <c r="E987" s="128">
        <v>8465.09</v>
      </c>
    </row>
    <row r="988" spans="1:5">
      <c r="A988" s="126">
        <v>804271</v>
      </c>
      <c r="B988" s="126" t="s">
        <v>170</v>
      </c>
      <c r="C988" s="127" t="s">
        <v>1353</v>
      </c>
      <c r="D988" s="126" t="s">
        <v>307</v>
      </c>
      <c r="E988" s="128">
        <v>3783.64</v>
      </c>
    </row>
    <row r="989" spans="1:5" ht="25.5">
      <c r="A989" s="126">
        <v>804430</v>
      </c>
      <c r="B989" s="126" t="s">
        <v>170</v>
      </c>
      <c r="C989" s="127" t="s">
        <v>1354</v>
      </c>
      <c r="D989" s="126" t="s">
        <v>307</v>
      </c>
      <c r="E989" s="128">
        <v>6720.33</v>
      </c>
    </row>
    <row r="990" spans="1:5" ht="25.5">
      <c r="A990" s="126">
        <v>804270</v>
      </c>
      <c r="B990" s="126" t="s">
        <v>170</v>
      </c>
      <c r="C990" s="127" t="s">
        <v>1355</v>
      </c>
      <c r="D990" s="126" t="s">
        <v>307</v>
      </c>
      <c r="E990" s="128">
        <v>3080.74</v>
      </c>
    </row>
    <row r="991" spans="1:5">
      <c r="A991" s="126">
        <v>804255</v>
      </c>
      <c r="B991" s="126" t="s">
        <v>170</v>
      </c>
      <c r="C991" s="127" t="s">
        <v>1356</v>
      </c>
      <c r="D991" s="126" t="s">
        <v>307</v>
      </c>
      <c r="E991" s="128">
        <v>3217.91</v>
      </c>
    </row>
    <row r="992" spans="1:5" ht="25.5">
      <c r="A992" s="126">
        <v>804254</v>
      </c>
      <c r="B992" s="126" t="s">
        <v>170</v>
      </c>
      <c r="C992" s="127" t="s">
        <v>1357</v>
      </c>
      <c r="D992" s="126" t="s">
        <v>307</v>
      </c>
      <c r="E992" s="128">
        <v>2554.6999999999998</v>
      </c>
    </row>
    <row r="993" spans="1:5" ht="25.5">
      <c r="A993" s="126">
        <v>804433</v>
      </c>
      <c r="B993" s="126" t="s">
        <v>170</v>
      </c>
      <c r="C993" s="127" t="s">
        <v>1358</v>
      </c>
      <c r="D993" s="126" t="s">
        <v>307</v>
      </c>
      <c r="E993" s="128">
        <v>10284.799999999999</v>
      </c>
    </row>
    <row r="994" spans="1:5">
      <c r="A994" s="126">
        <v>804273</v>
      </c>
      <c r="B994" s="126" t="s">
        <v>170</v>
      </c>
      <c r="C994" s="127" t="s">
        <v>1359</v>
      </c>
      <c r="D994" s="126" t="s">
        <v>307</v>
      </c>
      <c r="E994" s="128">
        <v>5506.06</v>
      </c>
    </row>
    <row r="995" spans="1:5" ht="25.5">
      <c r="A995" s="126">
        <v>804432</v>
      </c>
      <c r="B995" s="126" t="s">
        <v>170</v>
      </c>
      <c r="C995" s="127" t="s">
        <v>1360</v>
      </c>
      <c r="D995" s="126" t="s">
        <v>307</v>
      </c>
      <c r="E995" s="128">
        <v>8009.25</v>
      </c>
    </row>
    <row r="996" spans="1:5" ht="25.5">
      <c r="A996" s="126">
        <v>804272</v>
      </c>
      <c r="B996" s="126" t="s">
        <v>170</v>
      </c>
      <c r="C996" s="127" t="s">
        <v>1361</v>
      </c>
      <c r="D996" s="126" t="s">
        <v>307</v>
      </c>
      <c r="E996" s="128">
        <v>4320.79</v>
      </c>
    </row>
    <row r="997" spans="1:5">
      <c r="A997" s="126">
        <v>804277</v>
      </c>
      <c r="B997" s="126" t="s">
        <v>170</v>
      </c>
      <c r="C997" s="127" t="s">
        <v>1362</v>
      </c>
      <c r="D997" s="126" t="s">
        <v>307</v>
      </c>
      <c r="E997" s="128">
        <v>5536.62</v>
      </c>
    </row>
    <row r="998" spans="1:5" ht="25.5">
      <c r="A998" s="126">
        <v>804276</v>
      </c>
      <c r="B998" s="126" t="s">
        <v>170</v>
      </c>
      <c r="C998" s="127" t="s">
        <v>1363</v>
      </c>
      <c r="D998" s="126" t="s">
        <v>307</v>
      </c>
      <c r="E998" s="128">
        <v>4347.74</v>
      </c>
    </row>
    <row r="999" spans="1:5" ht="25.5">
      <c r="A999" s="126">
        <v>804435</v>
      </c>
      <c r="B999" s="126" t="s">
        <v>170</v>
      </c>
      <c r="C999" s="127" t="s">
        <v>1364</v>
      </c>
      <c r="D999" s="126" t="s">
        <v>307</v>
      </c>
      <c r="E999" s="128">
        <v>10793.82</v>
      </c>
    </row>
    <row r="1000" spans="1:5">
      <c r="A1000" s="126">
        <v>804279</v>
      </c>
      <c r="B1000" s="126" t="s">
        <v>170</v>
      </c>
      <c r="C1000" s="127" t="s">
        <v>1365</v>
      </c>
      <c r="D1000" s="126" t="s">
        <v>307</v>
      </c>
      <c r="E1000" s="128">
        <v>5574.82</v>
      </c>
    </row>
    <row r="1001" spans="1:5" ht="25.5">
      <c r="A1001" s="126">
        <v>804434</v>
      </c>
      <c r="B1001" s="126" t="s">
        <v>170</v>
      </c>
      <c r="C1001" s="127" t="s">
        <v>1366</v>
      </c>
      <c r="D1001" s="126" t="s">
        <v>307</v>
      </c>
      <c r="E1001" s="128">
        <v>8401.93</v>
      </c>
    </row>
    <row r="1002" spans="1:5" ht="25.5">
      <c r="A1002" s="126">
        <v>804278</v>
      </c>
      <c r="B1002" s="126" t="s">
        <v>170</v>
      </c>
      <c r="C1002" s="127" t="s">
        <v>1367</v>
      </c>
      <c r="D1002" s="126" t="s">
        <v>307</v>
      </c>
      <c r="E1002" s="128">
        <v>4381.43</v>
      </c>
    </row>
    <row r="1003" spans="1:5">
      <c r="A1003" s="126">
        <v>804281</v>
      </c>
      <c r="B1003" s="126" t="s">
        <v>170</v>
      </c>
      <c r="C1003" s="127" t="s">
        <v>1368</v>
      </c>
      <c r="D1003" s="126" t="s">
        <v>307</v>
      </c>
      <c r="E1003" s="128">
        <v>5631.13</v>
      </c>
    </row>
    <row r="1004" spans="1:5" ht="25.5">
      <c r="A1004" s="126">
        <v>804280</v>
      </c>
      <c r="B1004" s="126" t="s">
        <v>170</v>
      </c>
      <c r="C1004" s="127" t="s">
        <v>1369</v>
      </c>
      <c r="D1004" s="126" t="s">
        <v>307</v>
      </c>
      <c r="E1004" s="128">
        <v>4431.58</v>
      </c>
    </row>
    <row r="1005" spans="1:5">
      <c r="A1005" s="126">
        <v>804283</v>
      </c>
      <c r="B1005" s="126" t="s">
        <v>170</v>
      </c>
      <c r="C1005" s="127" t="s">
        <v>1370</v>
      </c>
      <c r="D1005" s="126" t="s">
        <v>307</v>
      </c>
      <c r="E1005" s="128">
        <v>5708.04</v>
      </c>
    </row>
    <row r="1006" spans="1:5" ht="25.5">
      <c r="A1006" s="126">
        <v>804282</v>
      </c>
      <c r="B1006" s="126" t="s">
        <v>170</v>
      </c>
      <c r="C1006" s="127" t="s">
        <v>1371</v>
      </c>
      <c r="D1006" s="126" t="s">
        <v>307</v>
      </c>
      <c r="E1006" s="128">
        <v>4500.67</v>
      </c>
    </row>
    <row r="1007" spans="1:5" ht="25.5">
      <c r="A1007" s="126">
        <v>804437</v>
      </c>
      <c r="B1007" s="126" t="s">
        <v>170</v>
      </c>
      <c r="C1007" s="127" t="s">
        <v>1372</v>
      </c>
      <c r="D1007" s="126" t="s">
        <v>307</v>
      </c>
      <c r="E1007" s="128">
        <v>12087.25</v>
      </c>
    </row>
    <row r="1008" spans="1:5">
      <c r="A1008" s="126">
        <v>804285</v>
      </c>
      <c r="B1008" s="126" t="s">
        <v>170</v>
      </c>
      <c r="C1008" s="127" t="s">
        <v>1373</v>
      </c>
      <c r="D1008" s="126" t="s">
        <v>307</v>
      </c>
      <c r="E1008" s="128">
        <v>5809.28</v>
      </c>
    </row>
    <row r="1009" spans="1:5" ht="25.5">
      <c r="A1009" s="126">
        <v>804436</v>
      </c>
      <c r="B1009" s="126" t="s">
        <v>170</v>
      </c>
      <c r="C1009" s="127" t="s">
        <v>1374</v>
      </c>
      <c r="D1009" s="126" t="s">
        <v>307</v>
      </c>
      <c r="E1009" s="128">
        <v>9400.1299999999992</v>
      </c>
    </row>
    <row r="1010" spans="1:5" ht="25.5">
      <c r="A1010" s="126">
        <v>804284</v>
      </c>
      <c r="B1010" s="126" t="s">
        <v>170</v>
      </c>
      <c r="C1010" s="127" t="s">
        <v>1375</v>
      </c>
      <c r="D1010" s="126" t="s">
        <v>307</v>
      </c>
      <c r="E1010" s="128">
        <v>4592.29</v>
      </c>
    </row>
    <row r="1011" spans="1:5">
      <c r="A1011" s="126">
        <v>804287</v>
      </c>
      <c r="B1011" s="126" t="s">
        <v>170</v>
      </c>
      <c r="C1011" s="127" t="s">
        <v>1376</v>
      </c>
      <c r="D1011" s="126" t="s">
        <v>307</v>
      </c>
      <c r="E1011" s="128">
        <v>5940.9</v>
      </c>
    </row>
    <row r="1012" spans="1:5" ht="25.5">
      <c r="A1012" s="126">
        <v>804286</v>
      </c>
      <c r="B1012" s="126" t="s">
        <v>170</v>
      </c>
      <c r="C1012" s="127" t="s">
        <v>1377</v>
      </c>
      <c r="D1012" s="126" t="s">
        <v>307</v>
      </c>
      <c r="E1012" s="128">
        <v>4712.93</v>
      </c>
    </row>
    <row r="1013" spans="1:5">
      <c r="A1013" s="126">
        <v>804289</v>
      </c>
      <c r="B1013" s="126" t="s">
        <v>170</v>
      </c>
      <c r="C1013" s="127" t="s">
        <v>1378</v>
      </c>
      <c r="D1013" s="126" t="s">
        <v>307</v>
      </c>
      <c r="E1013" s="128">
        <v>6113.68</v>
      </c>
    </row>
    <row r="1014" spans="1:5" ht="25.5">
      <c r="A1014" s="126">
        <v>804288</v>
      </c>
      <c r="B1014" s="126" t="s">
        <v>170</v>
      </c>
      <c r="C1014" s="127" t="s">
        <v>1379</v>
      </c>
      <c r="D1014" s="126" t="s">
        <v>307</v>
      </c>
      <c r="E1014" s="128">
        <v>4873.09</v>
      </c>
    </row>
    <row r="1015" spans="1:5" ht="25.5">
      <c r="A1015" s="126">
        <v>804439</v>
      </c>
      <c r="B1015" s="126" t="s">
        <v>170</v>
      </c>
      <c r="C1015" s="127" t="s">
        <v>1380</v>
      </c>
      <c r="D1015" s="126" t="s">
        <v>307</v>
      </c>
      <c r="E1015" s="128">
        <v>15049.51</v>
      </c>
    </row>
    <row r="1016" spans="1:5">
      <c r="A1016" s="126">
        <v>804291</v>
      </c>
      <c r="B1016" s="126" t="s">
        <v>170</v>
      </c>
      <c r="C1016" s="127" t="s">
        <v>1381</v>
      </c>
      <c r="D1016" s="126" t="s">
        <v>307</v>
      </c>
      <c r="E1016" s="128">
        <v>6342.73</v>
      </c>
    </row>
    <row r="1017" spans="1:5" ht="25.5">
      <c r="A1017" s="126">
        <v>804438</v>
      </c>
      <c r="B1017" s="126" t="s">
        <v>170</v>
      </c>
      <c r="C1017" s="127" t="s">
        <v>1382</v>
      </c>
      <c r="D1017" s="126" t="s">
        <v>307</v>
      </c>
      <c r="E1017" s="128">
        <v>11679.04</v>
      </c>
    </row>
    <row r="1018" spans="1:5" ht="25.5">
      <c r="A1018" s="126">
        <v>804290</v>
      </c>
      <c r="B1018" s="126" t="s">
        <v>170</v>
      </c>
      <c r="C1018" s="127" t="s">
        <v>1383</v>
      </c>
      <c r="D1018" s="126" t="s">
        <v>307</v>
      </c>
      <c r="E1018" s="128">
        <v>5088.3100000000004</v>
      </c>
    </row>
    <row r="1019" spans="1:5">
      <c r="A1019" s="126">
        <v>804275</v>
      </c>
      <c r="B1019" s="126" t="s">
        <v>170</v>
      </c>
      <c r="C1019" s="127" t="s">
        <v>1384</v>
      </c>
      <c r="D1019" s="126" t="s">
        <v>307</v>
      </c>
      <c r="E1019" s="128">
        <v>5513.7</v>
      </c>
    </row>
    <row r="1020" spans="1:5" ht="25.5">
      <c r="A1020" s="126">
        <v>804274</v>
      </c>
      <c r="B1020" s="126" t="s">
        <v>170</v>
      </c>
      <c r="C1020" s="127" t="s">
        <v>1385</v>
      </c>
      <c r="D1020" s="126" t="s">
        <v>307</v>
      </c>
      <c r="E1020" s="128">
        <v>4327.53</v>
      </c>
    </row>
    <row r="1021" spans="1:5">
      <c r="A1021" s="126">
        <v>804061</v>
      </c>
      <c r="B1021" s="126" t="s">
        <v>170</v>
      </c>
      <c r="C1021" s="127" t="s">
        <v>1386</v>
      </c>
      <c r="D1021" s="126" t="s">
        <v>307</v>
      </c>
      <c r="E1021" s="128">
        <v>378.93</v>
      </c>
    </row>
    <row r="1022" spans="1:5" ht="25.5">
      <c r="A1022" s="126">
        <v>804060</v>
      </c>
      <c r="B1022" s="126" t="s">
        <v>170</v>
      </c>
      <c r="C1022" s="127" t="s">
        <v>1387</v>
      </c>
      <c r="D1022" s="126" t="s">
        <v>307</v>
      </c>
      <c r="E1022" s="128">
        <v>315.35000000000002</v>
      </c>
    </row>
    <row r="1023" spans="1:5">
      <c r="A1023" s="126">
        <v>804065</v>
      </c>
      <c r="B1023" s="126" t="s">
        <v>170</v>
      </c>
      <c r="C1023" s="127" t="s">
        <v>1388</v>
      </c>
      <c r="D1023" s="126" t="s">
        <v>307</v>
      </c>
      <c r="E1023" s="128">
        <v>380.58</v>
      </c>
    </row>
    <row r="1024" spans="1:5" ht="25.5">
      <c r="A1024" s="126">
        <v>804064</v>
      </c>
      <c r="B1024" s="126" t="s">
        <v>170</v>
      </c>
      <c r="C1024" s="127" t="s">
        <v>1389</v>
      </c>
      <c r="D1024" s="126" t="s">
        <v>307</v>
      </c>
      <c r="E1024" s="128">
        <v>316.99</v>
      </c>
    </row>
    <row r="1025" spans="1:5">
      <c r="A1025" s="126">
        <v>804067</v>
      </c>
      <c r="B1025" s="126" t="s">
        <v>170</v>
      </c>
      <c r="C1025" s="127" t="s">
        <v>1390</v>
      </c>
      <c r="D1025" s="126" t="s">
        <v>307</v>
      </c>
      <c r="E1025" s="128">
        <v>382.23</v>
      </c>
    </row>
    <row r="1026" spans="1:5" ht="25.5">
      <c r="A1026" s="126">
        <v>804066</v>
      </c>
      <c r="B1026" s="126" t="s">
        <v>170</v>
      </c>
      <c r="C1026" s="127" t="s">
        <v>1391</v>
      </c>
      <c r="D1026" s="126" t="s">
        <v>307</v>
      </c>
      <c r="E1026" s="128">
        <v>318.64</v>
      </c>
    </row>
    <row r="1027" spans="1:5">
      <c r="A1027" s="126">
        <v>804069</v>
      </c>
      <c r="B1027" s="126" t="s">
        <v>170</v>
      </c>
      <c r="C1027" s="127" t="s">
        <v>1392</v>
      </c>
      <c r="D1027" s="126" t="s">
        <v>307</v>
      </c>
      <c r="E1027" s="128">
        <v>385.14</v>
      </c>
    </row>
    <row r="1028" spans="1:5" ht="25.5">
      <c r="A1028" s="126">
        <v>804068</v>
      </c>
      <c r="B1028" s="126" t="s">
        <v>170</v>
      </c>
      <c r="C1028" s="127" t="s">
        <v>1393</v>
      </c>
      <c r="D1028" s="126" t="s">
        <v>307</v>
      </c>
      <c r="E1028" s="128">
        <v>321.41000000000003</v>
      </c>
    </row>
    <row r="1029" spans="1:5">
      <c r="A1029" s="126">
        <v>804071</v>
      </c>
      <c r="B1029" s="126" t="s">
        <v>170</v>
      </c>
      <c r="C1029" s="127" t="s">
        <v>1394</v>
      </c>
      <c r="D1029" s="126" t="s">
        <v>307</v>
      </c>
      <c r="E1029" s="128">
        <v>389.26</v>
      </c>
    </row>
    <row r="1030" spans="1:5" ht="25.5">
      <c r="A1030" s="126">
        <v>804070</v>
      </c>
      <c r="B1030" s="126" t="s">
        <v>170</v>
      </c>
      <c r="C1030" s="127" t="s">
        <v>1395</v>
      </c>
      <c r="D1030" s="126" t="s">
        <v>307</v>
      </c>
      <c r="E1030" s="128">
        <v>325.52</v>
      </c>
    </row>
    <row r="1031" spans="1:5">
      <c r="A1031" s="126">
        <v>804073</v>
      </c>
      <c r="B1031" s="126" t="s">
        <v>170</v>
      </c>
      <c r="C1031" s="127" t="s">
        <v>1396</v>
      </c>
      <c r="D1031" s="126" t="s">
        <v>307</v>
      </c>
      <c r="E1031" s="128">
        <v>394.65</v>
      </c>
    </row>
    <row r="1032" spans="1:5" ht="25.5">
      <c r="A1032" s="126">
        <v>804072</v>
      </c>
      <c r="B1032" s="126" t="s">
        <v>170</v>
      </c>
      <c r="C1032" s="127" t="s">
        <v>1397</v>
      </c>
      <c r="D1032" s="126" t="s">
        <v>307</v>
      </c>
      <c r="E1032" s="128">
        <v>330.76</v>
      </c>
    </row>
    <row r="1033" spans="1:5">
      <c r="A1033" s="126">
        <v>804075</v>
      </c>
      <c r="B1033" s="126" t="s">
        <v>170</v>
      </c>
      <c r="C1033" s="127" t="s">
        <v>1398</v>
      </c>
      <c r="D1033" s="126" t="s">
        <v>307</v>
      </c>
      <c r="E1033" s="128">
        <v>402.05</v>
      </c>
    </row>
    <row r="1034" spans="1:5" ht="25.5">
      <c r="A1034" s="126">
        <v>804074</v>
      </c>
      <c r="B1034" s="126" t="s">
        <v>170</v>
      </c>
      <c r="C1034" s="127" t="s">
        <v>1399</v>
      </c>
      <c r="D1034" s="126" t="s">
        <v>307</v>
      </c>
      <c r="E1034" s="128">
        <v>338.17</v>
      </c>
    </row>
    <row r="1035" spans="1:5">
      <c r="A1035" s="126">
        <v>804077</v>
      </c>
      <c r="B1035" s="126" t="s">
        <v>170</v>
      </c>
      <c r="C1035" s="127" t="s">
        <v>1400</v>
      </c>
      <c r="D1035" s="126" t="s">
        <v>307</v>
      </c>
      <c r="E1035" s="128">
        <v>411.55</v>
      </c>
    </row>
    <row r="1036" spans="1:5" ht="25.5">
      <c r="A1036" s="126">
        <v>804076</v>
      </c>
      <c r="B1036" s="126" t="s">
        <v>170</v>
      </c>
      <c r="C1036" s="127" t="s">
        <v>1401</v>
      </c>
      <c r="D1036" s="126" t="s">
        <v>307</v>
      </c>
      <c r="E1036" s="128">
        <v>347.52</v>
      </c>
    </row>
    <row r="1037" spans="1:5">
      <c r="A1037" s="126">
        <v>804079</v>
      </c>
      <c r="B1037" s="126" t="s">
        <v>170</v>
      </c>
      <c r="C1037" s="127" t="s">
        <v>1402</v>
      </c>
      <c r="D1037" s="126" t="s">
        <v>307</v>
      </c>
      <c r="E1037" s="128">
        <v>425.99</v>
      </c>
    </row>
    <row r="1038" spans="1:5" ht="25.5">
      <c r="A1038" s="126">
        <v>804078</v>
      </c>
      <c r="B1038" s="126" t="s">
        <v>170</v>
      </c>
      <c r="C1038" s="127" t="s">
        <v>1403</v>
      </c>
      <c r="D1038" s="126" t="s">
        <v>307</v>
      </c>
      <c r="E1038" s="128">
        <v>361.81</v>
      </c>
    </row>
    <row r="1039" spans="1:5">
      <c r="A1039" s="126">
        <v>804063</v>
      </c>
      <c r="B1039" s="126" t="s">
        <v>170</v>
      </c>
      <c r="C1039" s="127" t="s">
        <v>1404</v>
      </c>
      <c r="D1039" s="126" t="s">
        <v>307</v>
      </c>
      <c r="E1039" s="128">
        <v>379.76</v>
      </c>
    </row>
    <row r="1040" spans="1:5" ht="25.5">
      <c r="A1040" s="126">
        <v>804062</v>
      </c>
      <c r="B1040" s="126" t="s">
        <v>170</v>
      </c>
      <c r="C1040" s="127" t="s">
        <v>1405</v>
      </c>
      <c r="D1040" s="126" t="s">
        <v>307</v>
      </c>
      <c r="E1040" s="128">
        <v>316.17</v>
      </c>
    </row>
    <row r="1041" spans="1:5" ht="25.5">
      <c r="A1041" s="126">
        <v>804377</v>
      </c>
      <c r="B1041" s="126" t="s">
        <v>170</v>
      </c>
      <c r="C1041" s="127" t="s">
        <v>1406</v>
      </c>
      <c r="D1041" s="126" t="s">
        <v>307</v>
      </c>
      <c r="E1041" s="128">
        <v>1132.29</v>
      </c>
    </row>
    <row r="1042" spans="1:5">
      <c r="A1042" s="126">
        <v>804081</v>
      </c>
      <c r="B1042" s="126" t="s">
        <v>170</v>
      </c>
      <c r="C1042" s="127" t="s">
        <v>1407</v>
      </c>
      <c r="D1042" s="126" t="s">
        <v>307</v>
      </c>
      <c r="E1042" s="128">
        <v>762.86</v>
      </c>
    </row>
    <row r="1043" spans="1:5" ht="25.5">
      <c r="A1043" s="126">
        <v>804376</v>
      </c>
      <c r="B1043" s="126" t="s">
        <v>170</v>
      </c>
      <c r="C1043" s="127" t="s">
        <v>1408</v>
      </c>
      <c r="D1043" s="126" t="s">
        <v>307</v>
      </c>
      <c r="E1043" s="128">
        <v>958.97</v>
      </c>
    </row>
    <row r="1044" spans="1:5" ht="25.5">
      <c r="A1044" s="126">
        <v>804080</v>
      </c>
      <c r="B1044" s="126" t="s">
        <v>170</v>
      </c>
      <c r="C1044" s="127" t="s">
        <v>1409</v>
      </c>
      <c r="D1044" s="126" t="s">
        <v>307</v>
      </c>
      <c r="E1044" s="128">
        <v>622.76</v>
      </c>
    </row>
    <row r="1045" spans="1:5">
      <c r="A1045" s="126">
        <v>804085</v>
      </c>
      <c r="B1045" s="126" t="s">
        <v>170</v>
      </c>
      <c r="C1045" s="127" t="s">
        <v>1410</v>
      </c>
      <c r="D1045" s="126" t="s">
        <v>307</v>
      </c>
      <c r="E1045" s="128">
        <v>765.78</v>
      </c>
    </row>
    <row r="1046" spans="1:5" ht="25.5">
      <c r="A1046" s="126">
        <v>804084</v>
      </c>
      <c r="B1046" s="126" t="s">
        <v>170</v>
      </c>
      <c r="C1046" s="127" t="s">
        <v>1411</v>
      </c>
      <c r="D1046" s="126" t="s">
        <v>307</v>
      </c>
      <c r="E1046" s="128">
        <v>625.53</v>
      </c>
    </row>
    <row r="1047" spans="1:5" ht="25.5">
      <c r="A1047" s="126">
        <v>804379</v>
      </c>
      <c r="B1047" s="126" t="s">
        <v>170</v>
      </c>
      <c r="C1047" s="127" t="s">
        <v>1412</v>
      </c>
      <c r="D1047" s="126" t="s">
        <v>307</v>
      </c>
      <c r="E1047" s="128">
        <v>945.14</v>
      </c>
    </row>
    <row r="1048" spans="1:5">
      <c r="A1048" s="126">
        <v>804087</v>
      </c>
      <c r="B1048" s="126" t="s">
        <v>170</v>
      </c>
      <c r="C1048" s="127" t="s">
        <v>1413</v>
      </c>
      <c r="D1048" s="126" t="s">
        <v>307</v>
      </c>
      <c r="E1048" s="128">
        <v>769.07</v>
      </c>
    </row>
    <row r="1049" spans="1:5" ht="25.5">
      <c r="A1049" s="126">
        <v>804378</v>
      </c>
      <c r="B1049" s="126" t="s">
        <v>170</v>
      </c>
      <c r="C1049" s="127" t="s">
        <v>1414</v>
      </c>
      <c r="D1049" s="126" t="s">
        <v>307</v>
      </c>
      <c r="E1049" s="128">
        <v>762.05</v>
      </c>
    </row>
    <row r="1050" spans="1:5" ht="25.5">
      <c r="A1050" s="126">
        <v>804086</v>
      </c>
      <c r="B1050" s="126" t="s">
        <v>170</v>
      </c>
      <c r="C1050" s="127" t="s">
        <v>1415</v>
      </c>
      <c r="D1050" s="126" t="s">
        <v>307</v>
      </c>
      <c r="E1050" s="128">
        <v>628.82000000000005</v>
      </c>
    </row>
    <row r="1051" spans="1:5">
      <c r="A1051" s="126">
        <v>804089</v>
      </c>
      <c r="B1051" s="126" t="s">
        <v>170</v>
      </c>
      <c r="C1051" s="127" t="s">
        <v>1416</v>
      </c>
      <c r="D1051" s="126" t="s">
        <v>307</v>
      </c>
      <c r="E1051" s="128">
        <v>774.46</v>
      </c>
    </row>
    <row r="1052" spans="1:5" ht="25.5">
      <c r="A1052" s="126">
        <v>804088</v>
      </c>
      <c r="B1052" s="126" t="s">
        <v>170</v>
      </c>
      <c r="C1052" s="127" t="s">
        <v>1417</v>
      </c>
      <c r="D1052" s="126" t="s">
        <v>307</v>
      </c>
      <c r="E1052" s="128">
        <v>634.05999999999995</v>
      </c>
    </row>
    <row r="1053" spans="1:5">
      <c r="A1053" s="126">
        <v>804091</v>
      </c>
      <c r="B1053" s="126" t="s">
        <v>170</v>
      </c>
      <c r="C1053" s="127" t="s">
        <v>1418</v>
      </c>
      <c r="D1053" s="126" t="s">
        <v>307</v>
      </c>
      <c r="E1053" s="128">
        <v>781.49</v>
      </c>
    </row>
    <row r="1054" spans="1:5" ht="25.5">
      <c r="A1054" s="126">
        <v>804090</v>
      </c>
      <c r="B1054" s="126" t="s">
        <v>170</v>
      </c>
      <c r="C1054" s="127" t="s">
        <v>1419</v>
      </c>
      <c r="D1054" s="126" t="s">
        <v>307</v>
      </c>
      <c r="E1054" s="128">
        <v>640.94000000000005</v>
      </c>
    </row>
    <row r="1055" spans="1:5" ht="25.5">
      <c r="A1055" s="126">
        <v>804381</v>
      </c>
      <c r="B1055" s="126" t="s">
        <v>170</v>
      </c>
      <c r="C1055" s="127" t="s">
        <v>1420</v>
      </c>
      <c r="D1055" s="126" t="s">
        <v>307</v>
      </c>
      <c r="E1055" s="128">
        <v>1338.2</v>
      </c>
    </row>
    <row r="1056" spans="1:5">
      <c r="A1056" s="126">
        <v>804093</v>
      </c>
      <c r="B1056" s="126" t="s">
        <v>170</v>
      </c>
      <c r="C1056" s="127" t="s">
        <v>1421</v>
      </c>
      <c r="D1056" s="126" t="s">
        <v>307</v>
      </c>
      <c r="E1056" s="128">
        <v>791.44</v>
      </c>
    </row>
    <row r="1057" spans="1:5" ht="25.5">
      <c r="A1057" s="126">
        <v>804380</v>
      </c>
      <c r="B1057" s="126" t="s">
        <v>170</v>
      </c>
      <c r="C1057" s="127" t="s">
        <v>1422</v>
      </c>
      <c r="D1057" s="126" t="s">
        <v>307</v>
      </c>
      <c r="E1057" s="128">
        <v>1130.76</v>
      </c>
    </row>
    <row r="1058" spans="1:5" ht="25.5">
      <c r="A1058" s="126">
        <v>804092</v>
      </c>
      <c r="B1058" s="126" t="s">
        <v>170</v>
      </c>
      <c r="C1058" s="127" t="s">
        <v>1423</v>
      </c>
      <c r="D1058" s="126" t="s">
        <v>307</v>
      </c>
      <c r="E1058" s="128">
        <v>650.59</v>
      </c>
    </row>
    <row r="1059" spans="1:5">
      <c r="A1059" s="126">
        <v>804095</v>
      </c>
      <c r="B1059" s="126" t="s">
        <v>170</v>
      </c>
      <c r="C1059" s="127" t="s">
        <v>1424</v>
      </c>
      <c r="D1059" s="126" t="s">
        <v>307</v>
      </c>
      <c r="E1059" s="128">
        <v>805.06</v>
      </c>
    </row>
    <row r="1060" spans="1:5" ht="25.5">
      <c r="A1060" s="126">
        <v>804094</v>
      </c>
      <c r="B1060" s="126" t="s">
        <v>170</v>
      </c>
      <c r="C1060" s="127" t="s">
        <v>1425</v>
      </c>
      <c r="D1060" s="126" t="s">
        <v>307</v>
      </c>
      <c r="E1060" s="128">
        <v>664.06</v>
      </c>
    </row>
    <row r="1061" spans="1:5">
      <c r="A1061" s="126">
        <v>804097</v>
      </c>
      <c r="B1061" s="126" t="s">
        <v>170</v>
      </c>
      <c r="C1061" s="127" t="s">
        <v>1426</v>
      </c>
      <c r="D1061" s="126" t="s">
        <v>307</v>
      </c>
      <c r="E1061" s="128">
        <v>822.42</v>
      </c>
    </row>
    <row r="1062" spans="1:5" ht="25.5">
      <c r="A1062" s="126">
        <v>804096</v>
      </c>
      <c r="B1062" s="126" t="s">
        <v>170</v>
      </c>
      <c r="C1062" s="127" t="s">
        <v>1427</v>
      </c>
      <c r="D1062" s="126" t="s">
        <v>307</v>
      </c>
      <c r="E1062" s="128">
        <v>681.12</v>
      </c>
    </row>
    <row r="1063" spans="1:5" ht="25.5">
      <c r="A1063" s="126">
        <v>804383</v>
      </c>
      <c r="B1063" s="126" t="s">
        <v>170</v>
      </c>
      <c r="C1063" s="127" t="s">
        <v>1428</v>
      </c>
      <c r="D1063" s="126" t="s">
        <v>307</v>
      </c>
      <c r="E1063" s="128">
        <v>1654.33</v>
      </c>
    </row>
    <row r="1064" spans="1:5">
      <c r="A1064" s="126">
        <v>804099</v>
      </c>
      <c r="B1064" s="126" t="s">
        <v>170</v>
      </c>
      <c r="C1064" s="127" t="s">
        <v>1429</v>
      </c>
      <c r="D1064" s="126" t="s">
        <v>307</v>
      </c>
      <c r="E1064" s="128">
        <v>847.18</v>
      </c>
    </row>
    <row r="1065" spans="1:5" ht="25.5">
      <c r="A1065" s="126">
        <v>804382</v>
      </c>
      <c r="B1065" s="126" t="s">
        <v>170</v>
      </c>
      <c r="C1065" s="127" t="s">
        <v>1430</v>
      </c>
      <c r="D1065" s="126" t="s">
        <v>307</v>
      </c>
      <c r="E1065" s="128">
        <v>1395.47</v>
      </c>
    </row>
    <row r="1066" spans="1:5" ht="25.5">
      <c r="A1066" s="126">
        <v>804098</v>
      </c>
      <c r="B1066" s="126" t="s">
        <v>170</v>
      </c>
      <c r="C1066" s="127" t="s">
        <v>1431</v>
      </c>
      <c r="D1066" s="126" t="s">
        <v>307</v>
      </c>
      <c r="E1066" s="128">
        <v>705.58</v>
      </c>
    </row>
    <row r="1067" spans="1:5">
      <c r="A1067" s="126">
        <v>804083</v>
      </c>
      <c r="B1067" s="126" t="s">
        <v>170</v>
      </c>
      <c r="C1067" s="127" t="s">
        <v>1432</v>
      </c>
      <c r="D1067" s="126" t="s">
        <v>307</v>
      </c>
      <c r="E1067" s="128">
        <v>763.68</v>
      </c>
    </row>
    <row r="1068" spans="1:5" ht="25.5">
      <c r="A1068" s="126">
        <v>804082</v>
      </c>
      <c r="B1068" s="126" t="s">
        <v>170</v>
      </c>
      <c r="C1068" s="127" t="s">
        <v>1433</v>
      </c>
      <c r="D1068" s="126" t="s">
        <v>307</v>
      </c>
      <c r="E1068" s="128">
        <v>623.58000000000004</v>
      </c>
    </row>
    <row r="1069" spans="1:5" ht="25.5">
      <c r="A1069" s="126">
        <v>804385</v>
      </c>
      <c r="B1069" s="126" t="s">
        <v>170</v>
      </c>
      <c r="C1069" s="127" t="s">
        <v>1434</v>
      </c>
      <c r="D1069" s="126" t="s">
        <v>307</v>
      </c>
      <c r="E1069" s="128">
        <v>1882.89</v>
      </c>
    </row>
    <row r="1070" spans="1:5">
      <c r="A1070" s="126">
        <v>804101</v>
      </c>
      <c r="B1070" s="126" t="s">
        <v>170</v>
      </c>
      <c r="C1070" s="127" t="s">
        <v>1435</v>
      </c>
      <c r="D1070" s="126" t="s">
        <v>307</v>
      </c>
      <c r="E1070" s="128">
        <v>1291.1300000000001</v>
      </c>
    </row>
    <row r="1071" spans="1:5" ht="25.5">
      <c r="A1071" s="126">
        <v>804384</v>
      </c>
      <c r="B1071" s="126" t="s">
        <v>170</v>
      </c>
      <c r="C1071" s="127" t="s">
        <v>1436</v>
      </c>
      <c r="D1071" s="126" t="s">
        <v>307</v>
      </c>
      <c r="E1071" s="128">
        <v>1561.2</v>
      </c>
    </row>
    <row r="1072" spans="1:5" ht="25.5">
      <c r="A1072" s="126">
        <v>804100</v>
      </c>
      <c r="B1072" s="126" t="s">
        <v>170</v>
      </c>
      <c r="C1072" s="127" t="s">
        <v>1437</v>
      </c>
      <c r="D1072" s="126" t="s">
        <v>307</v>
      </c>
      <c r="E1072" s="128">
        <v>1047.76</v>
      </c>
    </row>
    <row r="1073" spans="1:5">
      <c r="A1073" s="126">
        <v>804105</v>
      </c>
      <c r="B1073" s="126" t="s">
        <v>170</v>
      </c>
      <c r="C1073" s="127" t="s">
        <v>1438</v>
      </c>
      <c r="D1073" s="126" t="s">
        <v>307</v>
      </c>
      <c r="E1073" s="128">
        <v>1295.69</v>
      </c>
    </row>
    <row r="1074" spans="1:5" ht="25.5">
      <c r="A1074" s="126">
        <v>804104</v>
      </c>
      <c r="B1074" s="126" t="s">
        <v>170</v>
      </c>
      <c r="C1074" s="127" t="s">
        <v>1439</v>
      </c>
      <c r="D1074" s="126" t="s">
        <v>307</v>
      </c>
      <c r="E1074" s="128">
        <v>1052.17</v>
      </c>
    </row>
    <row r="1075" spans="1:5" ht="25.5">
      <c r="A1075" s="126">
        <v>804387</v>
      </c>
      <c r="B1075" s="126" t="s">
        <v>170</v>
      </c>
      <c r="C1075" s="127" t="s">
        <v>1440</v>
      </c>
      <c r="D1075" s="126" t="s">
        <v>307</v>
      </c>
      <c r="E1075" s="128">
        <v>1983.91</v>
      </c>
    </row>
    <row r="1076" spans="1:5">
      <c r="A1076" s="126">
        <v>804107</v>
      </c>
      <c r="B1076" s="126" t="s">
        <v>170</v>
      </c>
      <c r="C1076" s="127" t="s">
        <v>1441</v>
      </c>
      <c r="D1076" s="126" t="s">
        <v>307</v>
      </c>
      <c r="E1076" s="128">
        <v>1301.9000000000001</v>
      </c>
    </row>
    <row r="1077" spans="1:5" ht="25.5">
      <c r="A1077" s="126">
        <v>804386</v>
      </c>
      <c r="B1077" s="126" t="s">
        <v>170</v>
      </c>
      <c r="C1077" s="127" t="s">
        <v>1442</v>
      </c>
      <c r="D1077" s="126" t="s">
        <v>307</v>
      </c>
      <c r="E1077" s="128">
        <v>1643.88</v>
      </c>
    </row>
    <row r="1078" spans="1:5" ht="25.5">
      <c r="A1078" s="126">
        <v>804106</v>
      </c>
      <c r="B1078" s="126" t="s">
        <v>170</v>
      </c>
      <c r="C1078" s="127" t="s">
        <v>1443</v>
      </c>
      <c r="D1078" s="126" t="s">
        <v>307</v>
      </c>
      <c r="E1078" s="128">
        <v>1058.23</v>
      </c>
    </row>
    <row r="1079" spans="1:5">
      <c r="A1079" s="126">
        <v>804109</v>
      </c>
      <c r="B1079" s="126" t="s">
        <v>170</v>
      </c>
      <c r="C1079" s="127" t="s">
        <v>1444</v>
      </c>
      <c r="D1079" s="126" t="s">
        <v>307</v>
      </c>
      <c r="E1079" s="128">
        <v>1311.4</v>
      </c>
    </row>
    <row r="1080" spans="1:5" ht="25.5">
      <c r="A1080" s="126">
        <v>804108</v>
      </c>
      <c r="B1080" s="126" t="s">
        <v>170</v>
      </c>
      <c r="C1080" s="127" t="s">
        <v>1445</v>
      </c>
      <c r="D1080" s="126" t="s">
        <v>307</v>
      </c>
      <c r="E1080" s="128">
        <v>1067.58</v>
      </c>
    </row>
    <row r="1081" spans="1:5">
      <c r="A1081" s="126">
        <v>804111</v>
      </c>
      <c r="B1081" s="126" t="s">
        <v>170</v>
      </c>
      <c r="C1081" s="127" t="s">
        <v>1446</v>
      </c>
      <c r="D1081" s="126" t="s">
        <v>307</v>
      </c>
      <c r="E1081" s="128">
        <v>1323.82</v>
      </c>
    </row>
    <row r="1082" spans="1:5" ht="25.5">
      <c r="A1082" s="126">
        <v>804110</v>
      </c>
      <c r="B1082" s="126" t="s">
        <v>170</v>
      </c>
      <c r="C1082" s="127" t="s">
        <v>1447</v>
      </c>
      <c r="D1082" s="126" t="s">
        <v>307</v>
      </c>
      <c r="E1082" s="128">
        <v>1079.7</v>
      </c>
    </row>
    <row r="1083" spans="1:5" ht="25.5">
      <c r="A1083" s="126">
        <v>804389</v>
      </c>
      <c r="B1083" s="126" t="s">
        <v>170</v>
      </c>
      <c r="C1083" s="127" t="s">
        <v>1448</v>
      </c>
      <c r="D1083" s="126" t="s">
        <v>307</v>
      </c>
      <c r="E1083" s="128">
        <v>2215.63</v>
      </c>
    </row>
    <row r="1084" spans="1:5">
      <c r="A1084" s="126">
        <v>804113</v>
      </c>
      <c r="B1084" s="126" t="s">
        <v>170</v>
      </c>
      <c r="C1084" s="127" t="s">
        <v>1449</v>
      </c>
      <c r="D1084" s="126" t="s">
        <v>307</v>
      </c>
      <c r="E1084" s="128">
        <v>1340.81</v>
      </c>
    </row>
    <row r="1085" spans="1:5" ht="25.5">
      <c r="A1085" s="126">
        <v>804388</v>
      </c>
      <c r="B1085" s="126" t="s">
        <v>170</v>
      </c>
      <c r="C1085" s="127" t="s">
        <v>1450</v>
      </c>
      <c r="D1085" s="126" t="s">
        <v>307</v>
      </c>
      <c r="E1085" s="128">
        <v>1833.96</v>
      </c>
    </row>
    <row r="1086" spans="1:5" ht="25.5">
      <c r="A1086" s="126">
        <v>804112</v>
      </c>
      <c r="B1086" s="126" t="s">
        <v>170</v>
      </c>
      <c r="C1086" s="127" t="s">
        <v>1451</v>
      </c>
      <c r="D1086" s="126" t="s">
        <v>307</v>
      </c>
      <c r="E1086" s="128">
        <v>1096.24</v>
      </c>
    </row>
    <row r="1087" spans="1:5">
      <c r="A1087" s="126">
        <v>804115</v>
      </c>
      <c r="B1087" s="126" t="s">
        <v>170</v>
      </c>
      <c r="C1087" s="127" t="s">
        <v>1452</v>
      </c>
      <c r="D1087" s="126" t="s">
        <v>307</v>
      </c>
      <c r="E1087" s="128">
        <v>1364.38</v>
      </c>
    </row>
    <row r="1088" spans="1:5" ht="25.5">
      <c r="A1088" s="126">
        <v>804114</v>
      </c>
      <c r="B1088" s="126" t="s">
        <v>170</v>
      </c>
      <c r="C1088" s="127" t="s">
        <v>1453</v>
      </c>
      <c r="D1088" s="126" t="s">
        <v>307</v>
      </c>
      <c r="E1088" s="128">
        <v>1119.3599999999999</v>
      </c>
    </row>
    <row r="1089" spans="1:5">
      <c r="A1089" s="126">
        <v>804117</v>
      </c>
      <c r="B1089" s="126" t="s">
        <v>170</v>
      </c>
      <c r="C1089" s="127" t="s">
        <v>1454</v>
      </c>
      <c r="D1089" s="126" t="s">
        <v>307</v>
      </c>
      <c r="E1089" s="128">
        <v>1395.35</v>
      </c>
    </row>
    <row r="1090" spans="1:5" ht="25.5">
      <c r="A1090" s="126">
        <v>804116</v>
      </c>
      <c r="B1090" s="126" t="s">
        <v>170</v>
      </c>
      <c r="C1090" s="127" t="s">
        <v>1455</v>
      </c>
      <c r="D1090" s="126" t="s">
        <v>307</v>
      </c>
      <c r="E1090" s="128">
        <v>1149.8800000000001</v>
      </c>
    </row>
    <row r="1091" spans="1:5" ht="25.5">
      <c r="A1091" s="126">
        <v>804391</v>
      </c>
      <c r="B1091" s="126" t="s">
        <v>170</v>
      </c>
      <c r="C1091" s="127" t="s">
        <v>1456</v>
      </c>
      <c r="D1091" s="126" t="s">
        <v>307</v>
      </c>
      <c r="E1091" s="128">
        <v>2749.82</v>
      </c>
    </row>
    <row r="1092" spans="1:5">
      <c r="A1092" s="126">
        <v>804119</v>
      </c>
      <c r="B1092" s="126" t="s">
        <v>170</v>
      </c>
      <c r="C1092" s="127" t="s">
        <v>1457</v>
      </c>
      <c r="D1092" s="126" t="s">
        <v>307</v>
      </c>
      <c r="E1092" s="128">
        <v>1437.85</v>
      </c>
    </row>
    <row r="1093" spans="1:5" ht="25.5">
      <c r="A1093" s="126">
        <v>804390</v>
      </c>
      <c r="B1093" s="126" t="s">
        <v>170</v>
      </c>
      <c r="C1093" s="127" t="s">
        <v>1458</v>
      </c>
      <c r="D1093" s="126" t="s">
        <v>307</v>
      </c>
      <c r="E1093" s="128">
        <v>2270.6</v>
      </c>
    </row>
    <row r="1094" spans="1:5" ht="25.5">
      <c r="A1094" s="126">
        <v>804118</v>
      </c>
      <c r="B1094" s="126" t="s">
        <v>170</v>
      </c>
      <c r="C1094" s="127" t="s">
        <v>1459</v>
      </c>
      <c r="D1094" s="126" t="s">
        <v>307</v>
      </c>
      <c r="E1094" s="128">
        <v>1191.93</v>
      </c>
    </row>
    <row r="1095" spans="1:5">
      <c r="A1095" s="126">
        <v>804103</v>
      </c>
      <c r="B1095" s="126" t="s">
        <v>170</v>
      </c>
      <c r="C1095" s="127" t="s">
        <v>1460</v>
      </c>
      <c r="D1095" s="126" t="s">
        <v>307</v>
      </c>
      <c r="E1095" s="128">
        <v>1292.77</v>
      </c>
    </row>
    <row r="1096" spans="1:5" ht="25.5">
      <c r="A1096" s="126">
        <v>804102</v>
      </c>
      <c r="B1096" s="126" t="s">
        <v>170</v>
      </c>
      <c r="C1096" s="127" t="s">
        <v>1461</v>
      </c>
      <c r="D1096" s="126" t="s">
        <v>307</v>
      </c>
      <c r="E1096" s="128">
        <v>1049.4000000000001</v>
      </c>
    </row>
    <row r="1097" spans="1:5" ht="25.5">
      <c r="A1097" s="126">
        <v>804393</v>
      </c>
      <c r="B1097" s="126" t="s">
        <v>170</v>
      </c>
      <c r="C1097" s="127" t="s">
        <v>1462</v>
      </c>
      <c r="D1097" s="126" t="s">
        <v>307</v>
      </c>
      <c r="E1097" s="128">
        <v>2896.63</v>
      </c>
    </row>
    <row r="1098" spans="1:5">
      <c r="A1098" s="126">
        <v>804121</v>
      </c>
      <c r="B1098" s="126" t="s">
        <v>170</v>
      </c>
      <c r="C1098" s="127" t="s">
        <v>1463</v>
      </c>
      <c r="D1098" s="126" t="s">
        <v>307</v>
      </c>
      <c r="E1098" s="128">
        <v>1928.7</v>
      </c>
    </row>
    <row r="1099" spans="1:5" ht="25.5">
      <c r="A1099" s="126">
        <v>804392</v>
      </c>
      <c r="B1099" s="126" t="s">
        <v>170</v>
      </c>
      <c r="C1099" s="127" t="s">
        <v>1464</v>
      </c>
      <c r="D1099" s="126" t="s">
        <v>307</v>
      </c>
      <c r="E1099" s="128">
        <v>2360.44</v>
      </c>
    </row>
    <row r="1100" spans="1:5" ht="25.5">
      <c r="A1100" s="126">
        <v>804120</v>
      </c>
      <c r="B1100" s="126" t="s">
        <v>170</v>
      </c>
      <c r="C1100" s="127" t="s">
        <v>1465</v>
      </c>
      <c r="D1100" s="126" t="s">
        <v>307</v>
      </c>
      <c r="E1100" s="128">
        <v>1550.79</v>
      </c>
    </row>
    <row r="1101" spans="1:5">
      <c r="A1101" s="126">
        <v>804125</v>
      </c>
      <c r="B1101" s="126" t="s">
        <v>170</v>
      </c>
      <c r="C1101" s="127" t="s">
        <v>1466</v>
      </c>
      <c r="D1101" s="126" t="s">
        <v>307</v>
      </c>
      <c r="E1101" s="128">
        <v>1934.91</v>
      </c>
    </row>
    <row r="1102" spans="1:5" ht="25.5">
      <c r="A1102" s="126">
        <v>804124</v>
      </c>
      <c r="B1102" s="126" t="s">
        <v>170</v>
      </c>
      <c r="C1102" s="127" t="s">
        <v>1467</v>
      </c>
      <c r="D1102" s="126" t="s">
        <v>307</v>
      </c>
      <c r="E1102" s="128">
        <v>1556.85</v>
      </c>
    </row>
    <row r="1103" spans="1:5" ht="25.5">
      <c r="A1103" s="126">
        <v>804395</v>
      </c>
      <c r="B1103" s="126" t="s">
        <v>170</v>
      </c>
      <c r="C1103" s="127" t="s">
        <v>1468</v>
      </c>
      <c r="D1103" s="126" t="s">
        <v>307</v>
      </c>
      <c r="E1103" s="128">
        <v>3042.27</v>
      </c>
    </row>
    <row r="1104" spans="1:5">
      <c r="A1104" s="126">
        <v>804127</v>
      </c>
      <c r="B1104" s="126" t="s">
        <v>170</v>
      </c>
      <c r="C1104" s="127" t="s">
        <v>1469</v>
      </c>
      <c r="D1104" s="126" t="s">
        <v>307</v>
      </c>
      <c r="E1104" s="128">
        <v>1944.04</v>
      </c>
    </row>
    <row r="1105" spans="1:5" ht="25.5">
      <c r="A1105" s="126">
        <v>804394</v>
      </c>
      <c r="B1105" s="126" t="s">
        <v>170</v>
      </c>
      <c r="C1105" s="127" t="s">
        <v>1470</v>
      </c>
      <c r="D1105" s="126" t="s">
        <v>307</v>
      </c>
      <c r="E1105" s="128">
        <v>2477.52</v>
      </c>
    </row>
    <row r="1106" spans="1:5" ht="25.5">
      <c r="A1106" s="126">
        <v>804126</v>
      </c>
      <c r="B1106" s="126" t="s">
        <v>170</v>
      </c>
      <c r="C1106" s="127" t="s">
        <v>1471</v>
      </c>
      <c r="D1106" s="126" t="s">
        <v>307</v>
      </c>
      <c r="E1106" s="128">
        <v>1565.68</v>
      </c>
    </row>
    <row r="1107" spans="1:5">
      <c r="A1107" s="126">
        <v>804129</v>
      </c>
      <c r="B1107" s="126" t="s">
        <v>170</v>
      </c>
      <c r="C1107" s="127" t="s">
        <v>1472</v>
      </c>
      <c r="D1107" s="126" t="s">
        <v>307</v>
      </c>
      <c r="E1107" s="128">
        <v>1956.91</v>
      </c>
    </row>
    <row r="1108" spans="1:5" ht="25.5">
      <c r="A1108" s="126">
        <v>804128</v>
      </c>
      <c r="B1108" s="126" t="s">
        <v>170</v>
      </c>
      <c r="C1108" s="127" t="s">
        <v>1473</v>
      </c>
      <c r="D1108" s="126" t="s">
        <v>307</v>
      </c>
      <c r="E1108" s="128">
        <v>1578.1</v>
      </c>
    </row>
    <row r="1109" spans="1:5">
      <c r="A1109" s="126">
        <v>804131</v>
      </c>
      <c r="B1109" s="126" t="s">
        <v>170</v>
      </c>
      <c r="C1109" s="127" t="s">
        <v>1474</v>
      </c>
      <c r="D1109" s="126" t="s">
        <v>307</v>
      </c>
      <c r="E1109" s="128">
        <v>1974.72</v>
      </c>
    </row>
    <row r="1110" spans="1:5" ht="25.5">
      <c r="A1110" s="126">
        <v>804130</v>
      </c>
      <c r="B1110" s="126" t="s">
        <v>170</v>
      </c>
      <c r="C1110" s="127" t="s">
        <v>1475</v>
      </c>
      <c r="D1110" s="126" t="s">
        <v>307</v>
      </c>
      <c r="E1110" s="128">
        <v>1595.46</v>
      </c>
    </row>
    <row r="1111" spans="1:5" ht="25.5">
      <c r="A1111" s="126">
        <v>804397</v>
      </c>
      <c r="B1111" s="126" t="s">
        <v>170</v>
      </c>
      <c r="C1111" s="127" t="s">
        <v>1476</v>
      </c>
      <c r="D1111" s="126" t="s">
        <v>307</v>
      </c>
      <c r="E1111" s="128">
        <v>3390.49</v>
      </c>
    </row>
    <row r="1112" spans="1:5">
      <c r="A1112" s="126">
        <v>804133</v>
      </c>
      <c r="B1112" s="126" t="s">
        <v>170</v>
      </c>
      <c r="C1112" s="127" t="s">
        <v>1477</v>
      </c>
      <c r="D1112" s="126" t="s">
        <v>307</v>
      </c>
      <c r="E1112" s="128">
        <v>1999.56</v>
      </c>
    </row>
    <row r="1113" spans="1:5" ht="25.5">
      <c r="A1113" s="126">
        <v>804396</v>
      </c>
      <c r="B1113" s="126" t="s">
        <v>170</v>
      </c>
      <c r="C1113" s="127" t="s">
        <v>1478</v>
      </c>
      <c r="D1113" s="126" t="s">
        <v>307</v>
      </c>
      <c r="E1113" s="128">
        <v>2758.4</v>
      </c>
    </row>
    <row r="1114" spans="1:5" ht="25.5">
      <c r="A1114" s="126">
        <v>804132</v>
      </c>
      <c r="B1114" s="126" t="s">
        <v>170</v>
      </c>
      <c r="C1114" s="127" t="s">
        <v>1479</v>
      </c>
      <c r="D1114" s="126" t="s">
        <v>307</v>
      </c>
      <c r="E1114" s="128">
        <v>1619.7</v>
      </c>
    </row>
    <row r="1115" spans="1:5">
      <c r="A1115" s="126">
        <v>804135</v>
      </c>
      <c r="B1115" s="126" t="s">
        <v>170</v>
      </c>
      <c r="C1115" s="127" t="s">
        <v>1480</v>
      </c>
      <c r="D1115" s="126" t="s">
        <v>307</v>
      </c>
      <c r="E1115" s="128">
        <v>2031.81</v>
      </c>
    </row>
    <row r="1116" spans="1:5" ht="25.5">
      <c r="A1116" s="126">
        <v>804134</v>
      </c>
      <c r="B1116" s="126" t="s">
        <v>170</v>
      </c>
      <c r="C1116" s="127" t="s">
        <v>1481</v>
      </c>
      <c r="D1116" s="126" t="s">
        <v>307</v>
      </c>
      <c r="E1116" s="128">
        <v>1651.35</v>
      </c>
    </row>
    <row r="1117" spans="1:5">
      <c r="A1117" s="126">
        <v>804137</v>
      </c>
      <c r="B1117" s="126" t="s">
        <v>170</v>
      </c>
      <c r="C1117" s="127" t="s">
        <v>1482</v>
      </c>
      <c r="D1117" s="126" t="s">
        <v>307</v>
      </c>
      <c r="E1117" s="128">
        <v>1994.56</v>
      </c>
    </row>
    <row r="1118" spans="1:5" ht="25.5">
      <c r="A1118" s="126">
        <v>804136</v>
      </c>
      <c r="B1118" s="126" t="s">
        <v>170</v>
      </c>
      <c r="C1118" s="127" t="s">
        <v>1483</v>
      </c>
      <c r="D1118" s="126" t="s">
        <v>307</v>
      </c>
      <c r="E1118" s="128">
        <v>1613.35</v>
      </c>
    </row>
    <row r="1119" spans="1:5" ht="25.5">
      <c r="A1119" s="126">
        <v>804399</v>
      </c>
      <c r="B1119" s="126" t="s">
        <v>170</v>
      </c>
      <c r="C1119" s="127" t="s">
        <v>1484</v>
      </c>
      <c r="D1119" s="126" t="s">
        <v>307</v>
      </c>
      <c r="E1119" s="128">
        <v>4218.66</v>
      </c>
    </row>
    <row r="1120" spans="1:5">
      <c r="A1120" s="126">
        <v>804139</v>
      </c>
      <c r="B1120" s="126" t="s">
        <v>170</v>
      </c>
      <c r="C1120" s="127" t="s">
        <v>1485</v>
      </c>
      <c r="D1120" s="126" t="s">
        <v>307</v>
      </c>
      <c r="E1120" s="128">
        <v>2137.98</v>
      </c>
    </row>
    <row r="1121" spans="1:5" ht="25.5">
      <c r="A1121" s="126">
        <v>804398</v>
      </c>
      <c r="B1121" s="126" t="s">
        <v>170</v>
      </c>
      <c r="C1121" s="127" t="s">
        <v>1486</v>
      </c>
      <c r="D1121" s="126" t="s">
        <v>307</v>
      </c>
      <c r="E1121" s="128">
        <v>3423.02</v>
      </c>
    </row>
    <row r="1122" spans="1:5" ht="25.5">
      <c r="A1122" s="126">
        <v>804138</v>
      </c>
      <c r="B1122" s="126" t="s">
        <v>170</v>
      </c>
      <c r="C1122" s="127" t="s">
        <v>1487</v>
      </c>
      <c r="D1122" s="126" t="s">
        <v>307</v>
      </c>
      <c r="E1122" s="128">
        <v>1755.87</v>
      </c>
    </row>
    <row r="1123" spans="1:5">
      <c r="A1123" s="126">
        <v>804123</v>
      </c>
      <c r="B1123" s="126" t="s">
        <v>170</v>
      </c>
      <c r="C1123" s="127" t="s">
        <v>1488</v>
      </c>
      <c r="D1123" s="126" t="s">
        <v>307</v>
      </c>
      <c r="E1123" s="128">
        <v>1929.52</v>
      </c>
    </row>
    <row r="1124" spans="1:5" ht="25.5">
      <c r="A1124" s="126">
        <v>804122</v>
      </c>
      <c r="B1124" s="126" t="s">
        <v>170</v>
      </c>
      <c r="C1124" s="127" t="s">
        <v>1489</v>
      </c>
      <c r="D1124" s="126" t="s">
        <v>307</v>
      </c>
      <c r="E1124" s="128">
        <v>1551.62</v>
      </c>
    </row>
    <row r="1125" spans="1:5" ht="25.5">
      <c r="A1125" s="126">
        <v>804401</v>
      </c>
      <c r="B1125" s="126" t="s">
        <v>170</v>
      </c>
      <c r="C1125" s="127" t="s">
        <v>1490</v>
      </c>
      <c r="D1125" s="126" t="s">
        <v>307</v>
      </c>
      <c r="E1125" s="128">
        <v>4178.8100000000004</v>
      </c>
    </row>
    <row r="1126" spans="1:5">
      <c r="A1126" s="126">
        <v>804141</v>
      </c>
      <c r="B1126" s="126" t="s">
        <v>170</v>
      </c>
      <c r="C1126" s="127" t="s">
        <v>1491</v>
      </c>
      <c r="D1126" s="126" t="s">
        <v>307</v>
      </c>
      <c r="E1126" s="128">
        <v>2675.98</v>
      </c>
    </row>
    <row r="1127" spans="1:5" ht="25.5">
      <c r="A1127" s="126">
        <v>804400</v>
      </c>
      <c r="B1127" s="126" t="s">
        <v>170</v>
      </c>
      <c r="C1127" s="127" t="s">
        <v>1492</v>
      </c>
      <c r="D1127" s="126" t="s">
        <v>307</v>
      </c>
      <c r="E1127" s="128">
        <v>3351.14</v>
      </c>
    </row>
    <row r="1128" spans="1:5" ht="25.5">
      <c r="A1128" s="126">
        <v>804140</v>
      </c>
      <c r="B1128" s="126" t="s">
        <v>170</v>
      </c>
      <c r="C1128" s="127" t="s">
        <v>1493</v>
      </c>
      <c r="D1128" s="126" t="s">
        <v>307</v>
      </c>
      <c r="E1128" s="128">
        <v>2129.11</v>
      </c>
    </row>
    <row r="1129" spans="1:5">
      <c r="A1129" s="126">
        <v>804145</v>
      </c>
      <c r="B1129" s="126" t="s">
        <v>170</v>
      </c>
      <c r="C1129" s="127" t="s">
        <v>1494</v>
      </c>
      <c r="D1129" s="126" t="s">
        <v>307</v>
      </c>
      <c r="E1129" s="128">
        <v>2686.01</v>
      </c>
    </row>
    <row r="1130" spans="1:5" ht="25.5">
      <c r="A1130" s="126">
        <v>804144</v>
      </c>
      <c r="B1130" s="126" t="s">
        <v>170</v>
      </c>
      <c r="C1130" s="127" t="s">
        <v>1495</v>
      </c>
      <c r="D1130" s="126" t="s">
        <v>307</v>
      </c>
      <c r="E1130" s="128">
        <v>2138.54</v>
      </c>
    </row>
    <row r="1131" spans="1:5" ht="25.5">
      <c r="A1131" s="126">
        <v>804403</v>
      </c>
      <c r="B1131" s="126" t="s">
        <v>170</v>
      </c>
      <c r="C1131" s="127" t="s">
        <v>1496</v>
      </c>
      <c r="D1131" s="126" t="s">
        <v>307</v>
      </c>
      <c r="E1131" s="128">
        <v>4400.3999999999996</v>
      </c>
    </row>
    <row r="1132" spans="1:5">
      <c r="A1132" s="126">
        <v>804147</v>
      </c>
      <c r="B1132" s="126" t="s">
        <v>170</v>
      </c>
      <c r="C1132" s="127" t="s">
        <v>1497</v>
      </c>
      <c r="D1132" s="126" t="s">
        <v>307</v>
      </c>
      <c r="E1132" s="128">
        <v>2698.51</v>
      </c>
    </row>
    <row r="1133" spans="1:5" ht="25.5">
      <c r="A1133" s="126">
        <v>804402</v>
      </c>
      <c r="B1133" s="126" t="s">
        <v>170</v>
      </c>
      <c r="C1133" s="127" t="s">
        <v>1498</v>
      </c>
      <c r="D1133" s="126" t="s">
        <v>307</v>
      </c>
      <c r="E1133" s="128">
        <v>3525.69</v>
      </c>
    </row>
    <row r="1134" spans="1:5" ht="25.5">
      <c r="A1134" s="126">
        <v>804146</v>
      </c>
      <c r="B1134" s="126" t="s">
        <v>170</v>
      </c>
      <c r="C1134" s="127" t="s">
        <v>1499</v>
      </c>
      <c r="D1134" s="126" t="s">
        <v>307</v>
      </c>
      <c r="E1134" s="128">
        <v>2150.44</v>
      </c>
    </row>
    <row r="1135" spans="1:5">
      <c r="A1135" s="126">
        <v>804149</v>
      </c>
      <c r="B1135" s="126" t="s">
        <v>170</v>
      </c>
      <c r="C1135" s="127" t="s">
        <v>1500</v>
      </c>
      <c r="D1135" s="126" t="s">
        <v>307</v>
      </c>
      <c r="E1135" s="128">
        <v>2717.29</v>
      </c>
    </row>
    <row r="1136" spans="1:5" ht="25.5">
      <c r="A1136" s="126">
        <v>804148</v>
      </c>
      <c r="B1136" s="126" t="s">
        <v>170</v>
      </c>
      <c r="C1136" s="127" t="s">
        <v>1501</v>
      </c>
      <c r="D1136" s="126" t="s">
        <v>307</v>
      </c>
      <c r="E1136" s="128">
        <v>2168.1799999999998</v>
      </c>
    </row>
    <row r="1137" spans="1:5">
      <c r="A1137" s="126">
        <v>804151</v>
      </c>
      <c r="B1137" s="126" t="s">
        <v>170</v>
      </c>
      <c r="C1137" s="127" t="s">
        <v>1502</v>
      </c>
      <c r="D1137" s="126" t="s">
        <v>307</v>
      </c>
      <c r="E1137" s="128">
        <v>2743.12</v>
      </c>
    </row>
    <row r="1138" spans="1:5" ht="25.5">
      <c r="A1138" s="126">
        <v>804150</v>
      </c>
      <c r="B1138" s="126" t="s">
        <v>170</v>
      </c>
      <c r="C1138" s="127" t="s">
        <v>1503</v>
      </c>
      <c r="D1138" s="126" t="s">
        <v>307</v>
      </c>
      <c r="E1138" s="128">
        <v>2192.79</v>
      </c>
    </row>
    <row r="1139" spans="1:5" ht="25.5">
      <c r="A1139" s="126">
        <v>804405</v>
      </c>
      <c r="B1139" s="126" t="s">
        <v>170</v>
      </c>
      <c r="C1139" s="127" t="s">
        <v>1504</v>
      </c>
      <c r="D1139" s="126" t="s">
        <v>307</v>
      </c>
      <c r="E1139" s="128">
        <v>4918.32</v>
      </c>
    </row>
    <row r="1140" spans="1:5">
      <c r="A1140" s="126">
        <v>804153</v>
      </c>
      <c r="B1140" s="126" t="s">
        <v>170</v>
      </c>
      <c r="C1140" s="127" t="s">
        <v>1505</v>
      </c>
      <c r="D1140" s="126" t="s">
        <v>307</v>
      </c>
      <c r="E1140" s="128">
        <v>2778.07</v>
      </c>
    </row>
    <row r="1141" spans="1:5" ht="25.5">
      <c r="A1141" s="126">
        <v>804404</v>
      </c>
      <c r="B1141" s="126" t="s">
        <v>170</v>
      </c>
      <c r="C1141" s="127" t="s">
        <v>1506</v>
      </c>
      <c r="D1141" s="126" t="s">
        <v>307</v>
      </c>
      <c r="E1141" s="128">
        <v>3935.83</v>
      </c>
    </row>
    <row r="1142" spans="1:5" ht="25.5">
      <c r="A1142" s="126">
        <v>804152</v>
      </c>
      <c r="B1142" s="126" t="s">
        <v>170</v>
      </c>
      <c r="C1142" s="127" t="s">
        <v>1507</v>
      </c>
      <c r="D1142" s="126" t="s">
        <v>307</v>
      </c>
      <c r="E1142" s="128">
        <v>2226.2399999999998</v>
      </c>
    </row>
    <row r="1143" spans="1:5">
      <c r="A1143" s="126">
        <v>804155</v>
      </c>
      <c r="B1143" s="126" t="s">
        <v>170</v>
      </c>
      <c r="C1143" s="127" t="s">
        <v>1508</v>
      </c>
      <c r="D1143" s="126" t="s">
        <v>307</v>
      </c>
      <c r="E1143" s="128">
        <v>2823.34</v>
      </c>
    </row>
    <row r="1144" spans="1:5" ht="25.5">
      <c r="A1144" s="126">
        <v>804154</v>
      </c>
      <c r="B1144" s="126" t="s">
        <v>170</v>
      </c>
      <c r="C1144" s="127" t="s">
        <v>1509</v>
      </c>
      <c r="D1144" s="126" t="s">
        <v>307</v>
      </c>
      <c r="E1144" s="128">
        <v>2269.86</v>
      </c>
    </row>
    <row r="1145" spans="1:5">
      <c r="A1145" s="126">
        <v>804157</v>
      </c>
      <c r="B1145" s="126" t="s">
        <v>170</v>
      </c>
      <c r="C1145" s="127" t="s">
        <v>1510</v>
      </c>
      <c r="D1145" s="126" t="s">
        <v>307</v>
      </c>
      <c r="E1145" s="128">
        <v>2885.98</v>
      </c>
    </row>
    <row r="1146" spans="1:5" ht="25.5">
      <c r="A1146" s="126">
        <v>804156</v>
      </c>
      <c r="B1146" s="126" t="s">
        <v>170</v>
      </c>
      <c r="C1146" s="127" t="s">
        <v>1511</v>
      </c>
      <c r="D1146" s="126" t="s">
        <v>307</v>
      </c>
      <c r="E1146" s="128">
        <v>2330.54</v>
      </c>
    </row>
    <row r="1147" spans="1:5" ht="25.5">
      <c r="A1147" s="126">
        <v>804407</v>
      </c>
      <c r="B1147" s="126" t="s">
        <v>170</v>
      </c>
      <c r="C1147" s="127" t="s">
        <v>1512</v>
      </c>
      <c r="D1147" s="126" t="s">
        <v>307</v>
      </c>
      <c r="E1147" s="128">
        <v>6126.46</v>
      </c>
    </row>
    <row r="1148" spans="1:5">
      <c r="A1148" s="126">
        <v>804159</v>
      </c>
      <c r="B1148" s="126" t="s">
        <v>170</v>
      </c>
      <c r="C1148" s="127" t="s">
        <v>1513</v>
      </c>
      <c r="D1148" s="126" t="s">
        <v>307</v>
      </c>
      <c r="E1148" s="128">
        <v>2969.63</v>
      </c>
    </row>
    <row r="1149" spans="1:5" ht="25.5">
      <c r="A1149" s="126">
        <v>804406</v>
      </c>
      <c r="B1149" s="126" t="s">
        <v>170</v>
      </c>
      <c r="C1149" s="127" t="s">
        <v>1514</v>
      </c>
      <c r="D1149" s="126" t="s">
        <v>307</v>
      </c>
      <c r="E1149" s="128">
        <v>4887.37</v>
      </c>
    </row>
    <row r="1150" spans="1:5" ht="25.5">
      <c r="A1150" s="126">
        <v>804158</v>
      </c>
      <c r="B1150" s="126" t="s">
        <v>170</v>
      </c>
      <c r="C1150" s="127" t="s">
        <v>1515</v>
      </c>
      <c r="D1150" s="126" t="s">
        <v>307</v>
      </c>
      <c r="E1150" s="128">
        <v>2412.1</v>
      </c>
    </row>
    <row r="1151" spans="1:5">
      <c r="A1151" s="126">
        <v>804143</v>
      </c>
      <c r="B1151" s="126" t="s">
        <v>170</v>
      </c>
      <c r="C1151" s="127" t="s">
        <v>1516</v>
      </c>
      <c r="D1151" s="126" t="s">
        <v>307</v>
      </c>
      <c r="E1151" s="128">
        <v>2678.9</v>
      </c>
    </row>
    <row r="1152" spans="1:5" ht="25.5">
      <c r="A1152" s="126">
        <v>804142</v>
      </c>
      <c r="B1152" s="126" t="s">
        <v>170</v>
      </c>
      <c r="C1152" s="127" t="s">
        <v>1517</v>
      </c>
      <c r="D1152" s="126" t="s">
        <v>307</v>
      </c>
      <c r="E1152" s="128">
        <v>2131.88</v>
      </c>
    </row>
    <row r="1153" spans="1:5" ht="25.5">
      <c r="A1153" s="126">
        <v>804409</v>
      </c>
      <c r="B1153" s="126" t="s">
        <v>170</v>
      </c>
      <c r="C1153" s="127" t="s">
        <v>1518</v>
      </c>
      <c r="D1153" s="126" t="s">
        <v>307</v>
      </c>
      <c r="E1153" s="128">
        <v>7545.78</v>
      </c>
    </row>
    <row r="1154" spans="1:5">
      <c r="A1154" s="126">
        <v>804161</v>
      </c>
      <c r="B1154" s="126" t="s">
        <v>170</v>
      </c>
      <c r="C1154" s="127" t="s">
        <v>1519</v>
      </c>
      <c r="D1154" s="126" t="s">
        <v>307</v>
      </c>
      <c r="E1154" s="128">
        <v>4599.18</v>
      </c>
    </row>
    <row r="1155" spans="1:5" ht="25.5">
      <c r="A1155" s="126">
        <v>804408</v>
      </c>
      <c r="B1155" s="126" t="s">
        <v>170</v>
      </c>
      <c r="C1155" s="127" t="s">
        <v>1520</v>
      </c>
      <c r="D1155" s="126" t="s">
        <v>307</v>
      </c>
      <c r="E1155" s="128">
        <v>5920.82</v>
      </c>
    </row>
    <row r="1156" spans="1:5" ht="25.5">
      <c r="A1156" s="126">
        <v>804160</v>
      </c>
      <c r="B1156" s="126" t="s">
        <v>170</v>
      </c>
      <c r="C1156" s="127" t="s">
        <v>1521</v>
      </c>
      <c r="D1156" s="126" t="s">
        <v>307</v>
      </c>
      <c r="E1156" s="128">
        <v>3624.06</v>
      </c>
    </row>
    <row r="1157" spans="1:5">
      <c r="A1157" s="126">
        <v>804165</v>
      </c>
      <c r="B1157" s="126" t="s">
        <v>170</v>
      </c>
      <c r="C1157" s="127" t="s">
        <v>1522</v>
      </c>
      <c r="D1157" s="126" t="s">
        <v>307</v>
      </c>
      <c r="E1157" s="128">
        <v>4612.96</v>
      </c>
    </row>
    <row r="1158" spans="1:5" ht="25.5">
      <c r="A1158" s="126">
        <v>804164</v>
      </c>
      <c r="B1158" s="126" t="s">
        <v>170</v>
      </c>
      <c r="C1158" s="127" t="s">
        <v>1523</v>
      </c>
      <c r="D1158" s="126" t="s">
        <v>307</v>
      </c>
      <c r="E1158" s="128">
        <v>3637.08</v>
      </c>
    </row>
    <row r="1159" spans="1:5" ht="25.5">
      <c r="A1159" s="126">
        <v>804411</v>
      </c>
      <c r="B1159" s="126" t="s">
        <v>170</v>
      </c>
      <c r="C1159" s="127" t="s">
        <v>1524</v>
      </c>
      <c r="D1159" s="126" t="s">
        <v>307</v>
      </c>
      <c r="E1159" s="128">
        <v>7957.93</v>
      </c>
    </row>
    <row r="1160" spans="1:5">
      <c r="A1160" s="126">
        <v>804167</v>
      </c>
      <c r="B1160" s="126" t="s">
        <v>170</v>
      </c>
      <c r="C1160" s="127" t="s">
        <v>1525</v>
      </c>
      <c r="D1160" s="126" t="s">
        <v>307</v>
      </c>
      <c r="E1160" s="128">
        <v>4630.92</v>
      </c>
    </row>
    <row r="1161" spans="1:5" ht="25.5">
      <c r="A1161" s="126">
        <v>804410</v>
      </c>
      <c r="B1161" s="126" t="s">
        <v>170</v>
      </c>
      <c r="C1161" s="127" t="s">
        <v>1526</v>
      </c>
      <c r="D1161" s="126" t="s">
        <v>307</v>
      </c>
      <c r="E1161" s="128">
        <v>6239.62</v>
      </c>
    </row>
    <row r="1162" spans="1:5" ht="25.5">
      <c r="A1162" s="126">
        <v>804166</v>
      </c>
      <c r="B1162" s="126" t="s">
        <v>170</v>
      </c>
      <c r="C1162" s="127" t="s">
        <v>1527</v>
      </c>
      <c r="D1162" s="126" t="s">
        <v>307</v>
      </c>
      <c r="E1162" s="128">
        <v>3653.99</v>
      </c>
    </row>
    <row r="1163" spans="1:5">
      <c r="A1163" s="126">
        <v>804169</v>
      </c>
      <c r="B1163" s="126" t="s">
        <v>170</v>
      </c>
      <c r="C1163" s="127" t="s">
        <v>1528</v>
      </c>
      <c r="D1163" s="126" t="s">
        <v>307</v>
      </c>
      <c r="E1163" s="128">
        <v>4657.1899999999996</v>
      </c>
    </row>
    <row r="1164" spans="1:5" ht="25.5">
      <c r="A1164" s="126">
        <v>804168</v>
      </c>
      <c r="B1164" s="126" t="s">
        <v>170</v>
      </c>
      <c r="C1164" s="127" t="s">
        <v>1529</v>
      </c>
      <c r="D1164" s="126" t="s">
        <v>307</v>
      </c>
      <c r="E1164" s="128">
        <v>3678.91</v>
      </c>
    </row>
    <row r="1165" spans="1:5">
      <c r="A1165" s="126">
        <v>804171</v>
      </c>
      <c r="B1165" s="126" t="s">
        <v>170</v>
      </c>
      <c r="C1165" s="127" t="s">
        <v>1530</v>
      </c>
      <c r="D1165" s="126" t="s">
        <v>307</v>
      </c>
      <c r="E1165" s="128">
        <v>4693.04</v>
      </c>
    </row>
    <row r="1166" spans="1:5" ht="25.5">
      <c r="A1166" s="126">
        <v>804170</v>
      </c>
      <c r="B1166" s="126" t="s">
        <v>170</v>
      </c>
      <c r="C1166" s="127" t="s">
        <v>1531</v>
      </c>
      <c r="D1166" s="126" t="s">
        <v>307</v>
      </c>
      <c r="E1166" s="128">
        <v>3712.96</v>
      </c>
    </row>
    <row r="1167" spans="1:5" ht="25.5">
      <c r="A1167" s="126">
        <v>804413</v>
      </c>
      <c r="B1167" s="126" t="s">
        <v>170</v>
      </c>
      <c r="C1167" s="127" t="s">
        <v>1532</v>
      </c>
      <c r="D1167" s="126" t="s">
        <v>307</v>
      </c>
      <c r="E1167" s="128">
        <v>8917.75</v>
      </c>
    </row>
    <row r="1168" spans="1:5">
      <c r="A1168" s="126">
        <v>804173</v>
      </c>
      <c r="B1168" s="126" t="s">
        <v>170</v>
      </c>
      <c r="C1168" s="127" t="s">
        <v>1533</v>
      </c>
      <c r="D1168" s="126" t="s">
        <v>307</v>
      </c>
      <c r="E1168" s="128">
        <v>4741.32</v>
      </c>
    </row>
    <row r="1169" spans="1:5" ht="25.5">
      <c r="A1169" s="126">
        <v>804412</v>
      </c>
      <c r="B1169" s="126" t="s">
        <v>170</v>
      </c>
      <c r="C1169" s="127" t="s">
        <v>1534</v>
      </c>
      <c r="D1169" s="126" t="s">
        <v>307</v>
      </c>
      <c r="E1169" s="128">
        <v>6983.43</v>
      </c>
    </row>
    <row r="1170" spans="1:5" ht="25.5">
      <c r="A1170" s="126">
        <v>804172</v>
      </c>
      <c r="B1170" s="126" t="s">
        <v>170</v>
      </c>
      <c r="C1170" s="127" t="s">
        <v>1535</v>
      </c>
      <c r="D1170" s="126" t="s">
        <v>307</v>
      </c>
      <c r="E1170" s="128">
        <v>3759.12</v>
      </c>
    </row>
    <row r="1171" spans="1:5">
      <c r="A1171" s="126">
        <v>804175</v>
      </c>
      <c r="B1171" s="126" t="s">
        <v>170</v>
      </c>
      <c r="C1171" s="127" t="s">
        <v>1536</v>
      </c>
      <c r="D1171" s="126" t="s">
        <v>307</v>
      </c>
      <c r="E1171" s="128">
        <v>4806.12</v>
      </c>
    </row>
    <row r="1172" spans="1:5" ht="25.5">
      <c r="A1172" s="126">
        <v>804174</v>
      </c>
      <c r="B1172" s="126" t="s">
        <v>170</v>
      </c>
      <c r="C1172" s="127" t="s">
        <v>1537</v>
      </c>
      <c r="D1172" s="126" t="s">
        <v>307</v>
      </c>
      <c r="E1172" s="128">
        <v>3821.53</v>
      </c>
    </row>
    <row r="1173" spans="1:5">
      <c r="A1173" s="126">
        <v>804177</v>
      </c>
      <c r="B1173" s="126" t="s">
        <v>170</v>
      </c>
      <c r="C1173" s="127" t="s">
        <v>1538</v>
      </c>
      <c r="D1173" s="126" t="s">
        <v>307</v>
      </c>
      <c r="E1173" s="128">
        <v>4892.8599999999997</v>
      </c>
    </row>
    <row r="1174" spans="1:5" ht="25.5">
      <c r="A1174" s="126">
        <v>804176</v>
      </c>
      <c r="B1174" s="126" t="s">
        <v>170</v>
      </c>
      <c r="C1174" s="127" t="s">
        <v>1539</v>
      </c>
      <c r="D1174" s="126" t="s">
        <v>307</v>
      </c>
      <c r="E1174" s="128">
        <v>3905.4</v>
      </c>
    </row>
    <row r="1175" spans="1:5" ht="25.5">
      <c r="A1175" s="126">
        <v>804415</v>
      </c>
      <c r="B1175" s="126" t="s">
        <v>170</v>
      </c>
      <c r="C1175" s="127" t="s">
        <v>1540</v>
      </c>
      <c r="D1175" s="126" t="s">
        <v>307</v>
      </c>
      <c r="E1175" s="128">
        <v>11176.44</v>
      </c>
    </row>
    <row r="1176" spans="1:5">
      <c r="A1176" s="126">
        <v>804179</v>
      </c>
      <c r="B1176" s="126" t="s">
        <v>170</v>
      </c>
      <c r="C1176" s="127" t="s">
        <v>1541</v>
      </c>
      <c r="D1176" s="126" t="s">
        <v>307</v>
      </c>
      <c r="E1176" s="128">
        <v>5011.76</v>
      </c>
    </row>
    <row r="1177" spans="1:5" ht="25.5">
      <c r="A1177" s="126">
        <v>804414</v>
      </c>
      <c r="B1177" s="126" t="s">
        <v>170</v>
      </c>
      <c r="C1177" s="127" t="s">
        <v>1542</v>
      </c>
      <c r="D1177" s="126" t="s">
        <v>307</v>
      </c>
      <c r="E1177" s="128">
        <v>8725.7800000000007</v>
      </c>
    </row>
    <row r="1178" spans="1:5" ht="25.5">
      <c r="A1178" s="126">
        <v>804178</v>
      </c>
      <c r="B1178" s="126" t="s">
        <v>170</v>
      </c>
      <c r="C1178" s="127" t="s">
        <v>1543</v>
      </c>
      <c r="D1178" s="126" t="s">
        <v>307</v>
      </c>
      <c r="E1178" s="128">
        <v>4021.15</v>
      </c>
    </row>
    <row r="1179" spans="1:5">
      <c r="A1179" s="126">
        <v>804163</v>
      </c>
      <c r="B1179" s="126" t="s">
        <v>170</v>
      </c>
      <c r="C1179" s="127" t="s">
        <v>1544</v>
      </c>
      <c r="D1179" s="126" t="s">
        <v>307</v>
      </c>
      <c r="E1179" s="128">
        <v>4602.93</v>
      </c>
    </row>
    <row r="1180" spans="1:5" ht="25.5">
      <c r="A1180" s="126">
        <v>804162</v>
      </c>
      <c r="B1180" s="126" t="s">
        <v>170</v>
      </c>
      <c r="C1180" s="127" t="s">
        <v>1545</v>
      </c>
      <c r="D1180" s="126" t="s">
        <v>307</v>
      </c>
      <c r="E1180" s="128">
        <v>3627.65</v>
      </c>
    </row>
    <row r="1181" spans="1:5">
      <c r="A1181" s="126">
        <v>804441</v>
      </c>
      <c r="B1181" s="126" t="s">
        <v>170</v>
      </c>
      <c r="C1181" s="127" t="s">
        <v>1546</v>
      </c>
      <c r="D1181" s="126" t="s">
        <v>307</v>
      </c>
      <c r="E1181" s="128">
        <v>5171.4799999999996</v>
      </c>
    </row>
    <row r="1182" spans="1:5">
      <c r="A1182" s="126">
        <v>804317</v>
      </c>
      <c r="B1182" s="126" t="s">
        <v>170</v>
      </c>
      <c r="C1182" s="127" t="s">
        <v>1547</v>
      </c>
      <c r="D1182" s="126" t="s">
        <v>307</v>
      </c>
      <c r="E1182" s="128">
        <v>2813.96</v>
      </c>
    </row>
    <row r="1183" spans="1:5" ht="25.5">
      <c r="A1183" s="126">
        <v>804440</v>
      </c>
      <c r="B1183" s="126" t="s">
        <v>170</v>
      </c>
      <c r="C1183" s="127" t="s">
        <v>1548</v>
      </c>
      <c r="D1183" s="126" t="s">
        <v>307</v>
      </c>
      <c r="E1183" s="128">
        <v>4172.6099999999997</v>
      </c>
    </row>
    <row r="1184" spans="1:5" ht="25.5">
      <c r="A1184" s="126">
        <v>804316</v>
      </c>
      <c r="B1184" s="126" t="s">
        <v>170</v>
      </c>
      <c r="C1184" s="127" t="s">
        <v>1549</v>
      </c>
      <c r="D1184" s="126" t="s">
        <v>307</v>
      </c>
      <c r="E1184" s="128">
        <v>2241.09</v>
      </c>
    </row>
    <row r="1185" spans="1:5">
      <c r="A1185" s="126">
        <v>804321</v>
      </c>
      <c r="B1185" s="126" t="s">
        <v>170</v>
      </c>
      <c r="C1185" s="127" t="s">
        <v>1550</v>
      </c>
      <c r="D1185" s="126" t="s">
        <v>307</v>
      </c>
      <c r="E1185" s="128">
        <v>2834.17</v>
      </c>
    </row>
    <row r="1186" spans="1:5" ht="25.5">
      <c r="A1186" s="126">
        <v>804320</v>
      </c>
      <c r="B1186" s="126" t="s">
        <v>170</v>
      </c>
      <c r="C1186" s="127" t="s">
        <v>1551</v>
      </c>
      <c r="D1186" s="126" t="s">
        <v>307</v>
      </c>
      <c r="E1186" s="128">
        <v>2259.5</v>
      </c>
    </row>
    <row r="1187" spans="1:5" ht="25.5">
      <c r="A1187" s="126">
        <v>804443</v>
      </c>
      <c r="B1187" s="126" t="s">
        <v>170</v>
      </c>
      <c r="C1187" s="127" t="s">
        <v>1552</v>
      </c>
      <c r="D1187" s="126" t="s">
        <v>307</v>
      </c>
      <c r="E1187" s="128">
        <v>5396.57</v>
      </c>
    </row>
    <row r="1188" spans="1:5">
      <c r="A1188" s="126">
        <v>804323</v>
      </c>
      <c r="B1188" s="126" t="s">
        <v>170</v>
      </c>
      <c r="C1188" s="127" t="s">
        <v>1553</v>
      </c>
      <c r="D1188" s="126" t="s">
        <v>307</v>
      </c>
      <c r="E1188" s="128">
        <v>2861.13</v>
      </c>
    </row>
    <row r="1189" spans="1:5" ht="25.5">
      <c r="A1189" s="126">
        <v>804442</v>
      </c>
      <c r="B1189" s="126" t="s">
        <v>170</v>
      </c>
      <c r="C1189" s="127" t="s">
        <v>1554</v>
      </c>
      <c r="D1189" s="126" t="s">
        <v>307</v>
      </c>
      <c r="E1189" s="128">
        <v>4353.05</v>
      </c>
    </row>
    <row r="1190" spans="1:5" ht="25.5">
      <c r="A1190" s="126">
        <v>804322</v>
      </c>
      <c r="B1190" s="126" t="s">
        <v>170</v>
      </c>
      <c r="C1190" s="127" t="s">
        <v>1555</v>
      </c>
      <c r="D1190" s="126" t="s">
        <v>307</v>
      </c>
      <c r="E1190" s="128">
        <v>2284.0500000000002</v>
      </c>
    </row>
    <row r="1191" spans="1:5">
      <c r="A1191" s="126">
        <v>804325</v>
      </c>
      <c r="B1191" s="126" t="s">
        <v>170</v>
      </c>
      <c r="C1191" s="127" t="s">
        <v>1556</v>
      </c>
      <c r="D1191" s="126" t="s">
        <v>307</v>
      </c>
      <c r="E1191" s="128">
        <v>2900.21</v>
      </c>
    </row>
    <row r="1192" spans="1:5" ht="25.5">
      <c r="A1192" s="126">
        <v>804324</v>
      </c>
      <c r="B1192" s="126" t="s">
        <v>170</v>
      </c>
      <c r="C1192" s="127" t="s">
        <v>1557</v>
      </c>
      <c r="D1192" s="126" t="s">
        <v>307</v>
      </c>
      <c r="E1192" s="128">
        <v>2319.9699999999998</v>
      </c>
    </row>
    <row r="1193" spans="1:5">
      <c r="A1193" s="126">
        <v>804327</v>
      </c>
      <c r="B1193" s="126" t="s">
        <v>170</v>
      </c>
      <c r="C1193" s="127" t="s">
        <v>1558</v>
      </c>
      <c r="D1193" s="126" t="s">
        <v>307</v>
      </c>
      <c r="E1193" s="128">
        <v>2953.96</v>
      </c>
    </row>
    <row r="1194" spans="1:5" ht="25.5">
      <c r="A1194" s="126">
        <v>804326</v>
      </c>
      <c r="B1194" s="126" t="s">
        <v>170</v>
      </c>
      <c r="C1194" s="127" t="s">
        <v>1559</v>
      </c>
      <c r="D1194" s="126" t="s">
        <v>307</v>
      </c>
      <c r="E1194" s="128">
        <v>2369.52</v>
      </c>
    </row>
    <row r="1195" spans="1:5" ht="25.5">
      <c r="A1195" s="126">
        <v>804445</v>
      </c>
      <c r="B1195" s="126" t="s">
        <v>170</v>
      </c>
      <c r="C1195" s="127" t="s">
        <v>1560</v>
      </c>
      <c r="D1195" s="126" t="s">
        <v>307</v>
      </c>
      <c r="E1195" s="128">
        <v>6021.92</v>
      </c>
    </row>
    <row r="1196" spans="1:5">
      <c r="A1196" s="126">
        <v>804329</v>
      </c>
      <c r="B1196" s="126" t="s">
        <v>170</v>
      </c>
      <c r="C1196" s="127" t="s">
        <v>1561</v>
      </c>
      <c r="D1196" s="126" t="s">
        <v>307</v>
      </c>
      <c r="E1196" s="128">
        <v>3025.6</v>
      </c>
    </row>
    <row r="1197" spans="1:5" ht="25.5">
      <c r="A1197" s="126">
        <v>804444</v>
      </c>
      <c r="B1197" s="126" t="s">
        <v>170</v>
      </c>
      <c r="C1197" s="127" t="s">
        <v>1562</v>
      </c>
      <c r="D1197" s="126" t="s">
        <v>307</v>
      </c>
      <c r="E1197" s="128">
        <v>4854.53</v>
      </c>
    </row>
    <row r="1198" spans="1:5" ht="25.5">
      <c r="A1198" s="126">
        <v>804328</v>
      </c>
      <c r="B1198" s="126" t="s">
        <v>170</v>
      </c>
      <c r="C1198" s="127" t="s">
        <v>1563</v>
      </c>
      <c r="D1198" s="126" t="s">
        <v>307</v>
      </c>
      <c r="E1198" s="128">
        <v>2436.1999999999998</v>
      </c>
    </row>
    <row r="1199" spans="1:5">
      <c r="A1199" s="126">
        <v>804331</v>
      </c>
      <c r="B1199" s="126" t="s">
        <v>170</v>
      </c>
      <c r="C1199" s="127" t="s">
        <v>1564</v>
      </c>
      <c r="D1199" s="126" t="s">
        <v>307</v>
      </c>
      <c r="E1199" s="128">
        <v>3118.42</v>
      </c>
    </row>
    <row r="1200" spans="1:5" ht="25.5">
      <c r="A1200" s="126">
        <v>804330</v>
      </c>
      <c r="B1200" s="126" t="s">
        <v>170</v>
      </c>
      <c r="C1200" s="127" t="s">
        <v>1565</v>
      </c>
      <c r="D1200" s="126" t="s">
        <v>307</v>
      </c>
      <c r="E1200" s="128">
        <v>2523.31</v>
      </c>
    </row>
    <row r="1201" spans="1:5">
      <c r="A1201" s="126">
        <v>804333</v>
      </c>
      <c r="B1201" s="126" t="s">
        <v>170</v>
      </c>
      <c r="C1201" s="127" t="s">
        <v>1566</v>
      </c>
      <c r="D1201" s="126" t="s">
        <v>307</v>
      </c>
      <c r="E1201" s="128">
        <v>3242.75</v>
      </c>
    </row>
    <row r="1202" spans="1:5" ht="25.5">
      <c r="A1202" s="126">
        <v>804332</v>
      </c>
      <c r="B1202" s="126" t="s">
        <v>170</v>
      </c>
      <c r="C1202" s="127" t="s">
        <v>1567</v>
      </c>
      <c r="D1202" s="126" t="s">
        <v>307</v>
      </c>
      <c r="E1202" s="128">
        <v>2641.02</v>
      </c>
    </row>
    <row r="1203" spans="1:5" ht="25.5">
      <c r="A1203" s="126">
        <v>804447</v>
      </c>
      <c r="B1203" s="126" t="s">
        <v>170</v>
      </c>
      <c r="C1203" s="127" t="s">
        <v>1568</v>
      </c>
      <c r="D1203" s="126" t="s">
        <v>307</v>
      </c>
      <c r="E1203" s="128">
        <v>7448.55</v>
      </c>
    </row>
    <row r="1204" spans="1:5">
      <c r="A1204" s="126">
        <v>804335</v>
      </c>
      <c r="B1204" s="126" t="s">
        <v>170</v>
      </c>
      <c r="C1204" s="127" t="s">
        <v>1569</v>
      </c>
      <c r="D1204" s="126" t="s">
        <v>307</v>
      </c>
      <c r="E1204" s="128">
        <v>3407.55</v>
      </c>
    </row>
    <row r="1205" spans="1:5" ht="25.5">
      <c r="A1205" s="126">
        <v>804446</v>
      </c>
      <c r="B1205" s="126" t="s">
        <v>170</v>
      </c>
      <c r="C1205" s="127" t="s">
        <v>1570</v>
      </c>
      <c r="D1205" s="126" t="s">
        <v>307</v>
      </c>
      <c r="E1205" s="128">
        <v>5997.51</v>
      </c>
    </row>
    <row r="1206" spans="1:5" ht="25.5">
      <c r="A1206" s="126">
        <v>804334</v>
      </c>
      <c r="B1206" s="126" t="s">
        <v>170</v>
      </c>
      <c r="C1206" s="127" t="s">
        <v>1571</v>
      </c>
      <c r="D1206" s="126" t="s">
        <v>307</v>
      </c>
      <c r="E1206" s="128">
        <v>2798.6</v>
      </c>
    </row>
    <row r="1207" spans="1:5">
      <c r="A1207" s="126">
        <v>804319</v>
      </c>
      <c r="B1207" s="126" t="s">
        <v>170</v>
      </c>
      <c r="C1207" s="127" t="s">
        <v>1572</v>
      </c>
      <c r="D1207" s="126" t="s">
        <v>307</v>
      </c>
      <c r="E1207" s="128">
        <v>2818.6</v>
      </c>
    </row>
    <row r="1208" spans="1:5" ht="25.5">
      <c r="A1208" s="126">
        <v>804318</v>
      </c>
      <c r="B1208" s="126" t="s">
        <v>170</v>
      </c>
      <c r="C1208" s="127" t="s">
        <v>1573</v>
      </c>
      <c r="D1208" s="126" t="s">
        <v>307</v>
      </c>
      <c r="E1208" s="128">
        <v>2245.2800000000002</v>
      </c>
    </row>
    <row r="1209" spans="1:5">
      <c r="A1209" s="126">
        <v>804449</v>
      </c>
      <c r="B1209" s="126" t="s">
        <v>170</v>
      </c>
      <c r="C1209" s="127" t="s">
        <v>1574</v>
      </c>
      <c r="D1209" s="126" t="s">
        <v>307</v>
      </c>
      <c r="E1209" s="128">
        <v>7492.77</v>
      </c>
    </row>
    <row r="1210" spans="1:5">
      <c r="A1210" s="126">
        <v>804337</v>
      </c>
      <c r="B1210" s="126" t="s">
        <v>170</v>
      </c>
      <c r="C1210" s="127" t="s">
        <v>1575</v>
      </c>
      <c r="D1210" s="126" t="s">
        <v>307</v>
      </c>
      <c r="E1210" s="128">
        <v>3846.42</v>
      </c>
    </row>
    <row r="1211" spans="1:5" ht="25.5">
      <c r="A1211" s="126">
        <v>804448</v>
      </c>
      <c r="B1211" s="126" t="s">
        <v>170</v>
      </c>
      <c r="C1211" s="127" t="s">
        <v>1576</v>
      </c>
      <c r="D1211" s="126" t="s">
        <v>307</v>
      </c>
      <c r="E1211" s="128">
        <v>5948.69</v>
      </c>
    </row>
    <row r="1212" spans="1:5" ht="25.5">
      <c r="A1212" s="126">
        <v>804336</v>
      </c>
      <c r="B1212" s="126" t="s">
        <v>170</v>
      </c>
      <c r="C1212" s="127" t="s">
        <v>1577</v>
      </c>
      <c r="D1212" s="126" t="s">
        <v>307</v>
      </c>
      <c r="E1212" s="128">
        <v>3020.11</v>
      </c>
    </row>
    <row r="1213" spans="1:5">
      <c r="A1213" s="126">
        <v>804341</v>
      </c>
      <c r="B1213" s="126" t="s">
        <v>170</v>
      </c>
      <c r="C1213" s="127" t="s">
        <v>1578</v>
      </c>
      <c r="D1213" s="126" t="s">
        <v>307</v>
      </c>
      <c r="E1213" s="128">
        <v>3876.97</v>
      </c>
    </row>
    <row r="1214" spans="1:5" ht="25.5">
      <c r="A1214" s="126">
        <v>804340</v>
      </c>
      <c r="B1214" s="126" t="s">
        <v>170</v>
      </c>
      <c r="C1214" s="127" t="s">
        <v>1579</v>
      </c>
      <c r="D1214" s="126" t="s">
        <v>307</v>
      </c>
      <c r="E1214" s="128">
        <v>3047.06</v>
      </c>
    </row>
    <row r="1215" spans="1:5" ht="25.5">
      <c r="A1215" s="126">
        <v>804451</v>
      </c>
      <c r="B1215" s="126" t="s">
        <v>170</v>
      </c>
      <c r="C1215" s="127" t="s">
        <v>1580</v>
      </c>
      <c r="D1215" s="126" t="s">
        <v>307</v>
      </c>
      <c r="E1215" s="128">
        <v>7836.34</v>
      </c>
    </row>
    <row r="1216" spans="1:5">
      <c r="A1216" s="126">
        <v>804343</v>
      </c>
      <c r="B1216" s="126" t="s">
        <v>170</v>
      </c>
      <c r="C1216" s="127" t="s">
        <v>1581</v>
      </c>
      <c r="D1216" s="126" t="s">
        <v>307</v>
      </c>
      <c r="E1216" s="128">
        <v>3915.99</v>
      </c>
    </row>
    <row r="1217" spans="1:5" ht="25.5">
      <c r="A1217" s="126">
        <v>804450</v>
      </c>
      <c r="B1217" s="126" t="s">
        <v>170</v>
      </c>
      <c r="C1217" s="127" t="s">
        <v>1582</v>
      </c>
      <c r="D1217" s="126" t="s">
        <v>307</v>
      </c>
      <c r="E1217" s="128">
        <v>6219.05</v>
      </c>
    </row>
    <row r="1218" spans="1:5" ht="25.5">
      <c r="A1218" s="126">
        <v>804342</v>
      </c>
      <c r="B1218" s="126" t="s">
        <v>170</v>
      </c>
      <c r="C1218" s="127" t="s">
        <v>1583</v>
      </c>
      <c r="D1218" s="126" t="s">
        <v>307</v>
      </c>
      <c r="E1218" s="128">
        <v>3081.57</v>
      </c>
    </row>
    <row r="1219" spans="1:5">
      <c r="A1219" s="126">
        <v>804345</v>
      </c>
      <c r="B1219" s="126" t="s">
        <v>170</v>
      </c>
      <c r="C1219" s="127" t="s">
        <v>1584</v>
      </c>
      <c r="D1219" s="126" t="s">
        <v>307</v>
      </c>
      <c r="E1219" s="128">
        <v>3973.13</v>
      </c>
    </row>
    <row r="1220" spans="1:5" ht="25.5">
      <c r="A1220" s="126">
        <v>804344</v>
      </c>
      <c r="B1220" s="126" t="s">
        <v>170</v>
      </c>
      <c r="C1220" s="127" t="s">
        <v>1585</v>
      </c>
      <c r="D1220" s="126" t="s">
        <v>307</v>
      </c>
      <c r="E1220" s="128">
        <v>3132.54</v>
      </c>
    </row>
    <row r="1221" spans="1:5">
      <c r="A1221" s="126">
        <v>804347</v>
      </c>
      <c r="B1221" s="126" t="s">
        <v>170</v>
      </c>
      <c r="C1221" s="127" t="s">
        <v>1586</v>
      </c>
      <c r="D1221" s="126" t="s">
        <v>307</v>
      </c>
      <c r="E1221" s="128">
        <v>4051.31</v>
      </c>
    </row>
    <row r="1222" spans="1:5" ht="25.5">
      <c r="A1222" s="126">
        <v>804346</v>
      </c>
      <c r="B1222" s="126" t="s">
        <v>170</v>
      </c>
      <c r="C1222" s="127" t="s">
        <v>1587</v>
      </c>
      <c r="D1222" s="126" t="s">
        <v>307</v>
      </c>
      <c r="E1222" s="128">
        <v>3202.76</v>
      </c>
    </row>
    <row r="1223" spans="1:5" ht="25.5">
      <c r="A1223" s="126">
        <v>804453</v>
      </c>
      <c r="B1223" s="126" t="s">
        <v>170</v>
      </c>
      <c r="C1223" s="127" t="s">
        <v>1588</v>
      </c>
      <c r="D1223" s="126" t="s">
        <v>307</v>
      </c>
      <c r="E1223" s="128">
        <v>8735.34</v>
      </c>
    </row>
    <row r="1224" spans="1:5">
      <c r="A1224" s="126">
        <v>804349</v>
      </c>
      <c r="B1224" s="126" t="s">
        <v>170</v>
      </c>
      <c r="C1224" s="127" t="s">
        <v>1589</v>
      </c>
      <c r="D1224" s="126" t="s">
        <v>307</v>
      </c>
      <c r="E1224" s="128">
        <v>4154.1899999999996</v>
      </c>
    </row>
    <row r="1225" spans="1:5" ht="25.5">
      <c r="A1225" s="126">
        <v>804452</v>
      </c>
      <c r="B1225" s="126" t="s">
        <v>170</v>
      </c>
      <c r="C1225" s="127" t="s">
        <v>1590</v>
      </c>
      <c r="D1225" s="126" t="s">
        <v>307</v>
      </c>
      <c r="E1225" s="128">
        <v>6925.64</v>
      </c>
    </row>
    <row r="1226" spans="1:5" ht="25.5">
      <c r="A1226" s="126">
        <v>804348</v>
      </c>
      <c r="B1226" s="126" t="s">
        <v>170</v>
      </c>
      <c r="C1226" s="127" t="s">
        <v>1591</v>
      </c>
      <c r="D1226" s="126" t="s">
        <v>307</v>
      </c>
      <c r="E1226" s="128">
        <v>3296.02</v>
      </c>
    </row>
    <row r="1227" spans="1:5">
      <c r="A1227" s="126">
        <v>804351</v>
      </c>
      <c r="B1227" s="126" t="s">
        <v>170</v>
      </c>
      <c r="C1227" s="127" t="s">
        <v>1592</v>
      </c>
      <c r="D1227" s="126" t="s">
        <v>307</v>
      </c>
      <c r="E1227" s="128">
        <v>4287.09</v>
      </c>
    </row>
    <row r="1228" spans="1:5" ht="25.5">
      <c r="A1228" s="126">
        <v>804350</v>
      </c>
      <c r="B1228" s="126" t="s">
        <v>170</v>
      </c>
      <c r="C1228" s="127" t="s">
        <v>1593</v>
      </c>
      <c r="D1228" s="126" t="s">
        <v>307</v>
      </c>
      <c r="E1228" s="128">
        <v>3417.79</v>
      </c>
    </row>
    <row r="1229" spans="1:5">
      <c r="A1229" s="126">
        <v>804353</v>
      </c>
      <c r="B1229" s="126" t="s">
        <v>170</v>
      </c>
      <c r="C1229" s="127" t="s">
        <v>1594</v>
      </c>
      <c r="D1229" s="126" t="s">
        <v>307</v>
      </c>
      <c r="E1229" s="128">
        <v>4462.34</v>
      </c>
    </row>
    <row r="1230" spans="1:5" ht="25.5">
      <c r="A1230" s="126">
        <v>804352</v>
      </c>
      <c r="B1230" s="126" t="s">
        <v>170</v>
      </c>
      <c r="C1230" s="127" t="s">
        <v>1595</v>
      </c>
      <c r="D1230" s="126" t="s">
        <v>307</v>
      </c>
      <c r="E1230" s="128">
        <v>3580.41</v>
      </c>
    </row>
    <row r="1231" spans="1:5" ht="25.5">
      <c r="A1231" s="126">
        <v>804455</v>
      </c>
      <c r="B1231" s="126" t="s">
        <v>170</v>
      </c>
      <c r="C1231" s="127" t="s">
        <v>1596</v>
      </c>
      <c r="D1231" s="126" t="s">
        <v>307</v>
      </c>
      <c r="E1231" s="128">
        <v>10811.6</v>
      </c>
    </row>
    <row r="1232" spans="1:5">
      <c r="A1232" s="126">
        <v>804355</v>
      </c>
      <c r="B1232" s="126" t="s">
        <v>170</v>
      </c>
      <c r="C1232" s="127" t="s">
        <v>1597</v>
      </c>
      <c r="D1232" s="126" t="s">
        <v>307</v>
      </c>
      <c r="E1232" s="128">
        <v>4693.9399999999996</v>
      </c>
    </row>
    <row r="1233" spans="1:5" ht="25.5">
      <c r="A1233" s="126">
        <v>804454</v>
      </c>
      <c r="B1233" s="126" t="s">
        <v>170</v>
      </c>
      <c r="C1233" s="127" t="s">
        <v>1598</v>
      </c>
      <c r="D1233" s="126" t="s">
        <v>307</v>
      </c>
      <c r="E1233" s="128">
        <v>8559.35</v>
      </c>
    </row>
    <row r="1234" spans="1:5" ht="25.5">
      <c r="A1234" s="126">
        <v>804354</v>
      </c>
      <c r="B1234" s="126" t="s">
        <v>170</v>
      </c>
      <c r="C1234" s="127" t="s">
        <v>1599</v>
      </c>
      <c r="D1234" s="126" t="s">
        <v>307</v>
      </c>
      <c r="E1234" s="128">
        <v>3797.88</v>
      </c>
    </row>
    <row r="1235" spans="1:5">
      <c r="A1235" s="126">
        <v>804339</v>
      </c>
      <c r="B1235" s="126" t="s">
        <v>170</v>
      </c>
      <c r="C1235" s="127" t="s">
        <v>1600</v>
      </c>
      <c r="D1235" s="126" t="s">
        <v>307</v>
      </c>
      <c r="E1235" s="128">
        <v>3854.05</v>
      </c>
    </row>
    <row r="1236" spans="1:5" ht="25.5">
      <c r="A1236" s="126">
        <v>804338</v>
      </c>
      <c r="B1236" s="126" t="s">
        <v>170</v>
      </c>
      <c r="C1236" s="127" t="s">
        <v>1601</v>
      </c>
      <c r="D1236" s="126" t="s">
        <v>307</v>
      </c>
      <c r="E1236" s="128">
        <v>3026.84</v>
      </c>
    </row>
    <row r="1237" spans="1:5">
      <c r="A1237" s="126">
        <v>804457</v>
      </c>
      <c r="B1237" s="126" t="s">
        <v>170</v>
      </c>
      <c r="C1237" s="127" t="s">
        <v>1602</v>
      </c>
      <c r="D1237" s="126" t="s">
        <v>307</v>
      </c>
      <c r="E1237" s="128">
        <v>13073.48</v>
      </c>
    </row>
    <row r="1238" spans="1:5">
      <c r="A1238" s="126">
        <v>804357</v>
      </c>
      <c r="B1238" s="126" t="s">
        <v>170</v>
      </c>
      <c r="C1238" s="127" t="s">
        <v>1603</v>
      </c>
      <c r="D1238" s="126" t="s">
        <v>307</v>
      </c>
      <c r="E1238" s="128">
        <v>6476.52</v>
      </c>
    </row>
    <row r="1239" spans="1:5" ht="25.5">
      <c r="A1239" s="126">
        <v>804456</v>
      </c>
      <c r="B1239" s="126" t="s">
        <v>170</v>
      </c>
      <c r="C1239" s="127" t="s">
        <v>1604</v>
      </c>
      <c r="D1239" s="126" t="s">
        <v>307</v>
      </c>
      <c r="E1239" s="128">
        <v>10139.84</v>
      </c>
    </row>
    <row r="1240" spans="1:5" ht="25.5">
      <c r="A1240" s="126">
        <v>804356</v>
      </c>
      <c r="B1240" s="126" t="s">
        <v>170</v>
      </c>
      <c r="C1240" s="127" t="s">
        <v>1605</v>
      </c>
      <c r="D1240" s="126" t="s">
        <v>307</v>
      </c>
      <c r="E1240" s="128">
        <v>5013.45</v>
      </c>
    </row>
    <row r="1241" spans="1:5">
      <c r="A1241" s="126">
        <v>804361</v>
      </c>
      <c r="B1241" s="126" t="s">
        <v>170</v>
      </c>
      <c r="C1241" s="127" t="s">
        <v>1606</v>
      </c>
      <c r="D1241" s="126" t="s">
        <v>307</v>
      </c>
      <c r="E1241" s="128">
        <v>6523.41</v>
      </c>
    </row>
    <row r="1242" spans="1:5" ht="25.5">
      <c r="A1242" s="126">
        <v>804360</v>
      </c>
      <c r="B1242" s="126" t="s">
        <v>170</v>
      </c>
      <c r="C1242" s="127" t="s">
        <v>1607</v>
      </c>
      <c r="D1242" s="126" t="s">
        <v>307</v>
      </c>
      <c r="E1242" s="128">
        <v>5054.03</v>
      </c>
    </row>
    <row r="1243" spans="1:5" ht="25.5">
      <c r="A1243" s="126">
        <v>804459</v>
      </c>
      <c r="B1243" s="126" t="s">
        <v>170</v>
      </c>
      <c r="C1243" s="127" t="s">
        <v>1608</v>
      </c>
      <c r="D1243" s="126" t="s">
        <v>307</v>
      </c>
      <c r="E1243" s="128">
        <v>13681.55</v>
      </c>
    </row>
    <row r="1244" spans="1:5">
      <c r="A1244" s="126">
        <v>804363</v>
      </c>
      <c r="B1244" s="126" t="s">
        <v>170</v>
      </c>
      <c r="C1244" s="127" t="s">
        <v>1609</v>
      </c>
      <c r="D1244" s="126" t="s">
        <v>307</v>
      </c>
      <c r="E1244" s="128">
        <v>6583.49</v>
      </c>
    </row>
    <row r="1245" spans="1:5" ht="25.5">
      <c r="A1245" s="126">
        <v>804458</v>
      </c>
      <c r="B1245" s="126" t="s">
        <v>170</v>
      </c>
      <c r="C1245" s="127" t="s">
        <v>1610</v>
      </c>
      <c r="D1245" s="126" t="s">
        <v>307</v>
      </c>
      <c r="E1245" s="128">
        <v>10608.11</v>
      </c>
    </row>
    <row r="1246" spans="1:5" ht="25.5">
      <c r="A1246" s="126">
        <v>804362</v>
      </c>
      <c r="B1246" s="126" t="s">
        <v>170</v>
      </c>
      <c r="C1246" s="127" t="s">
        <v>1611</v>
      </c>
      <c r="D1246" s="126" t="s">
        <v>307</v>
      </c>
      <c r="E1246" s="128">
        <v>5106.1400000000003</v>
      </c>
    </row>
    <row r="1247" spans="1:5">
      <c r="A1247" s="126">
        <v>804365</v>
      </c>
      <c r="B1247" s="126" t="s">
        <v>170</v>
      </c>
      <c r="C1247" s="127" t="s">
        <v>1612</v>
      </c>
      <c r="D1247" s="126" t="s">
        <v>307</v>
      </c>
      <c r="E1247" s="128">
        <v>6670.3</v>
      </c>
    </row>
    <row r="1248" spans="1:5" ht="25.5">
      <c r="A1248" s="126">
        <v>804364</v>
      </c>
      <c r="B1248" s="126" t="s">
        <v>170</v>
      </c>
      <c r="C1248" s="127" t="s">
        <v>1613</v>
      </c>
      <c r="D1248" s="126" t="s">
        <v>307</v>
      </c>
      <c r="E1248" s="128">
        <v>5181.83</v>
      </c>
    </row>
    <row r="1249" spans="1:5">
      <c r="A1249" s="126">
        <v>804367</v>
      </c>
      <c r="B1249" s="126" t="s">
        <v>170</v>
      </c>
      <c r="C1249" s="127" t="s">
        <v>1614</v>
      </c>
      <c r="D1249" s="126" t="s">
        <v>307</v>
      </c>
      <c r="E1249" s="128">
        <v>6788.34</v>
      </c>
    </row>
    <row r="1250" spans="1:5" ht="25.5">
      <c r="A1250" s="126">
        <v>804366</v>
      </c>
      <c r="B1250" s="126" t="s">
        <v>170</v>
      </c>
      <c r="C1250" s="127" t="s">
        <v>1615</v>
      </c>
      <c r="D1250" s="126" t="s">
        <v>307</v>
      </c>
      <c r="E1250" s="128">
        <v>5285.74</v>
      </c>
    </row>
    <row r="1251" spans="1:5" ht="25.5">
      <c r="A1251" s="126">
        <v>804461</v>
      </c>
      <c r="B1251" s="126" t="s">
        <v>170</v>
      </c>
      <c r="C1251" s="127" t="s">
        <v>1616</v>
      </c>
      <c r="D1251" s="126" t="s">
        <v>307</v>
      </c>
      <c r="E1251" s="128">
        <v>15296.21</v>
      </c>
    </row>
    <row r="1252" spans="1:5">
      <c r="A1252" s="126">
        <v>804369</v>
      </c>
      <c r="B1252" s="126" t="s">
        <v>170</v>
      </c>
      <c r="C1252" s="127" t="s">
        <v>1617</v>
      </c>
      <c r="D1252" s="126" t="s">
        <v>307</v>
      </c>
      <c r="E1252" s="128">
        <v>6942.54</v>
      </c>
    </row>
    <row r="1253" spans="1:5" ht="25.5">
      <c r="A1253" s="126">
        <v>804460</v>
      </c>
      <c r="B1253" s="126" t="s">
        <v>170</v>
      </c>
      <c r="C1253" s="127" t="s">
        <v>1618</v>
      </c>
      <c r="D1253" s="126" t="s">
        <v>307</v>
      </c>
      <c r="E1253" s="128">
        <v>11851.63</v>
      </c>
    </row>
    <row r="1254" spans="1:5">
      <c r="A1254" s="126">
        <v>804371</v>
      </c>
      <c r="B1254" s="126" t="s">
        <v>170</v>
      </c>
      <c r="C1254" s="127" t="s">
        <v>1619</v>
      </c>
      <c r="D1254" s="126" t="s">
        <v>307</v>
      </c>
      <c r="E1254" s="128">
        <v>7141.87</v>
      </c>
    </row>
    <row r="1255" spans="1:5" ht="25.5">
      <c r="A1255" s="126">
        <v>804370</v>
      </c>
      <c r="B1255" s="126" t="s">
        <v>170</v>
      </c>
      <c r="C1255" s="127" t="s">
        <v>1620</v>
      </c>
      <c r="D1255" s="126" t="s">
        <v>307</v>
      </c>
      <c r="E1255" s="128">
        <v>5602.3</v>
      </c>
    </row>
    <row r="1256" spans="1:5">
      <c r="A1256" s="126">
        <v>804373</v>
      </c>
      <c r="B1256" s="126" t="s">
        <v>170</v>
      </c>
      <c r="C1256" s="127" t="s">
        <v>1621</v>
      </c>
      <c r="D1256" s="126" t="s">
        <v>307</v>
      </c>
      <c r="E1256" s="128">
        <v>7399.89</v>
      </c>
    </row>
    <row r="1257" spans="1:5" ht="25.5">
      <c r="A1257" s="126">
        <v>804372</v>
      </c>
      <c r="B1257" s="126" t="s">
        <v>170</v>
      </c>
      <c r="C1257" s="127" t="s">
        <v>1622</v>
      </c>
      <c r="D1257" s="126" t="s">
        <v>307</v>
      </c>
      <c r="E1257" s="128">
        <v>5837.91</v>
      </c>
    </row>
    <row r="1258" spans="1:5" ht="25.5">
      <c r="A1258" s="126">
        <v>804463</v>
      </c>
      <c r="B1258" s="126" t="s">
        <v>170</v>
      </c>
      <c r="C1258" s="127" t="s">
        <v>1623</v>
      </c>
      <c r="D1258" s="126" t="s">
        <v>307</v>
      </c>
      <c r="E1258" s="128">
        <v>18994.21</v>
      </c>
    </row>
    <row r="1259" spans="1:5">
      <c r="A1259" s="126">
        <v>804375</v>
      </c>
      <c r="B1259" s="126" t="s">
        <v>170</v>
      </c>
      <c r="C1259" s="127" t="s">
        <v>1624</v>
      </c>
      <c r="D1259" s="126" t="s">
        <v>307</v>
      </c>
      <c r="E1259" s="128">
        <v>7740.44</v>
      </c>
    </row>
    <row r="1260" spans="1:5" ht="25.5">
      <c r="A1260" s="126">
        <v>804462</v>
      </c>
      <c r="B1260" s="126" t="s">
        <v>170</v>
      </c>
      <c r="C1260" s="127" t="s">
        <v>1625</v>
      </c>
      <c r="D1260" s="126" t="s">
        <v>307</v>
      </c>
      <c r="E1260" s="128">
        <v>14692.65</v>
      </c>
    </row>
    <row r="1261" spans="1:5" ht="25.5">
      <c r="A1261" s="126">
        <v>804374</v>
      </c>
      <c r="B1261" s="126" t="s">
        <v>170</v>
      </c>
      <c r="C1261" s="127" t="s">
        <v>1626</v>
      </c>
      <c r="D1261" s="126" t="s">
        <v>307</v>
      </c>
      <c r="E1261" s="128">
        <v>6153.51</v>
      </c>
    </row>
    <row r="1262" spans="1:5">
      <c r="A1262" s="126">
        <v>804359</v>
      </c>
      <c r="B1262" s="126" t="s">
        <v>170</v>
      </c>
      <c r="C1262" s="127" t="s">
        <v>1627</v>
      </c>
      <c r="D1262" s="126" t="s">
        <v>307</v>
      </c>
      <c r="E1262" s="128">
        <v>6488.43</v>
      </c>
    </row>
    <row r="1263" spans="1:5" ht="25.5">
      <c r="A1263" s="126">
        <v>804358</v>
      </c>
      <c r="B1263" s="126" t="s">
        <v>170</v>
      </c>
      <c r="C1263" s="127" t="s">
        <v>1628</v>
      </c>
      <c r="D1263" s="126" t="s">
        <v>307</v>
      </c>
      <c r="E1263" s="128">
        <v>5023.8599999999997</v>
      </c>
    </row>
    <row r="1264" spans="1:5" ht="25.5">
      <c r="A1264" s="126">
        <v>804368</v>
      </c>
      <c r="B1264" s="126" t="s">
        <v>170</v>
      </c>
      <c r="C1264" s="127" t="s">
        <v>1629</v>
      </c>
      <c r="D1264" s="126" t="s">
        <v>307</v>
      </c>
      <c r="E1264" s="128">
        <v>5422.8</v>
      </c>
    </row>
    <row r="1265" spans="1:5">
      <c r="A1265" s="126">
        <v>804465</v>
      </c>
      <c r="B1265" s="126" t="s">
        <v>170</v>
      </c>
      <c r="C1265" s="127" t="s">
        <v>1630</v>
      </c>
      <c r="D1265" s="126" t="s">
        <v>33</v>
      </c>
      <c r="E1265" s="128">
        <v>127.82</v>
      </c>
    </row>
    <row r="1266" spans="1:5" ht="25.5">
      <c r="A1266" s="126">
        <v>804464</v>
      </c>
      <c r="B1266" s="126" t="s">
        <v>170</v>
      </c>
      <c r="C1266" s="127" t="s">
        <v>1631</v>
      </c>
      <c r="D1266" s="126" t="s">
        <v>33</v>
      </c>
      <c r="E1266" s="128">
        <v>107.54</v>
      </c>
    </row>
    <row r="1267" spans="1:5">
      <c r="A1267" s="126">
        <v>804475</v>
      </c>
      <c r="B1267" s="126" t="s">
        <v>170</v>
      </c>
      <c r="C1267" s="127" t="s">
        <v>1632</v>
      </c>
      <c r="D1267" s="126" t="s">
        <v>33</v>
      </c>
      <c r="E1267" s="128">
        <v>141.26</v>
      </c>
    </row>
    <row r="1268" spans="1:5" ht="25.5">
      <c r="A1268" s="126">
        <v>804474</v>
      </c>
      <c r="B1268" s="126" t="s">
        <v>170</v>
      </c>
      <c r="C1268" s="127" t="s">
        <v>1633</v>
      </c>
      <c r="D1268" s="126" t="s">
        <v>33</v>
      </c>
      <c r="E1268" s="128">
        <v>120.99</v>
      </c>
    </row>
    <row r="1269" spans="1:5">
      <c r="A1269" s="126">
        <v>804485</v>
      </c>
      <c r="B1269" s="126" t="s">
        <v>170</v>
      </c>
      <c r="C1269" s="127" t="s">
        <v>1634</v>
      </c>
      <c r="D1269" s="126" t="s">
        <v>33</v>
      </c>
      <c r="E1269" s="128">
        <v>208.42</v>
      </c>
    </row>
    <row r="1270" spans="1:5" ht="25.5">
      <c r="A1270" s="126">
        <v>804484</v>
      </c>
      <c r="B1270" s="126" t="s">
        <v>170</v>
      </c>
      <c r="C1270" s="127" t="s">
        <v>1635</v>
      </c>
      <c r="D1270" s="126" t="s">
        <v>33</v>
      </c>
      <c r="E1270" s="128">
        <v>188.25</v>
      </c>
    </row>
    <row r="1271" spans="1:5">
      <c r="A1271" s="126">
        <v>804495</v>
      </c>
      <c r="B1271" s="126" t="s">
        <v>170</v>
      </c>
      <c r="C1271" s="127" t="s">
        <v>1636</v>
      </c>
      <c r="D1271" s="126" t="s">
        <v>33</v>
      </c>
      <c r="E1271" s="128">
        <v>260.08999999999997</v>
      </c>
    </row>
    <row r="1272" spans="1:5" ht="25.5">
      <c r="A1272" s="126">
        <v>804494</v>
      </c>
      <c r="B1272" s="126" t="s">
        <v>170</v>
      </c>
      <c r="C1272" s="127" t="s">
        <v>1637</v>
      </c>
      <c r="D1272" s="126" t="s">
        <v>33</v>
      </c>
      <c r="E1272" s="128">
        <v>236.19</v>
      </c>
    </row>
    <row r="1273" spans="1:5">
      <c r="A1273" s="126">
        <v>804467</v>
      </c>
      <c r="B1273" s="126" t="s">
        <v>170</v>
      </c>
      <c r="C1273" s="127" t="s">
        <v>1638</v>
      </c>
      <c r="D1273" s="126" t="s">
        <v>33</v>
      </c>
      <c r="E1273" s="128">
        <v>194.33</v>
      </c>
    </row>
    <row r="1274" spans="1:5" ht="25.5">
      <c r="A1274" s="126">
        <v>804466</v>
      </c>
      <c r="B1274" s="126" t="s">
        <v>170</v>
      </c>
      <c r="C1274" s="127" t="s">
        <v>1639</v>
      </c>
      <c r="D1274" s="126" t="s">
        <v>33</v>
      </c>
      <c r="E1274" s="128">
        <v>162.03</v>
      </c>
    </row>
    <row r="1275" spans="1:5">
      <c r="A1275" s="126">
        <v>804477</v>
      </c>
      <c r="B1275" s="126" t="s">
        <v>170</v>
      </c>
      <c r="C1275" s="127" t="s">
        <v>1640</v>
      </c>
      <c r="D1275" s="126" t="s">
        <v>33</v>
      </c>
      <c r="E1275" s="128">
        <v>248.06</v>
      </c>
    </row>
    <row r="1276" spans="1:5" ht="25.5">
      <c r="A1276" s="126">
        <v>804476</v>
      </c>
      <c r="B1276" s="126" t="s">
        <v>170</v>
      </c>
      <c r="C1276" s="127" t="s">
        <v>1641</v>
      </c>
      <c r="D1276" s="126" t="s">
        <v>33</v>
      </c>
      <c r="E1276" s="128">
        <v>215.84</v>
      </c>
    </row>
    <row r="1277" spans="1:5">
      <c r="A1277" s="126">
        <v>804487</v>
      </c>
      <c r="B1277" s="126" t="s">
        <v>170</v>
      </c>
      <c r="C1277" s="127" t="s">
        <v>1642</v>
      </c>
      <c r="D1277" s="126" t="s">
        <v>33</v>
      </c>
      <c r="E1277" s="128">
        <v>354</v>
      </c>
    </row>
    <row r="1278" spans="1:5" ht="25.5">
      <c r="A1278" s="126">
        <v>804486</v>
      </c>
      <c r="B1278" s="126" t="s">
        <v>170</v>
      </c>
      <c r="C1278" s="127" t="s">
        <v>1643</v>
      </c>
      <c r="D1278" s="126" t="s">
        <v>33</v>
      </c>
      <c r="E1278" s="128">
        <v>317.94</v>
      </c>
    </row>
    <row r="1279" spans="1:5">
      <c r="A1279" s="126">
        <v>804497</v>
      </c>
      <c r="B1279" s="126" t="s">
        <v>170</v>
      </c>
      <c r="C1279" s="127" t="s">
        <v>1644</v>
      </c>
      <c r="D1279" s="126" t="s">
        <v>33</v>
      </c>
      <c r="E1279" s="128">
        <v>417.24</v>
      </c>
    </row>
    <row r="1280" spans="1:5" ht="25.5">
      <c r="A1280" s="126">
        <v>804496</v>
      </c>
      <c r="B1280" s="126" t="s">
        <v>170</v>
      </c>
      <c r="C1280" s="127" t="s">
        <v>1645</v>
      </c>
      <c r="D1280" s="126" t="s">
        <v>33</v>
      </c>
      <c r="E1280" s="128">
        <v>373.58</v>
      </c>
    </row>
    <row r="1281" spans="1:5">
      <c r="A1281" s="126">
        <v>804469</v>
      </c>
      <c r="B1281" s="126" t="s">
        <v>170</v>
      </c>
      <c r="C1281" s="127" t="s">
        <v>1646</v>
      </c>
      <c r="D1281" s="126" t="s">
        <v>33</v>
      </c>
      <c r="E1281" s="128">
        <v>342.52</v>
      </c>
    </row>
    <row r="1282" spans="1:5" ht="25.5">
      <c r="A1282" s="126">
        <v>804468</v>
      </c>
      <c r="B1282" s="126" t="s">
        <v>170</v>
      </c>
      <c r="C1282" s="127" t="s">
        <v>1647</v>
      </c>
      <c r="D1282" s="126" t="s">
        <v>33</v>
      </c>
      <c r="E1282" s="128">
        <v>298.24</v>
      </c>
    </row>
    <row r="1283" spans="1:5">
      <c r="A1283" s="126">
        <v>804479</v>
      </c>
      <c r="B1283" s="126" t="s">
        <v>170</v>
      </c>
      <c r="C1283" s="127" t="s">
        <v>1648</v>
      </c>
      <c r="D1283" s="126" t="s">
        <v>33</v>
      </c>
      <c r="E1283" s="128">
        <v>396.25</v>
      </c>
    </row>
    <row r="1284" spans="1:5" ht="25.5">
      <c r="A1284" s="126">
        <v>804478</v>
      </c>
      <c r="B1284" s="126" t="s">
        <v>170</v>
      </c>
      <c r="C1284" s="127" t="s">
        <v>1649</v>
      </c>
      <c r="D1284" s="126" t="s">
        <v>33</v>
      </c>
      <c r="E1284" s="128">
        <v>352.05</v>
      </c>
    </row>
    <row r="1285" spans="1:5">
      <c r="A1285" s="126">
        <v>804489</v>
      </c>
      <c r="B1285" s="126" t="s">
        <v>170</v>
      </c>
      <c r="C1285" s="127" t="s">
        <v>1650</v>
      </c>
      <c r="D1285" s="126" t="s">
        <v>33</v>
      </c>
      <c r="E1285" s="128">
        <v>500.29</v>
      </c>
    </row>
    <row r="1286" spans="1:5" ht="25.5">
      <c r="A1286" s="126">
        <v>804488</v>
      </c>
      <c r="B1286" s="126" t="s">
        <v>170</v>
      </c>
      <c r="C1286" s="127" t="s">
        <v>1651</v>
      </c>
      <c r="D1286" s="126" t="s">
        <v>33</v>
      </c>
      <c r="E1286" s="128">
        <v>443.87</v>
      </c>
    </row>
    <row r="1287" spans="1:5">
      <c r="A1287" s="126">
        <v>804499</v>
      </c>
      <c r="B1287" s="126" t="s">
        <v>170</v>
      </c>
      <c r="C1287" s="127" t="s">
        <v>1652</v>
      </c>
      <c r="D1287" s="126" t="s">
        <v>33</v>
      </c>
      <c r="E1287" s="128">
        <v>636.33000000000004</v>
      </c>
    </row>
    <row r="1288" spans="1:5" ht="25.5">
      <c r="A1288" s="126">
        <v>804498</v>
      </c>
      <c r="B1288" s="126" t="s">
        <v>170</v>
      </c>
      <c r="C1288" s="127" t="s">
        <v>1653</v>
      </c>
      <c r="D1288" s="126" t="s">
        <v>33</v>
      </c>
      <c r="E1288" s="128">
        <v>570.52</v>
      </c>
    </row>
    <row r="1289" spans="1:5">
      <c r="A1289" s="126">
        <v>804471</v>
      </c>
      <c r="B1289" s="126" t="s">
        <v>170</v>
      </c>
      <c r="C1289" s="127" t="s">
        <v>1654</v>
      </c>
      <c r="D1289" s="126" t="s">
        <v>33</v>
      </c>
      <c r="E1289" s="128">
        <v>465.74</v>
      </c>
    </row>
    <row r="1290" spans="1:5" ht="25.5">
      <c r="A1290" s="126">
        <v>804470</v>
      </c>
      <c r="B1290" s="126" t="s">
        <v>170</v>
      </c>
      <c r="C1290" s="127" t="s">
        <v>1655</v>
      </c>
      <c r="D1290" s="126" t="s">
        <v>33</v>
      </c>
      <c r="E1290" s="128">
        <v>401.26</v>
      </c>
    </row>
    <row r="1291" spans="1:5">
      <c r="A1291" s="126">
        <v>804481</v>
      </c>
      <c r="B1291" s="126" t="s">
        <v>170</v>
      </c>
      <c r="C1291" s="127" t="s">
        <v>1656</v>
      </c>
      <c r="D1291" s="126" t="s">
        <v>33</v>
      </c>
      <c r="E1291" s="128">
        <v>586.63</v>
      </c>
    </row>
    <row r="1292" spans="1:5" ht="25.5">
      <c r="A1292" s="126">
        <v>804480</v>
      </c>
      <c r="B1292" s="126" t="s">
        <v>170</v>
      </c>
      <c r="C1292" s="127" t="s">
        <v>1657</v>
      </c>
      <c r="D1292" s="126" t="s">
        <v>33</v>
      </c>
      <c r="E1292" s="128">
        <v>522.32000000000005</v>
      </c>
    </row>
    <row r="1293" spans="1:5">
      <c r="A1293" s="126">
        <v>804491</v>
      </c>
      <c r="B1293" s="126" t="s">
        <v>170</v>
      </c>
      <c r="C1293" s="127" t="s">
        <v>1658</v>
      </c>
      <c r="D1293" s="126" t="s">
        <v>33</v>
      </c>
      <c r="E1293" s="128">
        <v>772.71</v>
      </c>
    </row>
    <row r="1294" spans="1:5" ht="25.5">
      <c r="A1294" s="126">
        <v>804490</v>
      </c>
      <c r="B1294" s="126" t="s">
        <v>170</v>
      </c>
      <c r="C1294" s="127" t="s">
        <v>1659</v>
      </c>
      <c r="D1294" s="126" t="s">
        <v>33</v>
      </c>
      <c r="E1294" s="128">
        <v>686.82</v>
      </c>
    </row>
    <row r="1295" spans="1:5">
      <c r="A1295" s="126">
        <v>804501</v>
      </c>
      <c r="B1295" s="126" t="s">
        <v>170</v>
      </c>
      <c r="C1295" s="127" t="s">
        <v>1660</v>
      </c>
      <c r="D1295" s="126" t="s">
        <v>33</v>
      </c>
      <c r="E1295" s="128">
        <v>928.5</v>
      </c>
    </row>
    <row r="1296" spans="1:5" ht="25.5">
      <c r="A1296" s="126">
        <v>804500</v>
      </c>
      <c r="B1296" s="126" t="s">
        <v>170</v>
      </c>
      <c r="C1296" s="127" t="s">
        <v>1661</v>
      </c>
      <c r="D1296" s="126" t="s">
        <v>33</v>
      </c>
      <c r="E1296" s="128">
        <v>831.13</v>
      </c>
    </row>
    <row r="1297" spans="1:5">
      <c r="A1297" s="126">
        <v>804473</v>
      </c>
      <c r="B1297" s="126" t="s">
        <v>170</v>
      </c>
      <c r="C1297" s="127" t="s">
        <v>1662</v>
      </c>
      <c r="D1297" s="126" t="s">
        <v>33</v>
      </c>
      <c r="E1297" s="128">
        <v>753.47</v>
      </c>
    </row>
    <row r="1298" spans="1:5" ht="25.5">
      <c r="A1298" s="126">
        <v>804472</v>
      </c>
      <c r="B1298" s="126" t="s">
        <v>170</v>
      </c>
      <c r="C1298" s="127" t="s">
        <v>1663</v>
      </c>
      <c r="D1298" s="126" t="s">
        <v>33</v>
      </c>
      <c r="E1298" s="128">
        <v>652.75</v>
      </c>
    </row>
    <row r="1299" spans="1:5">
      <c r="A1299" s="126">
        <v>804483</v>
      </c>
      <c r="B1299" s="126" t="s">
        <v>170</v>
      </c>
      <c r="C1299" s="127" t="s">
        <v>1664</v>
      </c>
      <c r="D1299" s="126" t="s">
        <v>33</v>
      </c>
      <c r="E1299" s="128">
        <v>941.53</v>
      </c>
    </row>
    <row r="1300" spans="1:5" ht="25.5">
      <c r="A1300" s="126">
        <v>804482</v>
      </c>
      <c r="B1300" s="126" t="s">
        <v>170</v>
      </c>
      <c r="C1300" s="127" t="s">
        <v>1665</v>
      </c>
      <c r="D1300" s="126" t="s">
        <v>33</v>
      </c>
      <c r="E1300" s="128">
        <v>841.08</v>
      </c>
    </row>
    <row r="1301" spans="1:5">
      <c r="A1301" s="126">
        <v>804493</v>
      </c>
      <c r="B1301" s="126" t="s">
        <v>170</v>
      </c>
      <c r="C1301" s="127" t="s">
        <v>1666</v>
      </c>
      <c r="D1301" s="126" t="s">
        <v>33</v>
      </c>
      <c r="E1301" s="128">
        <v>1241.27</v>
      </c>
    </row>
    <row r="1302" spans="1:5" ht="25.5">
      <c r="A1302" s="126">
        <v>804492</v>
      </c>
      <c r="B1302" s="126" t="s">
        <v>170</v>
      </c>
      <c r="C1302" s="127" t="s">
        <v>1667</v>
      </c>
      <c r="D1302" s="126" t="s">
        <v>33</v>
      </c>
      <c r="E1302" s="128">
        <v>1108.31</v>
      </c>
    </row>
    <row r="1303" spans="1:5">
      <c r="A1303" s="126">
        <v>804503</v>
      </c>
      <c r="B1303" s="126" t="s">
        <v>170</v>
      </c>
      <c r="C1303" s="127" t="s">
        <v>1668</v>
      </c>
      <c r="D1303" s="126" t="s">
        <v>33</v>
      </c>
      <c r="E1303" s="128">
        <v>1484.02</v>
      </c>
    </row>
    <row r="1304" spans="1:5" ht="25.5">
      <c r="A1304" s="126">
        <v>804502</v>
      </c>
      <c r="B1304" s="126" t="s">
        <v>170</v>
      </c>
      <c r="C1304" s="127" t="s">
        <v>1669</v>
      </c>
      <c r="D1304" s="126" t="s">
        <v>33</v>
      </c>
      <c r="E1304" s="128">
        <v>1346.58</v>
      </c>
    </row>
    <row r="1305" spans="1:5">
      <c r="A1305" s="126">
        <v>804180</v>
      </c>
      <c r="B1305" s="126" t="s">
        <v>170</v>
      </c>
      <c r="C1305" s="127" t="s">
        <v>1670</v>
      </c>
      <c r="D1305" s="126" t="s">
        <v>33</v>
      </c>
      <c r="E1305" s="128">
        <v>1161.8800000000001</v>
      </c>
    </row>
    <row r="1306" spans="1:5">
      <c r="A1306" s="126">
        <v>804181</v>
      </c>
      <c r="B1306" s="126" t="s">
        <v>170</v>
      </c>
      <c r="C1306" s="127" t="s">
        <v>1671</v>
      </c>
      <c r="D1306" s="126" t="s">
        <v>33</v>
      </c>
      <c r="E1306" s="128">
        <v>1257.3</v>
      </c>
    </row>
    <row r="1307" spans="1:5">
      <c r="A1307" s="126">
        <v>804182</v>
      </c>
      <c r="B1307" s="126" t="s">
        <v>170</v>
      </c>
      <c r="C1307" s="127" t="s">
        <v>1672</v>
      </c>
      <c r="D1307" s="126" t="s">
        <v>33</v>
      </c>
      <c r="E1307" s="128">
        <v>1235.31</v>
      </c>
    </row>
    <row r="1308" spans="1:5">
      <c r="A1308" s="126">
        <v>804183</v>
      </c>
      <c r="B1308" s="126" t="s">
        <v>170</v>
      </c>
      <c r="C1308" s="127" t="s">
        <v>1673</v>
      </c>
      <c r="D1308" s="126" t="s">
        <v>33</v>
      </c>
      <c r="E1308" s="128">
        <v>1330.73</v>
      </c>
    </row>
    <row r="1309" spans="1:5">
      <c r="A1309" s="126">
        <v>804184</v>
      </c>
      <c r="B1309" s="126" t="s">
        <v>170</v>
      </c>
      <c r="C1309" s="127" t="s">
        <v>1674</v>
      </c>
      <c r="D1309" s="126" t="s">
        <v>33</v>
      </c>
      <c r="E1309" s="128">
        <v>1698.88</v>
      </c>
    </row>
    <row r="1310" spans="1:5">
      <c r="A1310" s="126">
        <v>804185</v>
      </c>
      <c r="B1310" s="126" t="s">
        <v>170</v>
      </c>
      <c r="C1310" s="127" t="s">
        <v>1675</v>
      </c>
      <c r="D1310" s="126" t="s">
        <v>33</v>
      </c>
      <c r="E1310" s="128">
        <v>1794.3</v>
      </c>
    </row>
    <row r="1311" spans="1:5">
      <c r="A1311" s="126">
        <v>804186</v>
      </c>
      <c r="B1311" s="126" t="s">
        <v>170</v>
      </c>
      <c r="C1311" s="127" t="s">
        <v>1676</v>
      </c>
      <c r="D1311" s="126" t="s">
        <v>33</v>
      </c>
      <c r="E1311" s="128">
        <v>1938.88</v>
      </c>
    </row>
    <row r="1312" spans="1:5">
      <c r="A1312" s="126">
        <v>804187</v>
      </c>
      <c r="B1312" s="126" t="s">
        <v>170</v>
      </c>
      <c r="C1312" s="127" t="s">
        <v>1677</v>
      </c>
      <c r="D1312" s="126" t="s">
        <v>33</v>
      </c>
      <c r="E1312" s="128">
        <v>2034.3</v>
      </c>
    </row>
    <row r="1313" spans="1:5">
      <c r="A1313" s="126">
        <v>804188</v>
      </c>
      <c r="B1313" s="126" t="s">
        <v>170</v>
      </c>
      <c r="C1313" s="127" t="s">
        <v>1678</v>
      </c>
      <c r="D1313" s="126" t="s">
        <v>33</v>
      </c>
      <c r="E1313" s="128">
        <v>1602.3</v>
      </c>
    </row>
    <row r="1314" spans="1:5">
      <c r="A1314" s="126">
        <v>804189</v>
      </c>
      <c r="B1314" s="126" t="s">
        <v>170</v>
      </c>
      <c r="C1314" s="127" t="s">
        <v>1679</v>
      </c>
      <c r="D1314" s="126" t="s">
        <v>33</v>
      </c>
      <c r="E1314" s="128">
        <v>1729.93</v>
      </c>
    </row>
    <row r="1315" spans="1:5">
      <c r="A1315" s="126">
        <v>804190</v>
      </c>
      <c r="B1315" s="126" t="s">
        <v>170</v>
      </c>
      <c r="C1315" s="127" t="s">
        <v>1680</v>
      </c>
      <c r="D1315" s="126" t="s">
        <v>33</v>
      </c>
      <c r="E1315" s="128">
        <v>1666.03</v>
      </c>
    </row>
    <row r="1316" spans="1:5">
      <c r="A1316" s="126">
        <v>804191</v>
      </c>
      <c r="B1316" s="126" t="s">
        <v>170</v>
      </c>
      <c r="C1316" s="127" t="s">
        <v>1681</v>
      </c>
      <c r="D1316" s="126" t="s">
        <v>33</v>
      </c>
      <c r="E1316" s="128">
        <v>1793.67</v>
      </c>
    </row>
    <row r="1317" spans="1:5">
      <c r="A1317" s="126">
        <v>804192</v>
      </c>
      <c r="B1317" s="126" t="s">
        <v>170</v>
      </c>
      <c r="C1317" s="127" t="s">
        <v>1682</v>
      </c>
      <c r="D1317" s="126" t="s">
        <v>33</v>
      </c>
      <c r="E1317" s="128">
        <v>1830.08</v>
      </c>
    </row>
    <row r="1318" spans="1:5">
      <c r="A1318" s="126">
        <v>804193</v>
      </c>
      <c r="B1318" s="126" t="s">
        <v>170</v>
      </c>
      <c r="C1318" s="127" t="s">
        <v>1683</v>
      </c>
      <c r="D1318" s="126" t="s">
        <v>33</v>
      </c>
      <c r="E1318" s="128">
        <v>1957.72</v>
      </c>
    </row>
    <row r="1319" spans="1:5">
      <c r="A1319" s="126">
        <v>804194</v>
      </c>
      <c r="B1319" s="126" t="s">
        <v>170</v>
      </c>
      <c r="C1319" s="127" t="s">
        <v>1684</v>
      </c>
      <c r="D1319" s="126" t="s">
        <v>33</v>
      </c>
      <c r="E1319" s="128">
        <v>2483.52</v>
      </c>
    </row>
    <row r="1320" spans="1:5">
      <c r="A1320" s="126">
        <v>804195</v>
      </c>
      <c r="B1320" s="126" t="s">
        <v>170</v>
      </c>
      <c r="C1320" s="127" t="s">
        <v>1685</v>
      </c>
      <c r="D1320" s="126" t="s">
        <v>33</v>
      </c>
      <c r="E1320" s="128">
        <v>2611.16</v>
      </c>
    </row>
    <row r="1321" spans="1:5">
      <c r="A1321" s="126">
        <v>804196</v>
      </c>
      <c r="B1321" s="126" t="s">
        <v>170</v>
      </c>
      <c r="C1321" s="127" t="s">
        <v>1686</v>
      </c>
      <c r="D1321" s="126" t="s">
        <v>33</v>
      </c>
      <c r="E1321" s="128">
        <v>2413.11</v>
      </c>
    </row>
    <row r="1322" spans="1:5">
      <c r="A1322" s="126">
        <v>804197</v>
      </c>
      <c r="B1322" s="126" t="s">
        <v>170</v>
      </c>
      <c r="C1322" s="127" t="s">
        <v>1687</v>
      </c>
      <c r="D1322" s="126" t="s">
        <v>33</v>
      </c>
      <c r="E1322" s="128">
        <v>2575.6999999999998</v>
      </c>
    </row>
    <row r="1323" spans="1:5">
      <c r="A1323" s="126">
        <v>804198</v>
      </c>
      <c r="B1323" s="126" t="s">
        <v>170</v>
      </c>
      <c r="C1323" s="127" t="s">
        <v>1688</v>
      </c>
      <c r="D1323" s="126" t="s">
        <v>33</v>
      </c>
      <c r="E1323" s="128">
        <v>2685.11</v>
      </c>
    </row>
    <row r="1324" spans="1:5">
      <c r="A1324" s="126">
        <v>804199</v>
      </c>
      <c r="B1324" s="126" t="s">
        <v>170</v>
      </c>
      <c r="C1324" s="127" t="s">
        <v>1689</v>
      </c>
      <c r="D1324" s="126" t="s">
        <v>33</v>
      </c>
      <c r="E1324" s="128">
        <v>2847.7</v>
      </c>
    </row>
    <row r="1325" spans="1:5">
      <c r="A1325" s="126">
        <v>804200</v>
      </c>
      <c r="B1325" s="126" t="s">
        <v>170</v>
      </c>
      <c r="C1325" s="127" t="s">
        <v>1690</v>
      </c>
      <c r="D1325" s="126" t="s">
        <v>33</v>
      </c>
      <c r="E1325" s="128">
        <v>3301.11</v>
      </c>
    </row>
    <row r="1326" spans="1:5">
      <c r="A1326" s="126">
        <v>804201</v>
      </c>
      <c r="B1326" s="126" t="s">
        <v>170</v>
      </c>
      <c r="C1326" s="127" t="s">
        <v>1691</v>
      </c>
      <c r="D1326" s="126" t="s">
        <v>33</v>
      </c>
      <c r="E1326" s="128">
        <v>3463.7</v>
      </c>
    </row>
    <row r="1327" spans="1:5">
      <c r="A1327" s="126">
        <v>804202</v>
      </c>
      <c r="B1327" s="126" t="s">
        <v>170</v>
      </c>
      <c r="C1327" s="127" t="s">
        <v>1692</v>
      </c>
      <c r="D1327" s="126" t="s">
        <v>33</v>
      </c>
      <c r="E1327" s="128">
        <v>3596.9</v>
      </c>
    </row>
    <row r="1328" spans="1:5">
      <c r="A1328" s="126">
        <v>804203</v>
      </c>
      <c r="B1328" s="126" t="s">
        <v>170</v>
      </c>
      <c r="C1328" s="127" t="s">
        <v>1693</v>
      </c>
      <c r="D1328" s="126" t="s">
        <v>33</v>
      </c>
      <c r="E1328" s="128">
        <v>3759.49</v>
      </c>
    </row>
    <row r="1329" spans="1:5">
      <c r="A1329" s="126">
        <v>804204</v>
      </c>
      <c r="B1329" s="126" t="s">
        <v>170</v>
      </c>
      <c r="C1329" s="127" t="s">
        <v>1694</v>
      </c>
      <c r="D1329" s="126" t="s">
        <v>33</v>
      </c>
      <c r="E1329" s="128">
        <v>3388.09</v>
      </c>
    </row>
    <row r="1330" spans="1:5">
      <c r="A1330" s="126">
        <v>804205</v>
      </c>
      <c r="B1330" s="126" t="s">
        <v>170</v>
      </c>
      <c r="C1330" s="127" t="s">
        <v>1695</v>
      </c>
      <c r="D1330" s="126" t="s">
        <v>33</v>
      </c>
      <c r="E1330" s="128">
        <v>3597.85</v>
      </c>
    </row>
    <row r="1331" spans="1:5">
      <c r="A1331" s="126">
        <v>804206</v>
      </c>
      <c r="B1331" s="126" t="s">
        <v>170</v>
      </c>
      <c r="C1331" s="127" t="s">
        <v>1696</v>
      </c>
      <c r="D1331" s="126" t="s">
        <v>33</v>
      </c>
      <c r="E1331" s="128">
        <v>3774.09</v>
      </c>
    </row>
    <row r="1332" spans="1:5">
      <c r="A1332" s="126">
        <v>804207</v>
      </c>
      <c r="B1332" s="126" t="s">
        <v>170</v>
      </c>
      <c r="C1332" s="127" t="s">
        <v>1697</v>
      </c>
      <c r="D1332" s="126" t="s">
        <v>33</v>
      </c>
      <c r="E1332" s="128">
        <v>3983.85</v>
      </c>
    </row>
    <row r="1333" spans="1:5">
      <c r="A1333" s="126">
        <v>804208</v>
      </c>
      <c r="B1333" s="126" t="s">
        <v>170</v>
      </c>
      <c r="C1333" s="127" t="s">
        <v>1698</v>
      </c>
      <c r="D1333" s="126" t="s">
        <v>33</v>
      </c>
      <c r="E1333" s="128">
        <v>4427.41</v>
      </c>
    </row>
    <row r="1334" spans="1:5">
      <c r="A1334" s="126">
        <v>804209</v>
      </c>
      <c r="B1334" s="126" t="s">
        <v>170</v>
      </c>
      <c r="C1334" s="127" t="s">
        <v>1699</v>
      </c>
      <c r="D1334" s="126" t="s">
        <v>33</v>
      </c>
      <c r="E1334" s="128">
        <v>4637.17</v>
      </c>
    </row>
    <row r="1335" spans="1:5">
      <c r="A1335" s="126">
        <v>804210</v>
      </c>
      <c r="B1335" s="126" t="s">
        <v>170</v>
      </c>
      <c r="C1335" s="127" t="s">
        <v>1700</v>
      </c>
      <c r="D1335" s="126" t="s">
        <v>33</v>
      </c>
      <c r="E1335" s="128">
        <v>5258.09</v>
      </c>
    </row>
    <row r="1336" spans="1:5">
      <c r="A1336" s="126">
        <v>804211</v>
      </c>
      <c r="B1336" s="126" t="s">
        <v>170</v>
      </c>
      <c r="C1336" s="127" t="s">
        <v>1701</v>
      </c>
      <c r="D1336" s="126" t="s">
        <v>33</v>
      </c>
      <c r="E1336" s="128">
        <v>5467.85</v>
      </c>
    </row>
    <row r="1337" spans="1:5">
      <c r="A1337" s="126">
        <v>804012</v>
      </c>
      <c r="B1337" s="126" t="s">
        <v>170</v>
      </c>
      <c r="C1337" s="127" t="s">
        <v>1702</v>
      </c>
      <c r="D1337" s="126" t="s">
        <v>33</v>
      </c>
      <c r="E1337" s="128">
        <v>256.83</v>
      </c>
    </row>
    <row r="1338" spans="1:5">
      <c r="A1338" s="126">
        <v>804013</v>
      </c>
      <c r="B1338" s="126" t="s">
        <v>170</v>
      </c>
      <c r="C1338" s="127" t="s">
        <v>1703</v>
      </c>
      <c r="D1338" s="126" t="s">
        <v>33</v>
      </c>
      <c r="E1338" s="128">
        <v>280.08</v>
      </c>
    </row>
    <row r="1339" spans="1:5">
      <c r="A1339" s="126">
        <v>804014</v>
      </c>
      <c r="B1339" s="126" t="s">
        <v>170</v>
      </c>
      <c r="C1339" s="127" t="s">
        <v>1704</v>
      </c>
      <c r="D1339" s="126" t="s">
        <v>33</v>
      </c>
      <c r="E1339" s="128">
        <v>273.41000000000003</v>
      </c>
    </row>
    <row r="1340" spans="1:5">
      <c r="A1340" s="126">
        <v>804015</v>
      </c>
      <c r="B1340" s="126" t="s">
        <v>170</v>
      </c>
      <c r="C1340" s="127" t="s">
        <v>1705</v>
      </c>
      <c r="D1340" s="126" t="s">
        <v>33</v>
      </c>
      <c r="E1340" s="128">
        <v>296.66000000000003</v>
      </c>
    </row>
    <row r="1341" spans="1:5">
      <c r="A1341" s="126">
        <v>804016</v>
      </c>
      <c r="B1341" s="126" t="s">
        <v>170</v>
      </c>
      <c r="C1341" s="127" t="s">
        <v>1706</v>
      </c>
      <c r="D1341" s="126" t="s">
        <v>33</v>
      </c>
      <c r="E1341" s="128">
        <v>276.45</v>
      </c>
    </row>
    <row r="1342" spans="1:5">
      <c r="A1342" s="126">
        <v>804017</v>
      </c>
      <c r="B1342" s="126" t="s">
        <v>170</v>
      </c>
      <c r="C1342" s="127" t="s">
        <v>1707</v>
      </c>
      <c r="D1342" s="126" t="s">
        <v>33</v>
      </c>
      <c r="E1342" s="128">
        <v>299.7</v>
      </c>
    </row>
    <row r="1343" spans="1:5">
      <c r="A1343" s="126">
        <v>804018</v>
      </c>
      <c r="B1343" s="126" t="s">
        <v>170</v>
      </c>
      <c r="C1343" s="127" t="s">
        <v>1708</v>
      </c>
      <c r="D1343" s="126" t="s">
        <v>33</v>
      </c>
      <c r="E1343" s="128">
        <v>348.25</v>
      </c>
    </row>
    <row r="1344" spans="1:5">
      <c r="A1344" s="126">
        <v>804019</v>
      </c>
      <c r="B1344" s="126" t="s">
        <v>170</v>
      </c>
      <c r="C1344" s="127" t="s">
        <v>1709</v>
      </c>
      <c r="D1344" s="126" t="s">
        <v>33</v>
      </c>
      <c r="E1344" s="128">
        <v>371.5</v>
      </c>
    </row>
    <row r="1345" spans="1:5">
      <c r="A1345" s="126">
        <v>804020</v>
      </c>
      <c r="B1345" s="126" t="s">
        <v>170</v>
      </c>
      <c r="C1345" s="127" t="s">
        <v>1710</v>
      </c>
      <c r="D1345" s="126" t="s">
        <v>33</v>
      </c>
      <c r="E1345" s="128">
        <v>414.15</v>
      </c>
    </row>
    <row r="1346" spans="1:5">
      <c r="A1346" s="126">
        <v>804021</v>
      </c>
      <c r="B1346" s="126" t="s">
        <v>170</v>
      </c>
      <c r="C1346" s="127" t="s">
        <v>1711</v>
      </c>
      <c r="D1346" s="126" t="s">
        <v>33</v>
      </c>
      <c r="E1346" s="128">
        <v>449.04</v>
      </c>
    </row>
    <row r="1347" spans="1:5">
      <c r="A1347" s="126">
        <v>804022</v>
      </c>
      <c r="B1347" s="126" t="s">
        <v>170</v>
      </c>
      <c r="C1347" s="127" t="s">
        <v>1712</v>
      </c>
      <c r="D1347" s="126" t="s">
        <v>33</v>
      </c>
      <c r="E1347" s="128">
        <v>448.14</v>
      </c>
    </row>
    <row r="1348" spans="1:5">
      <c r="A1348" s="126">
        <v>804023</v>
      </c>
      <c r="B1348" s="126" t="s">
        <v>170</v>
      </c>
      <c r="C1348" s="127" t="s">
        <v>1713</v>
      </c>
      <c r="D1348" s="126" t="s">
        <v>33</v>
      </c>
      <c r="E1348" s="128">
        <v>483.03</v>
      </c>
    </row>
    <row r="1349" spans="1:5">
      <c r="A1349" s="126">
        <v>804024</v>
      </c>
      <c r="B1349" s="126" t="s">
        <v>170</v>
      </c>
      <c r="C1349" s="127" t="s">
        <v>1714</v>
      </c>
      <c r="D1349" s="126" t="s">
        <v>33</v>
      </c>
      <c r="E1349" s="128">
        <v>466.94</v>
      </c>
    </row>
    <row r="1350" spans="1:5">
      <c r="A1350" s="126">
        <v>804025</v>
      </c>
      <c r="B1350" s="126" t="s">
        <v>170</v>
      </c>
      <c r="C1350" s="127" t="s">
        <v>1715</v>
      </c>
      <c r="D1350" s="126" t="s">
        <v>33</v>
      </c>
      <c r="E1350" s="128">
        <v>501.83</v>
      </c>
    </row>
    <row r="1351" spans="1:5">
      <c r="A1351" s="126">
        <v>804026</v>
      </c>
      <c r="B1351" s="126" t="s">
        <v>170</v>
      </c>
      <c r="C1351" s="127" t="s">
        <v>1716</v>
      </c>
      <c r="D1351" s="126" t="s">
        <v>33</v>
      </c>
      <c r="E1351" s="128">
        <v>578.15</v>
      </c>
    </row>
    <row r="1352" spans="1:5">
      <c r="A1352" s="126">
        <v>804027</v>
      </c>
      <c r="B1352" s="126" t="s">
        <v>170</v>
      </c>
      <c r="C1352" s="127" t="s">
        <v>1717</v>
      </c>
      <c r="D1352" s="126" t="s">
        <v>33</v>
      </c>
      <c r="E1352" s="128">
        <v>613.04</v>
      </c>
    </row>
    <row r="1353" spans="1:5">
      <c r="A1353" s="126">
        <v>804028</v>
      </c>
      <c r="B1353" s="126" t="s">
        <v>170</v>
      </c>
      <c r="C1353" s="127" t="s">
        <v>1718</v>
      </c>
      <c r="D1353" s="126" t="s">
        <v>33</v>
      </c>
      <c r="E1353" s="128">
        <v>609.74</v>
      </c>
    </row>
    <row r="1354" spans="1:5">
      <c r="A1354" s="126">
        <v>804029</v>
      </c>
      <c r="B1354" s="126" t="s">
        <v>170</v>
      </c>
      <c r="C1354" s="127" t="s">
        <v>1719</v>
      </c>
      <c r="D1354" s="126" t="s">
        <v>33</v>
      </c>
      <c r="E1354" s="128">
        <v>657.45</v>
      </c>
    </row>
    <row r="1355" spans="1:5">
      <c r="A1355" s="126">
        <v>804030</v>
      </c>
      <c r="B1355" s="126" t="s">
        <v>170</v>
      </c>
      <c r="C1355" s="127" t="s">
        <v>1720</v>
      </c>
      <c r="D1355" s="126" t="s">
        <v>33</v>
      </c>
      <c r="E1355" s="128">
        <v>646.45000000000005</v>
      </c>
    </row>
    <row r="1356" spans="1:5">
      <c r="A1356" s="126">
        <v>804031</v>
      </c>
      <c r="B1356" s="126" t="s">
        <v>170</v>
      </c>
      <c r="C1356" s="127" t="s">
        <v>1721</v>
      </c>
      <c r="D1356" s="126" t="s">
        <v>33</v>
      </c>
      <c r="E1356" s="128">
        <v>694.16</v>
      </c>
    </row>
    <row r="1357" spans="1:5">
      <c r="A1357" s="126">
        <v>804032</v>
      </c>
      <c r="B1357" s="126" t="s">
        <v>170</v>
      </c>
      <c r="C1357" s="127" t="s">
        <v>1722</v>
      </c>
      <c r="D1357" s="126" t="s">
        <v>33</v>
      </c>
      <c r="E1357" s="128">
        <v>878.24</v>
      </c>
    </row>
    <row r="1358" spans="1:5">
      <c r="A1358" s="126">
        <v>804033</v>
      </c>
      <c r="B1358" s="126" t="s">
        <v>170</v>
      </c>
      <c r="C1358" s="127" t="s">
        <v>1723</v>
      </c>
      <c r="D1358" s="126" t="s">
        <v>33</v>
      </c>
      <c r="E1358" s="128">
        <v>925.95</v>
      </c>
    </row>
    <row r="1359" spans="1:5">
      <c r="A1359" s="126">
        <v>804034</v>
      </c>
      <c r="B1359" s="126" t="s">
        <v>170</v>
      </c>
      <c r="C1359" s="127" t="s">
        <v>1724</v>
      </c>
      <c r="D1359" s="126" t="s">
        <v>33</v>
      </c>
      <c r="E1359" s="128">
        <v>998.24</v>
      </c>
    </row>
    <row r="1360" spans="1:5">
      <c r="A1360" s="126">
        <v>804035</v>
      </c>
      <c r="B1360" s="126" t="s">
        <v>170</v>
      </c>
      <c r="C1360" s="127" t="s">
        <v>1725</v>
      </c>
      <c r="D1360" s="126" t="s">
        <v>33</v>
      </c>
      <c r="E1360" s="128">
        <v>1045.95</v>
      </c>
    </row>
    <row r="1361" spans="1:5">
      <c r="A1361" s="126">
        <v>804036</v>
      </c>
      <c r="B1361" s="126" t="s">
        <v>170</v>
      </c>
      <c r="C1361" s="127" t="s">
        <v>1726</v>
      </c>
      <c r="D1361" s="126" t="s">
        <v>33</v>
      </c>
      <c r="E1361" s="128">
        <v>831.61</v>
      </c>
    </row>
    <row r="1362" spans="1:5">
      <c r="A1362" s="126">
        <v>804037</v>
      </c>
      <c r="B1362" s="126" t="s">
        <v>170</v>
      </c>
      <c r="C1362" s="127" t="s">
        <v>1727</v>
      </c>
      <c r="D1362" s="126" t="s">
        <v>33</v>
      </c>
      <c r="E1362" s="128">
        <v>893.91</v>
      </c>
    </row>
    <row r="1363" spans="1:5">
      <c r="A1363" s="126">
        <v>804038</v>
      </c>
      <c r="B1363" s="126" t="s">
        <v>170</v>
      </c>
      <c r="C1363" s="127" t="s">
        <v>1728</v>
      </c>
      <c r="D1363" s="126" t="s">
        <v>33</v>
      </c>
      <c r="E1363" s="128">
        <v>863.48</v>
      </c>
    </row>
    <row r="1364" spans="1:5">
      <c r="A1364" s="126">
        <v>804039</v>
      </c>
      <c r="B1364" s="126" t="s">
        <v>170</v>
      </c>
      <c r="C1364" s="127" t="s">
        <v>1729</v>
      </c>
      <c r="D1364" s="126" t="s">
        <v>33</v>
      </c>
      <c r="E1364" s="128">
        <v>925.77</v>
      </c>
    </row>
    <row r="1365" spans="1:5">
      <c r="A1365" s="126">
        <v>804040</v>
      </c>
      <c r="B1365" s="126" t="s">
        <v>170</v>
      </c>
      <c r="C1365" s="127" t="s">
        <v>1730</v>
      </c>
      <c r="D1365" s="126" t="s">
        <v>33</v>
      </c>
      <c r="E1365" s="128">
        <v>945.5</v>
      </c>
    </row>
    <row r="1366" spans="1:5">
      <c r="A1366" s="126">
        <v>804041</v>
      </c>
      <c r="B1366" s="126" t="s">
        <v>170</v>
      </c>
      <c r="C1366" s="127" t="s">
        <v>1731</v>
      </c>
      <c r="D1366" s="126" t="s">
        <v>33</v>
      </c>
      <c r="E1366" s="128">
        <v>1007.8</v>
      </c>
    </row>
    <row r="1367" spans="1:5">
      <c r="A1367" s="126">
        <v>804042</v>
      </c>
      <c r="B1367" s="126" t="s">
        <v>170</v>
      </c>
      <c r="C1367" s="127" t="s">
        <v>1732</v>
      </c>
      <c r="D1367" s="126" t="s">
        <v>33</v>
      </c>
      <c r="E1367" s="128">
        <v>1272.22</v>
      </c>
    </row>
    <row r="1368" spans="1:5">
      <c r="A1368" s="126">
        <v>804043</v>
      </c>
      <c r="B1368" s="126" t="s">
        <v>170</v>
      </c>
      <c r="C1368" s="127" t="s">
        <v>1733</v>
      </c>
      <c r="D1368" s="126" t="s">
        <v>33</v>
      </c>
      <c r="E1368" s="128">
        <v>1334.52</v>
      </c>
    </row>
    <row r="1369" spans="1:5">
      <c r="A1369" s="126">
        <v>804044</v>
      </c>
      <c r="B1369" s="126" t="s">
        <v>170</v>
      </c>
      <c r="C1369" s="127" t="s">
        <v>1734</v>
      </c>
      <c r="D1369" s="126" t="s">
        <v>33</v>
      </c>
      <c r="E1369" s="128">
        <v>1237.94</v>
      </c>
    </row>
    <row r="1370" spans="1:5">
      <c r="A1370" s="126">
        <v>804045</v>
      </c>
      <c r="B1370" s="126" t="s">
        <v>170</v>
      </c>
      <c r="C1370" s="127" t="s">
        <v>1735</v>
      </c>
      <c r="D1370" s="126" t="s">
        <v>33</v>
      </c>
      <c r="E1370" s="128">
        <v>1315.73</v>
      </c>
    </row>
    <row r="1371" spans="1:5">
      <c r="A1371" s="126">
        <v>804046</v>
      </c>
      <c r="B1371" s="126" t="s">
        <v>170</v>
      </c>
      <c r="C1371" s="127" t="s">
        <v>1736</v>
      </c>
      <c r="D1371" s="126" t="s">
        <v>33</v>
      </c>
      <c r="E1371" s="128">
        <v>1373.94</v>
      </c>
    </row>
    <row r="1372" spans="1:5">
      <c r="A1372" s="126">
        <v>804047</v>
      </c>
      <c r="B1372" s="126" t="s">
        <v>170</v>
      </c>
      <c r="C1372" s="127" t="s">
        <v>1737</v>
      </c>
      <c r="D1372" s="126" t="s">
        <v>33</v>
      </c>
      <c r="E1372" s="128">
        <v>1451.73</v>
      </c>
    </row>
    <row r="1373" spans="1:5">
      <c r="A1373" s="126">
        <v>804048</v>
      </c>
      <c r="B1373" s="126" t="s">
        <v>170</v>
      </c>
      <c r="C1373" s="127" t="s">
        <v>1738</v>
      </c>
      <c r="D1373" s="126" t="s">
        <v>33</v>
      </c>
      <c r="E1373" s="128">
        <v>1681.94</v>
      </c>
    </row>
    <row r="1374" spans="1:5">
      <c r="A1374" s="126">
        <v>804049</v>
      </c>
      <c r="B1374" s="126" t="s">
        <v>170</v>
      </c>
      <c r="C1374" s="127" t="s">
        <v>1739</v>
      </c>
      <c r="D1374" s="126" t="s">
        <v>33</v>
      </c>
      <c r="E1374" s="128">
        <v>1759.73</v>
      </c>
    </row>
    <row r="1375" spans="1:5">
      <c r="A1375" s="126">
        <v>804050</v>
      </c>
      <c r="B1375" s="126" t="s">
        <v>170</v>
      </c>
      <c r="C1375" s="127" t="s">
        <v>1740</v>
      </c>
      <c r="D1375" s="126" t="s">
        <v>33</v>
      </c>
      <c r="E1375" s="128">
        <v>1829.84</v>
      </c>
    </row>
    <row r="1376" spans="1:5">
      <c r="A1376" s="126">
        <v>804051</v>
      </c>
      <c r="B1376" s="126" t="s">
        <v>170</v>
      </c>
      <c r="C1376" s="127" t="s">
        <v>1741</v>
      </c>
      <c r="D1376" s="126" t="s">
        <v>33</v>
      </c>
      <c r="E1376" s="128">
        <v>1907.63</v>
      </c>
    </row>
    <row r="1377" spans="1:5">
      <c r="A1377" s="126">
        <v>804052</v>
      </c>
      <c r="B1377" s="126" t="s">
        <v>170</v>
      </c>
      <c r="C1377" s="127" t="s">
        <v>1742</v>
      </c>
      <c r="D1377" s="126" t="s">
        <v>33</v>
      </c>
      <c r="E1377" s="128">
        <v>1729.05</v>
      </c>
    </row>
    <row r="1378" spans="1:5">
      <c r="A1378" s="126">
        <v>804053</v>
      </c>
      <c r="B1378" s="126" t="s">
        <v>170</v>
      </c>
      <c r="C1378" s="127" t="s">
        <v>1743</v>
      </c>
      <c r="D1378" s="126" t="s">
        <v>33</v>
      </c>
      <c r="E1378" s="128">
        <v>1830.13</v>
      </c>
    </row>
    <row r="1379" spans="1:5">
      <c r="A1379" s="126">
        <v>804054</v>
      </c>
      <c r="B1379" s="126" t="s">
        <v>170</v>
      </c>
      <c r="C1379" s="127" t="s">
        <v>1744</v>
      </c>
      <c r="D1379" s="126" t="s">
        <v>33</v>
      </c>
      <c r="E1379" s="128">
        <v>1922.05</v>
      </c>
    </row>
    <row r="1380" spans="1:5">
      <c r="A1380" s="126">
        <v>804055</v>
      </c>
      <c r="B1380" s="126" t="s">
        <v>170</v>
      </c>
      <c r="C1380" s="127" t="s">
        <v>1745</v>
      </c>
      <c r="D1380" s="126" t="s">
        <v>33</v>
      </c>
      <c r="E1380" s="128">
        <v>2023.13</v>
      </c>
    </row>
    <row r="1381" spans="1:5">
      <c r="A1381" s="126">
        <v>804056</v>
      </c>
      <c r="B1381" s="126" t="s">
        <v>170</v>
      </c>
      <c r="C1381" s="127" t="s">
        <v>1746</v>
      </c>
      <c r="D1381" s="126" t="s">
        <v>33</v>
      </c>
      <c r="E1381" s="128">
        <v>2248.7199999999998</v>
      </c>
    </row>
    <row r="1382" spans="1:5">
      <c r="A1382" s="126">
        <v>804057</v>
      </c>
      <c r="B1382" s="126" t="s">
        <v>170</v>
      </c>
      <c r="C1382" s="127" t="s">
        <v>1747</v>
      </c>
      <c r="D1382" s="126" t="s">
        <v>33</v>
      </c>
      <c r="E1382" s="128">
        <v>2349.79</v>
      </c>
    </row>
    <row r="1383" spans="1:5">
      <c r="A1383" s="126">
        <v>804058</v>
      </c>
      <c r="B1383" s="126" t="s">
        <v>170</v>
      </c>
      <c r="C1383" s="127" t="s">
        <v>1748</v>
      </c>
      <c r="D1383" s="126" t="s">
        <v>33</v>
      </c>
      <c r="E1383" s="128">
        <v>2664.05</v>
      </c>
    </row>
    <row r="1384" spans="1:5">
      <c r="A1384" s="126">
        <v>804059</v>
      </c>
      <c r="B1384" s="126" t="s">
        <v>170</v>
      </c>
      <c r="C1384" s="127" t="s">
        <v>1749</v>
      </c>
      <c r="D1384" s="126" t="s">
        <v>33</v>
      </c>
      <c r="E1384" s="128">
        <v>2765.13</v>
      </c>
    </row>
    <row r="1385" spans="1:5">
      <c r="A1385" s="126">
        <v>804292</v>
      </c>
      <c r="B1385" s="126" t="s">
        <v>170</v>
      </c>
      <c r="C1385" s="127" t="s">
        <v>1750</v>
      </c>
      <c r="D1385" s="126" t="s">
        <v>33</v>
      </c>
      <c r="E1385" s="128">
        <v>2372.98</v>
      </c>
    </row>
    <row r="1386" spans="1:5">
      <c r="A1386" s="126">
        <v>804293</v>
      </c>
      <c r="B1386" s="126" t="s">
        <v>170</v>
      </c>
      <c r="C1386" s="127" t="s">
        <v>1751</v>
      </c>
      <c r="D1386" s="126" t="s">
        <v>33</v>
      </c>
      <c r="E1386" s="128">
        <v>2565.9699999999998</v>
      </c>
    </row>
    <row r="1387" spans="1:5">
      <c r="A1387" s="126">
        <v>804294</v>
      </c>
      <c r="B1387" s="126" t="s">
        <v>170</v>
      </c>
      <c r="C1387" s="127" t="s">
        <v>1752</v>
      </c>
      <c r="D1387" s="126" t="s">
        <v>33</v>
      </c>
      <c r="E1387" s="128">
        <v>2468.59</v>
      </c>
    </row>
    <row r="1388" spans="1:5">
      <c r="A1388" s="126">
        <v>804295</v>
      </c>
      <c r="B1388" s="126" t="s">
        <v>170</v>
      </c>
      <c r="C1388" s="127" t="s">
        <v>1753</v>
      </c>
      <c r="D1388" s="126" t="s">
        <v>33</v>
      </c>
      <c r="E1388" s="128">
        <v>2661.57</v>
      </c>
    </row>
    <row r="1389" spans="1:5">
      <c r="A1389" s="126">
        <v>804296</v>
      </c>
      <c r="B1389" s="126" t="s">
        <v>170</v>
      </c>
      <c r="C1389" s="127" t="s">
        <v>1754</v>
      </c>
      <c r="D1389" s="126" t="s">
        <v>33</v>
      </c>
      <c r="E1389" s="128">
        <v>2714.66</v>
      </c>
    </row>
    <row r="1390" spans="1:5">
      <c r="A1390" s="126">
        <v>804297</v>
      </c>
      <c r="B1390" s="126" t="s">
        <v>170</v>
      </c>
      <c r="C1390" s="127" t="s">
        <v>1755</v>
      </c>
      <c r="D1390" s="126" t="s">
        <v>33</v>
      </c>
      <c r="E1390" s="128">
        <v>2907.64</v>
      </c>
    </row>
    <row r="1391" spans="1:5">
      <c r="A1391" s="126">
        <v>804298</v>
      </c>
      <c r="B1391" s="126" t="s">
        <v>170</v>
      </c>
      <c r="C1391" s="127" t="s">
        <v>1756</v>
      </c>
      <c r="D1391" s="126" t="s">
        <v>33</v>
      </c>
      <c r="E1391" s="128">
        <v>3694.82</v>
      </c>
    </row>
    <row r="1392" spans="1:5">
      <c r="A1392" s="126">
        <v>804299</v>
      </c>
      <c r="B1392" s="126" t="s">
        <v>170</v>
      </c>
      <c r="C1392" s="127" t="s">
        <v>1757</v>
      </c>
      <c r="D1392" s="126" t="s">
        <v>33</v>
      </c>
      <c r="E1392" s="128">
        <v>3887.8</v>
      </c>
    </row>
    <row r="1393" spans="1:5">
      <c r="A1393" s="126">
        <v>804300</v>
      </c>
      <c r="B1393" s="126" t="s">
        <v>170</v>
      </c>
      <c r="C1393" s="127" t="s">
        <v>1758</v>
      </c>
      <c r="D1393" s="126" t="s">
        <v>33</v>
      </c>
      <c r="E1393" s="128">
        <v>3588.03</v>
      </c>
    </row>
    <row r="1394" spans="1:5">
      <c r="A1394" s="126">
        <v>804301</v>
      </c>
      <c r="B1394" s="126" t="s">
        <v>170</v>
      </c>
      <c r="C1394" s="127" t="s">
        <v>1759</v>
      </c>
      <c r="D1394" s="126" t="s">
        <v>33</v>
      </c>
      <c r="E1394" s="128">
        <v>3835.27</v>
      </c>
    </row>
    <row r="1395" spans="1:5">
      <c r="A1395" s="126">
        <v>804302</v>
      </c>
      <c r="B1395" s="126" t="s">
        <v>170</v>
      </c>
      <c r="C1395" s="127" t="s">
        <v>1760</v>
      </c>
      <c r="D1395" s="126" t="s">
        <v>33</v>
      </c>
      <c r="E1395" s="128">
        <v>3996.03</v>
      </c>
    </row>
    <row r="1396" spans="1:5">
      <c r="A1396" s="126">
        <v>804303</v>
      </c>
      <c r="B1396" s="126" t="s">
        <v>170</v>
      </c>
      <c r="C1396" s="127" t="s">
        <v>1761</v>
      </c>
      <c r="D1396" s="126" t="s">
        <v>33</v>
      </c>
      <c r="E1396" s="128">
        <v>4243.2700000000004</v>
      </c>
    </row>
    <row r="1397" spans="1:5">
      <c r="A1397" s="126">
        <v>804304</v>
      </c>
      <c r="B1397" s="126" t="s">
        <v>170</v>
      </c>
      <c r="C1397" s="127" t="s">
        <v>1762</v>
      </c>
      <c r="D1397" s="126" t="s">
        <v>33</v>
      </c>
      <c r="E1397" s="128">
        <v>4920.03</v>
      </c>
    </row>
    <row r="1398" spans="1:5">
      <c r="A1398" s="126">
        <v>804305</v>
      </c>
      <c r="B1398" s="126" t="s">
        <v>170</v>
      </c>
      <c r="C1398" s="127" t="s">
        <v>1763</v>
      </c>
      <c r="D1398" s="126" t="s">
        <v>33</v>
      </c>
      <c r="E1398" s="128">
        <v>5167.2700000000004</v>
      </c>
    </row>
    <row r="1399" spans="1:5">
      <c r="A1399" s="126">
        <v>804306</v>
      </c>
      <c r="B1399" s="126" t="s">
        <v>170</v>
      </c>
      <c r="C1399" s="127" t="s">
        <v>1764</v>
      </c>
      <c r="D1399" s="126" t="s">
        <v>33</v>
      </c>
      <c r="E1399" s="128">
        <v>5363.72</v>
      </c>
    </row>
    <row r="1400" spans="1:5">
      <c r="A1400" s="126">
        <v>804307</v>
      </c>
      <c r="B1400" s="126" t="s">
        <v>170</v>
      </c>
      <c r="C1400" s="127" t="s">
        <v>1765</v>
      </c>
      <c r="D1400" s="126" t="s">
        <v>33</v>
      </c>
      <c r="E1400" s="128">
        <v>5610.95</v>
      </c>
    </row>
    <row r="1401" spans="1:5">
      <c r="A1401" s="126">
        <v>804308</v>
      </c>
      <c r="B1401" s="126" t="s">
        <v>170</v>
      </c>
      <c r="C1401" s="127" t="s">
        <v>1766</v>
      </c>
      <c r="D1401" s="126" t="s">
        <v>33</v>
      </c>
      <c r="E1401" s="128">
        <v>5047.3599999999997</v>
      </c>
    </row>
    <row r="1402" spans="1:5">
      <c r="A1402" s="126">
        <v>804309</v>
      </c>
      <c r="B1402" s="126" t="s">
        <v>170</v>
      </c>
      <c r="C1402" s="127" t="s">
        <v>1767</v>
      </c>
      <c r="D1402" s="126" t="s">
        <v>33</v>
      </c>
      <c r="E1402" s="128">
        <v>5365.98</v>
      </c>
    </row>
    <row r="1403" spans="1:5">
      <c r="A1403" s="126">
        <v>804310</v>
      </c>
      <c r="B1403" s="126" t="s">
        <v>170</v>
      </c>
      <c r="C1403" s="127" t="s">
        <v>1768</v>
      </c>
      <c r="D1403" s="126" t="s">
        <v>33</v>
      </c>
      <c r="E1403" s="128">
        <v>5626.36</v>
      </c>
    </row>
    <row r="1404" spans="1:5">
      <c r="A1404" s="126">
        <v>804311</v>
      </c>
      <c r="B1404" s="126" t="s">
        <v>170</v>
      </c>
      <c r="C1404" s="127" t="s">
        <v>1769</v>
      </c>
      <c r="D1404" s="126" t="s">
        <v>33</v>
      </c>
      <c r="E1404" s="128">
        <v>5944.98</v>
      </c>
    </row>
    <row r="1405" spans="1:5">
      <c r="A1405" s="126">
        <v>804312</v>
      </c>
      <c r="B1405" s="126" t="s">
        <v>170</v>
      </c>
      <c r="C1405" s="127" t="s">
        <v>1770</v>
      </c>
      <c r="D1405" s="126" t="s">
        <v>33</v>
      </c>
      <c r="E1405" s="128">
        <v>6606.35</v>
      </c>
    </row>
    <row r="1406" spans="1:5">
      <c r="A1406" s="126">
        <v>804313</v>
      </c>
      <c r="B1406" s="126" t="s">
        <v>170</v>
      </c>
      <c r="C1406" s="127" t="s">
        <v>1771</v>
      </c>
      <c r="D1406" s="126" t="s">
        <v>33</v>
      </c>
      <c r="E1406" s="128">
        <v>6924.96</v>
      </c>
    </row>
    <row r="1407" spans="1:5">
      <c r="A1407" s="126">
        <v>804314</v>
      </c>
      <c r="B1407" s="126" t="s">
        <v>170</v>
      </c>
      <c r="C1407" s="127" t="s">
        <v>1772</v>
      </c>
      <c r="D1407" s="126" t="s">
        <v>33</v>
      </c>
      <c r="E1407" s="128">
        <v>7852.36</v>
      </c>
    </row>
    <row r="1408" spans="1:5">
      <c r="A1408" s="126">
        <v>804315</v>
      </c>
      <c r="B1408" s="126" t="s">
        <v>170</v>
      </c>
      <c r="C1408" s="127" t="s">
        <v>1773</v>
      </c>
      <c r="D1408" s="126" t="s">
        <v>33</v>
      </c>
      <c r="E1408" s="128">
        <v>8170.98</v>
      </c>
    </row>
    <row r="1409" spans="1:5" ht="25.5">
      <c r="A1409" s="126">
        <v>805446</v>
      </c>
      <c r="B1409" s="126" t="s">
        <v>170</v>
      </c>
      <c r="C1409" s="127" t="s">
        <v>1774</v>
      </c>
      <c r="D1409" s="126" t="s">
        <v>307</v>
      </c>
      <c r="E1409" s="128">
        <v>39.619999999999997</v>
      </c>
    </row>
    <row r="1410" spans="1:5">
      <c r="A1410" s="126">
        <v>805447</v>
      </c>
      <c r="B1410" s="126" t="s">
        <v>170</v>
      </c>
      <c r="C1410" s="127" t="s">
        <v>1775</v>
      </c>
      <c r="D1410" s="126" t="s">
        <v>307</v>
      </c>
      <c r="E1410" s="128">
        <v>54.26</v>
      </c>
    </row>
    <row r="1411" spans="1:5" ht="25.5">
      <c r="A1411" s="126">
        <v>805448</v>
      </c>
      <c r="B1411" s="126" t="s">
        <v>170</v>
      </c>
      <c r="C1411" s="127" t="s">
        <v>1776</v>
      </c>
      <c r="D1411" s="126" t="s">
        <v>307</v>
      </c>
      <c r="E1411" s="128">
        <v>47.49</v>
      </c>
    </row>
    <row r="1412" spans="1:5">
      <c r="A1412" s="126">
        <v>805449</v>
      </c>
      <c r="B1412" s="126" t="s">
        <v>170</v>
      </c>
      <c r="C1412" s="127" t="s">
        <v>1777</v>
      </c>
      <c r="D1412" s="126" t="s">
        <v>307</v>
      </c>
      <c r="E1412" s="128">
        <v>65.03</v>
      </c>
    </row>
    <row r="1413" spans="1:5" ht="25.5">
      <c r="A1413" s="126">
        <v>805450</v>
      </c>
      <c r="B1413" s="126" t="s">
        <v>170</v>
      </c>
      <c r="C1413" s="127" t="s">
        <v>1778</v>
      </c>
      <c r="D1413" s="126" t="s">
        <v>307</v>
      </c>
      <c r="E1413" s="128">
        <v>55.12</v>
      </c>
    </row>
    <row r="1414" spans="1:5">
      <c r="A1414" s="126">
        <v>805451</v>
      </c>
      <c r="B1414" s="126" t="s">
        <v>170</v>
      </c>
      <c r="C1414" s="127" t="s">
        <v>1779</v>
      </c>
      <c r="D1414" s="126" t="s">
        <v>307</v>
      </c>
      <c r="E1414" s="128">
        <v>75.400000000000006</v>
      </c>
    </row>
    <row r="1415" spans="1:5" ht="25.5">
      <c r="A1415" s="126">
        <v>805452</v>
      </c>
      <c r="B1415" s="126" t="s">
        <v>170</v>
      </c>
      <c r="C1415" s="127" t="s">
        <v>1780</v>
      </c>
      <c r="D1415" s="126" t="s">
        <v>307</v>
      </c>
      <c r="E1415" s="128">
        <v>64.47</v>
      </c>
    </row>
    <row r="1416" spans="1:5">
      <c r="A1416" s="126">
        <v>805453</v>
      </c>
      <c r="B1416" s="126" t="s">
        <v>170</v>
      </c>
      <c r="C1416" s="127" t="s">
        <v>1781</v>
      </c>
      <c r="D1416" s="126" t="s">
        <v>307</v>
      </c>
      <c r="E1416" s="128">
        <v>88.56</v>
      </c>
    </row>
    <row r="1417" spans="1:5" ht="25.5">
      <c r="A1417" s="126">
        <v>805434</v>
      </c>
      <c r="B1417" s="126" t="s">
        <v>170</v>
      </c>
      <c r="C1417" s="127" t="s">
        <v>1782</v>
      </c>
      <c r="D1417" s="126" t="s">
        <v>307</v>
      </c>
      <c r="E1417" s="128">
        <v>13.54</v>
      </c>
    </row>
    <row r="1418" spans="1:5">
      <c r="A1418" s="126">
        <v>805435</v>
      </c>
      <c r="B1418" s="126" t="s">
        <v>170</v>
      </c>
      <c r="C1418" s="127" t="s">
        <v>1783</v>
      </c>
      <c r="D1418" s="126" t="s">
        <v>307</v>
      </c>
      <c r="E1418" s="128">
        <v>17.96</v>
      </c>
    </row>
    <row r="1419" spans="1:5" ht="25.5">
      <c r="A1419" s="126">
        <v>805436</v>
      </c>
      <c r="B1419" s="126" t="s">
        <v>170</v>
      </c>
      <c r="C1419" s="127" t="s">
        <v>1784</v>
      </c>
      <c r="D1419" s="126" t="s">
        <v>307</v>
      </c>
      <c r="E1419" s="128">
        <v>15.75</v>
      </c>
    </row>
    <row r="1420" spans="1:5">
      <c r="A1420" s="126">
        <v>805437</v>
      </c>
      <c r="B1420" s="126" t="s">
        <v>170</v>
      </c>
      <c r="C1420" s="127" t="s">
        <v>1785</v>
      </c>
      <c r="D1420" s="126" t="s">
        <v>307</v>
      </c>
      <c r="E1420" s="128">
        <v>21.54</v>
      </c>
    </row>
    <row r="1421" spans="1:5" ht="25.5">
      <c r="A1421" s="126">
        <v>805438</v>
      </c>
      <c r="B1421" s="126" t="s">
        <v>170</v>
      </c>
      <c r="C1421" s="127" t="s">
        <v>1786</v>
      </c>
      <c r="D1421" s="126" t="s">
        <v>307</v>
      </c>
      <c r="E1421" s="128">
        <v>21.41</v>
      </c>
    </row>
    <row r="1422" spans="1:5">
      <c r="A1422" s="126">
        <v>805439</v>
      </c>
      <c r="B1422" s="126" t="s">
        <v>170</v>
      </c>
      <c r="C1422" s="127" t="s">
        <v>1787</v>
      </c>
      <c r="D1422" s="126" t="s">
        <v>307</v>
      </c>
      <c r="E1422" s="128">
        <v>28.73</v>
      </c>
    </row>
    <row r="1423" spans="1:5" ht="25.5">
      <c r="A1423" s="126">
        <v>805440</v>
      </c>
      <c r="B1423" s="126" t="s">
        <v>170</v>
      </c>
      <c r="C1423" s="127" t="s">
        <v>1788</v>
      </c>
      <c r="D1423" s="126" t="s">
        <v>307</v>
      </c>
      <c r="E1423" s="128">
        <v>23.87</v>
      </c>
    </row>
    <row r="1424" spans="1:5">
      <c r="A1424" s="126">
        <v>805441</v>
      </c>
      <c r="B1424" s="126" t="s">
        <v>170</v>
      </c>
      <c r="C1424" s="127" t="s">
        <v>1789</v>
      </c>
      <c r="D1424" s="126" t="s">
        <v>307</v>
      </c>
      <c r="E1424" s="128">
        <v>32.71</v>
      </c>
    </row>
    <row r="1425" spans="1:5" ht="25.5">
      <c r="A1425" s="126">
        <v>805442</v>
      </c>
      <c r="B1425" s="126" t="s">
        <v>170</v>
      </c>
      <c r="C1425" s="127" t="s">
        <v>1790</v>
      </c>
      <c r="D1425" s="126" t="s">
        <v>307</v>
      </c>
      <c r="E1425" s="128">
        <v>29.04</v>
      </c>
    </row>
    <row r="1426" spans="1:5">
      <c r="A1426" s="126">
        <v>805443</v>
      </c>
      <c r="B1426" s="126" t="s">
        <v>170</v>
      </c>
      <c r="C1426" s="127" t="s">
        <v>1791</v>
      </c>
      <c r="D1426" s="126" t="s">
        <v>307</v>
      </c>
      <c r="E1426" s="128">
        <v>39.11</v>
      </c>
    </row>
    <row r="1427" spans="1:5" ht="25.5">
      <c r="A1427" s="126">
        <v>805444</v>
      </c>
      <c r="B1427" s="126" t="s">
        <v>170</v>
      </c>
      <c r="C1427" s="127" t="s">
        <v>1792</v>
      </c>
      <c r="D1427" s="126" t="s">
        <v>307</v>
      </c>
      <c r="E1427" s="128">
        <v>32.229999999999997</v>
      </c>
    </row>
    <row r="1428" spans="1:5">
      <c r="A1428" s="126">
        <v>805445</v>
      </c>
      <c r="B1428" s="126" t="s">
        <v>170</v>
      </c>
      <c r="C1428" s="127" t="s">
        <v>1793</v>
      </c>
      <c r="D1428" s="126" t="s">
        <v>307</v>
      </c>
      <c r="E1428" s="128">
        <v>44.28</v>
      </c>
    </row>
    <row r="1429" spans="1:5" ht="25.5">
      <c r="A1429" s="126">
        <v>805454</v>
      </c>
      <c r="B1429" s="126" t="s">
        <v>170</v>
      </c>
      <c r="C1429" s="127" t="s">
        <v>1794</v>
      </c>
      <c r="D1429" s="126" t="s">
        <v>307</v>
      </c>
      <c r="E1429" s="128">
        <v>71.36</v>
      </c>
    </row>
    <row r="1430" spans="1:5">
      <c r="A1430" s="126">
        <v>805455</v>
      </c>
      <c r="B1430" s="126" t="s">
        <v>170</v>
      </c>
      <c r="C1430" s="127" t="s">
        <v>1795</v>
      </c>
      <c r="D1430" s="126" t="s">
        <v>307</v>
      </c>
      <c r="E1430" s="128">
        <v>97.74</v>
      </c>
    </row>
    <row r="1431" spans="1:5" ht="25.5">
      <c r="A1431" s="126">
        <v>805456</v>
      </c>
      <c r="B1431" s="126" t="s">
        <v>170</v>
      </c>
      <c r="C1431" s="127" t="s">
        <v>1796</v>
      </c>
      <c r="D1431" s="126" t="s">
        <v>307</v>
      </c>
      <c r="E1431" s="128">
        <v>80.95</v>
      </c>
    </row>
    <row r="1432" spans="1:5">
      <c r="A1432" s="126">
        <v>805457</v>
      </c>
      <c r="B1432" s="126" t="s">
        <v>170</v>
      </c>
      <c r="C1432" s="127" t="s">
        <v>1797</v>
      </c>
      <c r="D1432" s="126" t="s">
        <v>307</v>
      </c>
      <c r="E1432" s="128">
        <v>111.3</v>
      </c>
    </row>
    <row r="1433" spans="1:5" ht="25.5">
      <c r="A1433" s="126">
        <v>805458</v>
      </c>
      <c r="B1433" s="126" t="s">
        <v>170</v>
      </c>
      <c r="C1433" s="127" t="s">
        <v>1798</v>
      </c>
      <c r="D1433" s="126" t="s">
        <v>307</v>
      </c>
      <c r="E1433" s="128">
        <v>96.95</v>
      </c>
    </row>
    <row r="1434" spans="1:5">
      <c r="A1434" s="126">
        <v>805459</v>
      </c>
      <c r="B1434" s="126" t="s">
        <v>170</v>
      </c>
      <c r="C1434" s="127" t="s">
        <v>1799</v>
      </c>
      <c r="D1434" s="126" t="s">
        <v>307</v>
      </c>
      <c r="E1434" s="128">
        <v>133.24</v>
      </c>
    </row>
    <row r="1435" spans="1:5" ht="25.5">
      <c r="A1435" s="126">
        <v>909620</v>
      </c>
      <c r="B1435" s="126" t="s">
        <v>170</v>
      </c>
      <c r="C1435" s="127" t="s">
        <v>1800</v>
      </c>
      <c r="D1435" s="126" t="s">
        <v>22</v>
      </c>
      <c r="E1435" s="128">
        <v>135.47</v>
      </c>
    </row>
    <row r="1436" spans="1:5" ht="25.5">
      <c r="A1436" s="126">
        <v>909621</v>
      </c>
      <c r="B1436" s="126" t="s">
        <v>170</v>
      </c>
      <c r="C1436" s="127" t="s">
        <v>1801</v>
      </c>
      <c r="D1436" s="126" t="s">
        <v>22</v>
      </c>
      <c r="E1436" s="128">
        <v>133.96</v>
      </c>
    </row>
    <row r="1437" spans="1:5">
      <c r="A1437" s="126">
        <v>903802</v>
      </c>
      <c r="B1437" s="126" t="s">
        <v>170</v>
      </c>
      <c r="C1437" s="127" t="s">
        <v>1802</v>
      </c>
      <c r="D1437" s="126" t="s">
        <v>307</v>
      </c>
      <c r="E1437" s="128">
        <v>14799.48</v>
      </c>
    </row>
    <row r="1438" spans="1:5">
      <c r="A1438" s="126">
        <v>919113</v>
      </c>
      <c r="B1438" s="126" t="s">
        <v>170</v>
      </c>
      <c r="C1438" s="127" t="s">
        <v>1803</v>
      </c>
      <c r="D1438" s="126" t="s">
        <v>33</v>
      </c>
      <c r="E1438" s="128">
        <v>138.69</v>
      </c>
    </row>
    <row r="1439" spans="1:5">
      <c r="A1439" s="126">
        <v>903788</v>
      </c>
      <c r="B1439" s="126" t="s">
        <v>170</v>
      </c>
      <c r="C1439" s="127" t="s">
        <v>1804</v>
      </c>
      <c r="D1439" s="126" t="s">
        <v>22</v>
      </c>
      <c r="E1439" s="128">
        <v>4.2699999999999996</v>
      </c>
    </row>
    <row r="1440" spans="1:5">
      <c r="A1440" s="126">
        <v>919247</v>
      </c>
      <c r="B1440" s="126" t="s">
        <v>170</v>
      </c>
      <c r="C1440" s="127" t="s">
        <v>1805</v>
      </c>
      <c r="D1440" s="126" t="s">
        <v>22</v>
      </c>
      <c r="E1440" s="128">
        <v>37.130000000000003</v>
      </c>
    </row>
    <row r="1441" spans="1:5">
      <c r="A1441" s="126">
        <v>919016</v>
      </c>
      <c r="B1441" s="126" t="s">
        <v>170</v>
      </c>
      <c r="C1441" s="127" t="s">
        <v>1806</v>
      </c>
      <c r="D1441" s="126" t="s">
        <v>307</v>
      </c>
      <c r="E1441" s="128">
        <v>7812.85</v>
      </c>
    </row>
    <row r="1442" spans="1:5">
      <c r="A1442" s="126">
        <v>919078</v>
      </c>
      <c r="B1442" s="126" t="s">
        <v>170</v>
      </c>
      <c r="C1442" s="127" t="s">
        <v>1807</v>
      </c>
      <c r="D1442" s="126" t="s">
        <v>307</v>
      </c>
      <c r="E1442" s="128">
        <v>35412.81</v>
      </c>
    </row>
    <row r="1443" spans="1:5" ht="25.5">
      <c r="A1443" s="126">
        <v>903789</v>
      </c>
      <c r="B1443" s="126" t="s">
        <v>170</v>
      </c>
      <c r="C1443" s="127" t="s">
        <v>1808</v>
      </c>
      <c r="D1443" s="126" t="s">
        <v>22</v>
      </c>
      <c r="E1443" s="128">
        <v>31.52</v>
      </c>
    </row>
    <row r="1444" spans="1:5">
      <c r="A1444" s="126">
        <v>919250</v>
      </c>
      <c r="B1444" s="126" t="s">
        <v>170</v>
      </c>
      <c r="C1444" s="127" t="s">
        <v>1809</v>
      </c>
      <c r="D1444" s="126" t="s">
        <v>307</v>
      </c>
      <c r="E1444" s="128">
        <v>562.51</v>
      </c>
    </row>
    <row r="1445" spans="1:5">
      <c r="A1445" s="126">
        <v>903807</v>
      </c>
      <c r="B1445" s="126" t="s">
        <v>170</v>
      </c>
      <c r="C1445" s="127" t="s">
        <v>1810</v>
      </c>
      <c r="D1445" s="126" t="s">
        <v>307</v>
      </c>
      <c r="E1445" s="128">
        <v>112358.79</v>
      </c>
    </row>
    <row r="1446" spans="1:5">
      <c r="A1446" s="126">
        <v>903806</v>
      </c>
      <c r="B1446" s="126" t="s">
        <v>170</v>
      </c>
      <c r="C1446" s="127" t="s">
        <v>1811</v>
      </c>
      <c r="D1446" s="126" t="s">
        <v>307</v>
      </c>
      <c r="E1446" s="128">
        <v>189903.55</v>
      </c>
    </row>
    <row r="1447" spans="1:5">
      <c r="A1447" s="126">
        <v>903804</v>
      </c>
      <c r="B1447" s="126" t="s">
        <v>170</v>
      </c>
      <c r="C1447" s="127" t="s">
        <v>1812</v>
      </c>
      <c r="D1447" s="126" t="s">
        <v>307</v>
      </c>
      <c r="E1447" s="128">
        <v>70898.16</v>
      </c>
    </row>
    <row r="1448" spans="1:5">
      <c r="A1448" s="126">
        <v>903805</v>
      </c>
      <c r="B1448" s="126" t="s">
        <v>170</v>
      </c>
      <c r="C1448" s="127" t="s">
        <v>1813</v>
      </c>
      <c r="D1448" s="126" t="s">
        <v>307</v>
      </c>
      <c r="E1448" s="128">
        <v>82110.97</v>
      </c>
    </row>
    <row r="1449" spans="1:5">
      <c r="A1449" s="126">
        <v>903810</v>
      </c>
      <c r="B1449" s="126" t="s">
        <v>170</v>
      </c>
      <c r="C1449" s="127" t="s">
        <v>1814</v>
      </c>
      <c r="D1449" s="126" t="s">
        <v>307</v>
      </c>
      <c r="E1449" s="128">
        <v>199898.53</v>
      </c>
    </row>
    <row r="1450" spans="1:5">
      <c r="A1450" s="126">
        <v>903809</v>
      </c>
      <c r="B1450" s="126" t="s">
        <v>170</v>
      </c>
      <c r="C1450" s="127" t="s">
        <v>1815</v>
      </c>
      <c r="D1450" s="126" t="s">
        <v>307</v>
      </c>
      <c r="E1450" s="128">
        <v>127444.08</v>
      </c>
    </row>
    <row r="1451" spans="1:5">
      <c r="A1451" s="126">
        <v>903808</v>
      </c>
      <c r="B1451" s="126" t="s">
        <v>170</v>
      </c>
      <c r="C1451" s="127" t="s">
        <v>1816</v>
      </c>
      <c r="D1451" s="126" t="s">
        <v>307</v>
      </c>
      <c r="E1451" s="128">
        <v>119899.51</v>
      </c>
    </row>
    <row r="1452" spans="1:5">
      <c r="A1452" s="126">
        <v>903845</v>
      </c>
      <c r="B1452" s="126" t="s">
        <v>170</v>
      </c>
      <c r="C1452" s="127" t="s">
        <v>1817</v>
      </c>
      <c r="D1452" s="126" t="s">
        <v>35</v>
      </c>
      <c r="E1452" s="128">
        <v>155.26</v>
      </c>
    </row>
    <row r="1453" spans="1:5" ht="25.5">
      <c r="A1453" s="126">
        <v>919009</v>
      </c>
      <c r="B1453" s="126" t="s">
        <v>170</v>
      </c>
      <c r="C1453" s="127" t="s">
        <v>1818</v>
      </c>
      <c r="D1453" s="126" t="s">
        <v>307</v>
      </c>
      <c r="E1453" s="128">
        <v>66024.78</v>
      </c>
    </row>
    <row r="1454" spans="1:5" ht="25.5">
      <c r="A1454" s="126">
        <v>919007</v>
      </c>
      <c r="B1454" s="126" t="s">
        <v>170</v>
      </c>
      <c r="C1454" s="127" t="s">
        <v>1819</v>
      </c>
      <c r="D1454" s="126" t="s">
        <v>307</v>
      </c>
      <c r="E1454" s="128">
        <v>123966.34</v>
      </c>
    </row>
    <row r="1455" spans="1:5" ht="25.5">
      <c r="A1455" s="126">
        <v>919011</v>
      </c>
      <c r="B1455" s="126" t="s">
        <v>170</v>
      </c>
      <c r="C1455" s="127" t="s">
        <v>1820</v>
      </c>
      <c r="D1455" s="126" t="s">
        <v>307</v>
      </c>
      <c r="E1455" s="128">
        <v>35251.35</v>
      </c>
    </row>
    <row r="1456" spans="1:5" ht="25.5">
      <c r="A1456" s="126">
        <v>919246</v>
      </c>
      <c r="B1456" s="126" t="s">
        <v>170</v>
      </c>
      <c r="C1456" s="127" t="s">
        <v>1821</v>
      </c>
      <c r="D1456" s="126" t="s">
        <v>307</v>
      </c>
      <c r="E1456" s="128">
        <v>48480.78</v>
      </c>
    </row>
    <row r="1457" spans="1:5" ht="38.25">
      <c r="A1457" s="126">
        <v>919013</v>
      </c>
      <c r="B1457" s="126" t="s">
        <v>170</v>
      </c>
      <c r="C1457" s="127" t="s">
        <v>1822</v>
      </c>
      <c r="D1457" s="126" t="s">
        <v>307</v>
      </c>
      <c r="E1457" s="128">
        <v>133234.6</v>
      </c>
    </row>
    <row r="1458" spans="1:5" ht="38.25">
      <c r="A1458" s="126">
        <v>919008</v>
      </c>
      <c r="B1458" s="126" t="s">
        <v>170</v>
      </c>
      <c r="C1458" s="127" t="s">
        <v>1823</v>
      </c>
      <c r="D1458" s="126" t="s">
        <v>307</v>
      </c>
      <c r="E1458" s="128">
        <v>95818.74</v>
      </c>
    </row>
    <row r="1459" spans="1:5" ht="25.5">
      <c r="A1459" s="126">
        <v>919012</v>
      </c>
      <c r="B1459" s="126" t="s">
        <v>170</v>
      </c>
      <c r="C1459" s="127" t="s">
        <v>1824</v>
      </c>
      <c r="D1459" s="126" t="s">
        <v>307</v>
      </c>
      <c r="E1459" s="128">
        <v>63734.67</v>
      </c>
    </row>
    <row r="1460" spans="1:5">
      <c r="A1460" s="126">
        <v>903848</v>
      </c>
      <c r="B1460" s="126" t="s">
        <v>170</v>
      </c>
      <c r="C1460" s="127" t="s">
        <v>1825</v>
      </c>
      <c r="D1460" s="126" t="s">
        <v>33</v>
      </c>
      <c r="E1460" s="128">
        <v>179.36</v>
      </c>
    </row>
    <row r="1461" spans="1:5" ht="25.5">
      <c r="A1461" s="126">
        <v>919002</v>
      </c>
      <c r="B1461" s="126" t="s">
        <v>170</v>
      </c>
      <c r="C1461" s="127" t="s">
        <v>1826</v>
      </c>
      <c r="D1461" s="126" t="s">
        <v>307</v>
      </c>
      <c r="E1461" s="128">
        <v>39335.449999999997</v>
      </c>
    </row>
    <row r="1462" spans="1:5">
      <c r="A1462" s="126">
        <v>919210</v>
      </c>
      <c r="B1462" s="126" t="s">
        <v>170</v>
      </c>
      <c r="C1462" s="127" t="s">
        <v>1827</v>
      </c>
      <c r="D1462" s="126" t="s">
        <v>307</v>
      </c>
      <c r="E1462" s="128">
        <v>23267.96</v>
      </c>
    </row>
    <row r="1463" spans="1:5" ht="25.5">
      <c r="A1463" s="126">
        <v>909612</v>
      </c>
      <c r="B1463" s="126" t="s">
        <v>170</v>
      </c>
      <c r="C1463" s="127" t="s">
        <v>1828</v>
      </c>
      <c r="D1463" s="126" t="s">
        <v>307</v>
      </c>
      <c r="E1463" s="128">
        <v>13356.4</v>
      </c>
    </row>
    <row r="1464" spans="1:5" ht="25.5">
      <c r="A1464" s="126">
        <v>909613</v>
      </c>
      <c r="B1464" s="126" t="s">
        <v>170</v>
      </c>
      <c r="C1464" s="127" t="s">
        <v>1829</v>
      </c>
      <c r="D1464" s="126" t="s">
        <v>307</v>
      </c>
      <c r="E1464" s="128">
        <v>21925.79</v>
      </c>
    </row>
    <row r="1465" spans="1:5" ht="25.5">
      <c r="A1465" s="126">
        <v>909614</v>
      </c>
      <c r="B1465" s="126" t="s">
        <v>170</v>
      </c>
      <c r="C1465" s="127" t="s">
        <v>1830</v>
      </c>
      <c r="D1465" s="126" t="s">
        <v>307</v>
      </c>
      <c r="E1465" s="128">
        <v>48181.33</v>
      </c>
    </row>
    <row r="1466" spans="1:5">
      <c r="A1466" s="126">
        <v>909616</v>
      </c>
      <c r="B1466" s="126" t="s">
        <v>170</v>
      </c>
      <c r="C1466" s="127" t="s">
        <v>1831</v>
      </c>
      <c r="D1466" s="126" t="s">
        <v>307</v>
      </c>
      <c r="E1466" s="128">
        <v>38235.11</v>
      </c>
    </row>
    <row r="1467" spans="1:5" ht="25.5">
      <c r="A1467" s="126">
        <v>909617</v>
      </c>
      <c r="B1467" s="126" t="s">
        <v>170</v>
      </c>
      <c r="C1467" s="127" t="s">
        <v>1832</v>
      </c>
      <c r="D1467" s="126" t="s">
        <v>307</v>
      </c>
      <c r="E1467" s="128">
        <v>22650.57</v>
      </c>
    </row>
    <row r="1468" spans="1:5" ht="25.5">
      <c r="A1468" s="126">
        <v>909615</v>
      </c>
      <c r="B1468" s="126" t="s">
        <v>170</v>
      </c>
      <c r="C1468" s="127" t="s">
        <v>1833</v>
      </c>
      <c r="D1468" s="126" t="s">
        <v>307</v>
      </c>
      <c r="E1468" s="128">
        <v>17375.47</v>
      </c>
    </row>
    <row r="1469" spans="1:5">
      <c r="A1469" s="126">
        <v>903860</v>
      </c>
      <c r="B1469" s="126" t="s">
        <v>170</v>
      </c>
      <c r="C1469" s="127" t="s">
        <v>1834</v>
      </c>
      <c r="D1469" s="126" t="s">
        <v>22</v>
      </c>
      <c r="E1469" s="128">
        <v>3.1</v>
      </c>
    </row>
    <row r="1470" spans="1:5">
      <c r="A1470" s="126">
        <v>919101</v>
      </c>
      <c r="B1470" s="126" t="s">
        <v>170</v>
      </c>
      <c r="C1470" s="127" t="s">
        <v>1835</v>
      </c>
      <c r="D1470" s="126" t="s">
        <v>307</v>
      </c>
      <c r="E1470" s="128">
        <v>1901.35</v>
      </c>
    </row>
    <row r="1471" spans="1:5">
      <c r="A1471" s="126">
        <v>903818</v>
      </c>
      <c r="B1471" s="126" t="s">
        <v>170</v>
      </c>
      <c r="C1471" s="127" t="s">
        <v>1836</v>
      </c>
      <c r="D1471" s="126" t="s">
        <v>22</v>
      </c>
      <c r="E1471" s="128">
        <v>16.77</v>
      </c>
    </row>
    <row r="1472" spans="1:5">
      <c r="A1472" s="126">
        <v>1100657</v>
      </c>
      <c r="B1472" s="126" t="s">
        <v>170</v>
      </c>
      <c r="C1472" s="127" t="s">
        <v>1837</v>
      </c>
      <c r="D1472" s="126" t="s">
        <v>35</v>
      </c>
      <c r="E1472" s="128">
        <v>3.46</v>
      </c>
    </row>
    <row r="1473" spans="1:5" ht="25.5">
      <c r="A1473" s="126">
        <v>1108055</v>
      </c>
      <c r="B1473" s="126" t="s">
        <v>170</v>
      </c>
      <c r="C1473" s="127" t="s">
        <v>1838</v>
      </c>
      <c r="D1473" s="126" t="s">
        <v>35</v>
      </c>
      <c r="E1473" s="128">
        <v>3485.6</v>
      </c>
    </row>
    <row r="1474" spans="1:5" ht="25.5">
      <c r="A1474" s="126">
        <v>1109665</v>
      </c>
      <c r="B1474" s="126" t="s">
        <v>170</v>
      </c>
      <c r="C1474" s="127" t="s">
        <v>1839</v>
      </c>
      <c r="D1474" s="126" t="s">
        <v>35</v>
      </c>
      <c r="E1474" s="128">
        <v>705.45</v>
      </c>
    </row>
    <row r="1475" spans="1:5" ht="25.5">
      <c r="A1475" s="126">
        <v>1109664</v>
      </c>
      <c r="B1475" s="126" t="s">
        <v>170</v>
      </c>
      <c r="C1475" s="127" t="s">
        <v>1840</v>
      </c>
      <c r="D1475" s="126" t="s">
        <v>35</v>
      </c>
      <c r="E1475" s="128">
        <v>645.92999999999995</v>
      </c>
    </row>
    <row r="1476" spans="1:5" ht="25.5">
      <c r="A1476" s="126">
        <v>1109667</v>
      </c>
      <c r="B1476" s="126" t="s">
        <v>170</v>
      </c>
      <c r="C1476" s="127" t="s">
        <v>1841</v>
      </c>
      <c r="D1476" s="126" t="s">
        <v>35</v>
      </c>
      <c r="E1476" s="128">
        <v>550.38</v>
      </c>
    </row>
    <row r="1477" spans="1:5" ht="25.5">
      <c r="A1477" s="126">
        <v>1109666</v>
      </c>
      <c r="B1477" s="126" t="s">
        <v>170</v>
      </c>
      <c r="C1477" s="127" t="s">
        <v>1842</v>
      </c>
      <c r="D1477" s="126" t="s">
        <v>35</v>
      </c>
      <c r="E1477" s="128">
        <v>447.22</v>
      </c>
    </row>
    <row r="1478" spans="1:5" ht="25.5">
      <c r="A1478" s="126">
        <v>1109669</v>
      </c>
      <c r="B1478" s="126" t="s">
        <v>170</v>
      </c>
      <c r="C1478" s="127" t="s">
        <v>1843</v>
      </c>
      <c r="D1478" s="126" t="s">
        <v>35</v>
      </c>
      <c r="E1478" s="128">
        <v>473.28</v>
      </c>
    </row>
    <row r="1479" spans="1:5" ht="25.5">
      <c r="A1479" s="126">
        <v>1109668</v>
      </c>
      <c r="B1479" s="126" t="s">
        <v>170</v>
      </c>
      <c r="C1479" s="127" t="s">
        <v>1844</v>
      </c>
      <c r="D1479" s="126" t="s">
        <v>35</v>
      </c>
      <c r="E1479" s="128">
        <v>349.52</v>
      </c>
    </row>
    <row r="1480" spans="1:5" ht="25.5">
      <c r="A1480" s="126">
        <v>1108060</v>
      </c>
      <c r="B1480" s="126" t="s">
        <v>170</v>
      </c>
      <c r="C1480" s="127" t="s">
        <v>1845</v>
      </c>
      <c r="D1480" s="126" t="s">
        <v>35</v>
      </c>
      <c r="E1480" s="128">
        <v>571.22</v>
      </c>
    </row>
    <row r="1481" spans="1:5" ht="25.5">
      <c r="A1481" s="126">
        <v>1109626</v>
      </c>
      <c r="B1481" s="126" t="s">
        <v>170</v>
      </c>
      <c r="C1481" s="127" t="s">
        <v>1846</v>
      </c>
      <c r="D1481" s="126" t="s">
        <v>35</v>
      </c>
      <c r="E1481" s="128">
        <v>444.84</v>
      </c>
    </row>
    <row r="1482" spans="1:5" ht="25.5">
      <c r="A1482" s="126">
        <v>1109671</v>
      </c>
      <c r="B1482" s="126" t="s">
        <v>170</v>
      </c>
      <c r="C1482" s="127" t="s">
        <v>1847</v>
      </c>
      <c r="D1482" s="126" t="s">
        <v>35</v>
      </c>
      <c r="E1482" s="128">
        <v>436.02</v>
      </c>
    </row>
    <row r="1483" spans="1:5" ht="25.5">
      <c r="A1483" s="126">
        <v>1109670</v>
      </c>
      <c r="B1483" s="126" t="s">
        <v>170</v>
      </c>
      <c r="C1483" s="127" t="s">
        <v>1848</v>
      </c>
      <c r="D1483" s="126" t="s">
        <v>35</v>
      </c>
      <c r="E1483" s="128">
        <v>300.27999999999997</v>
      </c>
    </row>
    <row r="1484" spans="1:5" ht="25.5">
      <c r="A1484" s="126">
        <v>1109672</v>
      </c>
      <c r="B1484" s="126" t="s">
        <v>170</v>
      </c>
      <c r="C1484" s="127" t="s">
        <v>1849</v>
      </c>
      <c r="D1484" s="126" t="s">
        <v>35</v>
      </c>
      <c r="E1484" s="128">
        <v>361.94</v>
      </c>
    </row>
    <row r="1485" spans="1:5" ht="25.5">
      <c r="A1485" s="126">
        <v>1109624</v>
      </c>
      <c r="B1485" s="126" t="s">
        <v>170</v>
      </c>
      <c r="C1485" s="127" t="s">
        <v>1850</v>
      </c>
      <c r="D1485" s="126" t="s">
        <v>35</v>
      </c>
      <c r="E1485" s="128">
        <v>205.53</v>
      </c>
    </row>
    <row r="1486" spans="1:5" ht="25.5">
      <c r="A1486" s="126">
        <v>1109622</v>
      </c>
      <c r="B1486" s="126" t="s">
        <v>170</v>
      </c>
      <c r="C1486" s="127" t="s">
        <v>1851</v>
      </c>
      <c r="D1486" s="126" t="s">
        <v>35</v>
      </c>
      <c r="E1486" s="128">
        <v>432.01</v>
      </c>
    </row>
    <row r="1487" spans="1:5" ht="25.5">
      <c r="A1487" s="126">
        <v>1109623</v>
      </c>
      <c r="B1487" s="126" t="s">
        <v>170</v>
      </c>
      <c r="C1487" s="127" t="s">
        <v>1852</v>
      </c>
      <c r="D1487" s="126" t="s">
        <v>35</v>
      </c>
      <c r="E1487" s="128">
        <v>330.89</v>
      </c>
    </row>
    <row r="1488" spans="1:5" ht="25.5">
      <c r="A1488" s="126">
        <v>1109697</v>
      </c>
      <c r="B1488" s="126" t="s">
        <v>170</v>
      </c>
      <c r="C1488" s="127" t="s">
        <v>1853</v>
      </c>
      <c r="D1488" s="126" t="s">
        <v>35</v>
      </c>
      <c r="E1488" s="128">
        <v>333.93</v>
      </c>
    </row>
    <row r="1489" spans="1:5" ht="25.5">
      <c r="A1489" s="126">
        <v>1109698</v>
      </c>
      <c r="B1489" s="126" t="s">
        <v>170</v>
      </c>
      <c r="C1489" s="127" t="s">
        <v>1854</v>
      </c>
      <c r="D1489" s="126" t="s">
        <v>35</v>
      </c>
      <c r="E1489" s="128">
        <v>205.85</v>
      </c>
    </row>
    <row r="1490" spans="1:5" ht="25.5">
      <c r="A1490" s="126">
        <v>1109679</v>
      </c>
      <c r="B1490" s="126" t="s">
        <v>170</v>
      </c>
      <c r="C1490" s="127" t="s">
        <v>1855</v>
      </c>
      <c r="D1490" s="126" t="s">
        <v>35</v>
      </c>
      <c r="E1490" s="128">
        <v>380.85</v>
      </c>
    </row>
    <row r="1491" spans="1:5" ht="25.5">
      <c r="A1491" s="126">
        <v>1109625</v>
      </c>
      <c r="B1491" s="126" t="s">
        <v>170</v>
      </c>
      <c r="C1491" s="127" t="s">
        <v>1856</v>
      </c>
      <c r="D1491" s="126" t="s">
        <v>35</v>
      </c>
      <c r="E1491" s="128">
        <v>264.67</v>
      </c>
    </row>
    <row r="1492" spans="1:5" ht="25.5">
      <c r="A1492" s="126">
        <v>1109678</v>
      </c>
      <c r="B1492" s="126" t="s">
        <v>170</v>
      </c>
      <c r="C1492" s="127" t="s">
        <v>1857</v>
      </c>
      <c r="D1492" s="126" t="s">
        <v>35</v>
      </c>
      <c r="E1492" s="128">
        <v>353.65</v>
      </c>
    </row>
    <row r="1493" spans="1:5" ht="25.5">
      <c r="A1493" s="126">
        <v>1109694</v>
      </c>
      <c r="B1493" s="126" t="s">
        <v>170</v>
      </c>
      <c r="C1493" s="127" t="s">
        <v>1858</v>
      </c>
      <c r="D1493" s="126" t="s">
        <v>35</v>
      </c>
      <c r="E1493" s="128">
        <v>229.1</v>
      </c>
    </row>
    <row r="1494" spans="1:5" ht="25.5">
      <c r="A1494" s="126">
        <v>1109673</v>
      </c>
      <c r="B1494" s="126" t="s">
        <v>170</v>
      </c>
      <c r="C1494" s="127" t="s">
        <v>1859</v>
      </c>
      <c r="D1494" s="126" t="s">
        <v>35</v>
      </c>
      <c r="E1494" s="128">
        <v>415.81</v>
      </c>
    </row>
    <row r="1495" spans="1:5" ht="25.5">
      <c r="A1495" s="126">
        <v>1109690</v>
      </c>
      <c r="B1495" s="126" t="s">
        <v>170</v>
      </c>
      <c r="C1495" s="127" t="s">
        <v>1860</v>
      </c>
      <c r="D1495" s="126" t="s">
        <v>35</v>
      </c>
      <c r="E1495" s="128">
        <v>307.33</v>
      </c>
    </row>
    <row r="1496" spans="1:5" ht="25.5">
      <c r="A1496" s="126">
        <v>1109674</v>
      </c>
      <c r="B1496" s="126" t="s">
        <v>170</v>
      </c>
      <c r="C1496" s="127" t="s">
        <v>1861</v>
      </c>
      <c r="D1496" s="126" t="s">
        <v>35</v>
      </c>
      <c r="E1496" s="128">
        <v>394.89</v>
      </c>
    </row>
    <row r="1497" spans="1:5" ht="25.5">
      <c r="A1497" s="126">
        <v>1109691</v>
      </c>
      <c r="B1497" s="126" t="s">
        <v>170</v>
      </c>
      <c r="C1497" s="127" t="s">
        <v>1862</v>
      </c>
      <c r="D1497" s="126" t="s">
        <v>35</v>
      </c>
      <c r="E1497" s="128">
        <v>281</v>
      </c>
    </row>
    <row r="1498" spans="1:5" ht="25.5">
      <c r="A1498" s="126">
        <v>1109675</v>
      </c>
      <c r="B1498" s="126" t="s">
        <v>170</v>
      </c>
      <c r="C1498" s="127" t="s">
        <v>1863</v>
      </c>
      <c r="D1498" s="126" t="s">
        <v>35</v>
      </c>
      <c r="E1498" s="128">
        <v>378.19</v>
      </c>
    </row>
    <row r="1499" spans="1:5" ht="25.5">
      <c r="A1499" s="126">
        <v>1109692</v>
      </c>
      <c r="B1499" s="126" t="s">
        <v>170</v>
      </c>
      <c r="C1499" s="127" t="s">
        <v>1864</v>
      </c>
      <c r="D1499" s="126" t="s">
        <v>35</v>
      </c>
      <c r="E1499" s="128">
        <v>260.01</v>
      </c>
    </row>
    <row r="1500" spans="1:5" ht="25.5">
      <c r="A1500" s="126">
        <v>1109676</v>
      </c>
      <c r="B1500" s="126" t="s">
        <v>170</v>
      </c>
      <c r="C1500" s="127" t="s">
        <v>1865</v>
      </c>
      <c r="D1500" s="126" t="s">
        <v>35</v>
      </c>
      <c r="E1500" s="128">
        <v>364.7</v>
      </c>
    </row>
    <row r="1501" spans="1:5" ht="25.5">
      <c r="A1501" s="126">
        <v>1109693</v>
      </c>
      <c r="B1501" s="126" t="s">
        <v>170</v>
      </c>
      <c r="C1501" s="127" t="s">
        <v>1866</v>
      </c>
      <c r="D1501" s="126" t="s">
        <v>35</v>
      </c>
      <c r="E1501" s="128">
        <v>243.03</v>
      </c>
    </row>
    <row r="1502" spans="1:5" ht="25.5">
      <c r="A1502" s="126">
        <v>1109680</v>
      </c>
      <c r="B1502" s="126" t="s">
        <v>170</v>
      </c>
      <c r="C1502" s="127" t="s">
        <v>1867</v>
      </c>
      <c r="D1502" s="126" t="s">
        <v>35</v>
      </c>
      <c r="E1502" s="128">
        <v>3539.88</v>
      </c>
    </row>
    <row r="1503" spans="1:5" ht="25.5">
      <c r="A1503" s="126">
        <v>1107748</v>
      </c>
      <c r="B1503" s="126" t="s">
        <v>170</v>
      </c>
      <c r="C1503" s="127" t="s">
        <v>1868</v>
      </c>
      <c r="D1503" s="126" t="s">
        <v>35</v>
      </c>
      <c r="E1503" s="128">
        <v>11635.1</v>
      </c>
    </row>
    <row r="1504" spans="1:5">
      <c r="A1504" s="126">
        <v>1110000</v>
      </c>
      <c r="B1504" s="126" t="s">
        <v>170</v>
      </c>
      <c r="C1504" s="127" t="s">
        <v>1869</v>
      </c>
      <c r="D1504" s="126" t="s">
        <v>35</v>
      </c>
      <c r="E1504" s="128">
        <v>0</v>
      </c>
    </row>
    <row r="1505" spans="1:5" ht="25.5">
      <c r="A1505" s="126">
        <v>1106059</v>
      </c>
      <c r="B1505" s="126" t="s">
        <v>170</v>
      </c>
      <c r="C1505" s="127" t="s">
        <v>1870</v>
      </c>
      <c r="D1505" s="126" t="s">
        <v>35</v>
      </c>
      <c r="E1505" s="128">
        <v>580.25</v>
      </c>
    </row>
    <row r="1506" spans="1:5" ht="25.5">
      <c r="A1506" s="126">
        <v>1106060</v>
      </c>
      <c r="B1506" s="126" t="s">
        <v>170</v>
      </c>
      <c r="C1506" s="127" t="s">
        <v>1871</v>
      </c>
      <c r="D1506" s="126" t="s">
        <v>35</v>
      </c>
      <c r="E1506" s="128">
        <v>425.78</v>
      </c>
    </row>
    <row r="1507" spans="1:5" ht="25.5">
      <c r="A1507" s="126">
        <v>1100658</v>
      </c>
      <c r="B1507" s="126" t="s">
        <v>170</v>
      </c>
      <c r="C1507" s="127" t="s">
        <v>1872</v>
      </c>
      <c r="D1507" s="126" t="s">
        <v>35</v>
      </c>
      <c r="E1507" s="128">
        <v>499.94</v>
      </c>
    </row>
    <row r="1508" spans="1:5" ht="25.5">
      <c r="A1508" s="126">
        <v>1106159</v>
      </c>
      <c r="B1508" s="126" t="s">
        <v>170</v>
      </c>
      <c r="C1508" s="127" t="s">
        <v>1873</v>
      </c>
      <c r="D1508" s="126" t="s">
        <v>35</v>
      </c>
      <c r="E1508" s="128">
        <v>529.77</v>
      </c>
    </row>
    <row r="1509" spans="1:5" ht="25.5">
      <c r="A1509" s="126">
        <v>1107902</v>
      </c>
      <c r="B1509" s="126" t="s">
        <v>170</v>
      </c>
      <c r="C1509" s="127" t="s">
        <v>1874</v>
      </c>
      <c r="D1509" s="126" t="s">
        <v>35</v>
      </c>
      <c r="E1509" s="128">
        <v>563.05999999999995</v>
      </c>
    </row>
    <row r="1510" spans="1:5" ht="25.5">
      <c r="A1510" s="126">
        <v>1107906</v>
      </c>
      <c r="B1510" s="126" t="s">
        <v>170</v>
      </c>
      <c r="C1510" s="127" t="s">
        <v>1875</v>
      </c>
      <c r="D1510" s="126" t="s">
        <v>35</v>
      </c>
      <c r="E1510" s="128">
        <v>600.27</v>
      </c>
    </row>
    <row r="1511" spans="1:5" ht="25.5">
      <c r="A1511" s="126">
        <v>1107910</v>
      </c>
      <c r="B1511" s="126" t="s">
        <v>170</v>
      </c>
      <c r="C1511" s="127" t="s">
        <v>1876</v>
      </c>
      <c r="D1511" s="126" t="s">
        <v>35</v>
      </c>
      <c r="E1511" s="128">
        <v>641.86</v>
      </c>
    </row>
    <row r="1512" spans="1:5" ht="25.5">
      <c r="A1512" s="126">
        <v>1107911</v>
      </c>
      <c r="B1512" s="126" t="s">
        <v>170</v>
      </c>
      <c r="C1512" s="127" t="s">
        <v>1877</v>
      </c>
      <c r="D1512" s="126" t="s">
        <v>35</v>
      </c>
      <c r="E1512" s="128">
        <v>688.34</v>
      </c>
    </row>
    <row r="1513" spans="1:5" ht="25.5">
      <c r="A1513" s="126">
        <v>1107912</v>
      </c>
      <c r="B1513" s="126" t="s">
        <v>170</v>
      </c>
      <c r="C1513" s="127" t="s">
        <v>1878</v>
      </c>
      <c r="D1513" s="126" t="s">
        <v>35</v>
      </c>
      <c r="E1513" s="128">
        <v>753.63</v>
      </c>
    </row>
    <row r="1514" spans="1:5" ht="25.5">
      <c r="A1514" s="126">
        <v>1106164</v>
      </c>
      <c r="B1514" s="126" t="s">
        <v>170</v>
      </c>
      <c r="C1514" s="127" t="s">
        <v>1879</v>
      </c>
      <c r="D1514" s="126" t="s">
        <v>35</v>
      </c>
      <c r="E1514" s="128">
        <v>245.36</v>
      </c>
    </row>
    <row r="1515" spans="1:5" ht="25.5">
      <c r="A1515" s="126">
        <v>1106165</v>
      </c>
      <c r="B1515" s="126" t="s">
        <v>170</v>
      </c>
      <c r="C1515" s="127" t="s">
        <v>299</v>
      </c>
      <c r="D1515" s="126" t="s">
        <v>35</v>
      </c>
      <c r="E1515" s="128">
        <v>397.84</v>
      </c>
    </row>
    <row r="1516" spans="1:5" ht="25.5">
      <c r="A1516" s="126">
        <v>1106156</v>
      </c>
      <c r="B1516" s="126" t="s">
        <v>170</v>
      </c>
      <c r="C1516" s="127" t="s">
        <v>1880</v>
      </c>
      <c r="D1516" s="126" t="s">
        <v>35</v>
      </c>
      <c r="E1516" s="128">
        <v>552.25</v>
      </c>
    </row>
    <row r="1517" spans="1:5" ht="25.5">
      <c r="A1517" s="126">
        <v>1107932</v>
      </c>
      <c r="B1517" s="126" t="s">
        <v>170</v>
      </c>
      <c r="C1517" s="127" t="s">
        <v>1881</v>
      </c>
      <c r="D1517" s="126" t="s">
        <v>35</v>
      </c>
      <c r="E1517" s="128">
        <v>588.13</v>
      </c>
    </row>
    <row r="1518" spans="1:5" ht="25.5">
      <c r="A1518" s="126">
        <v>1108111</v>
      </c>
      <c r="B1518" s="126" t="s">
        <v>170</v>
      </c>
      <c r="C1518" s="127" t="s">
        <v>1882</v>
      </c>
      <c r="D1518" s="126" t="s">
        <v>35</v>
      </c>
      <c r="E1518" s="128">
        <v>448.49</v>
      </c>
    </row>
    <row r="1519" spans="1:5" ht="25.5">
      <c r="A1519" s="126">
        <v>1108112</v>
      </c>
      <c r="B1519" s="126" t="s">
        <v>170</v>
      </c>
      <c r="C1519" s="127" t="s">
        <v>1883</v>
      </c>
      <c r="D1519" s="126" t="s">
        <v>35</v>
      </c>
      <c r="E1519" s="128">
        <v>458.5</v>
      </c>
    </row>
    <row r="1520" spans="1:5" ht="25.5">
      <c r="A1520" s="126">
        <v>1108113</v>
      </c>
      <c r="B1520" s="126" t="s">
        <v>170</v>
      </c>
      <c r="C1520" s="127" t="s">
        <v>1884</v>
      </c>
      <c r="D1520" s="126" t="s">
        <v>35</v>
      </c>
      <c r="E1520" s="128">
        <v>483.36</v>
      </c>
    </row>
    <row r="1521" spans="1:5" ht="25.5">
      <c r="A1521" s="126">
        <v>1108114</v>
      </c>
      <c r="B1521" s="126" t="s">
        <v>170</v>
      </c>
      <c r="C1521" s="127" t="s">
        <v>1885</v>
      </c>
      <c r="D1521" s="126" t="s">
        <v>35</v>
      </c>
      <c r="E1521" s="128">
        <v>511.09</v>
      </c>
    </row>
    <row r="1522" spans="1:5" ht="25.5">
      <c r="A1522" s="126">
        <v>1108061</v>
      </c>
      <c r="B1522" s="126" t="s">
        <v>170</v>
      </c>
      <c r="C1522" s="127" t="s">
        <v>1886</v>
      </c>
      <c r="D1522" s="126" t="s">
        <v>35</v>
      </c>
      <c r="E1522" s="128">
        <v>914.56</v>
      </c>
    </row>
    <row r="1523" spans="1:5" ht="25.5">
      <c r="A1523" s="126">
        <v>1108064</v>
      </c>
      <c r="B1523" s="126" t="s">
        <v>170</v>
      </c>
      <c r="C1523" s="127" t="s">
        <v>1887</v>
      </c>
      <c r="D1523" s="126" t="s">
        <v>35</v>
      </c>
      <c r="E1523" s="128">
        <v>987.46</v>
      </c>
    </row>
    <row r="1524" spans="1:5" ht="25.5">
      <c r="A1524" s="126">
        <v>1107888</v>
      </c>
      <c r="B1524" s="126" t="s">
        <v>170</v>
      </c>
      <c r="C1524" s="127" t="s">
        <v>1888</v>
      </c>
      <c r="D1524" s="126" t="s">
        <v>35</v>
      </c>
      <c r="E1524" s="128">
        <v>433.9</v>
      </c>
    </row>
    <row r="1525" spans="1:5" ht="25.5">
      <c r="A1525" s="126">
        <v>1107889</v>
      </c>
      <c r="B1525" s="126" t="s">
        <v>170</v>
      </c>
      <c r="C1525" s="127" t="s">
        <v>1889</v>
      </c>
      <c r="D1525" s="126" t="s">
        <v>35</v>
      </c>
      <c r="E1525" s="128">
        <v>281.52</v>
      </c>
    </row>
    <row r="1526" spans="1:5" ht="25.5">
      <c r="A1526" s="126">
        <v>1107892</v>
      </c>
      <c r="B1526" s="126" t="s">
        <v>170</v>
      </c>
      <c r="C1526" s="127" t="s">
        <v>295</v>
      </c>
      <c r="D1526" s="126" t="s">
        <v>35</v>
      </c>
      <c r="E1526" s="128">
        <v>450.33</v>
      </c>
    </row>
    <row r="1527" spans="1:5" ht="25.5">
      <c r="A1527" s="126">
        <v>1107891</v>
      </c>
      <c r="B1527" s="126" t="s">
        <v>170</v>
      </c>
      <c r="C1527" s="127" t="s">
        <v>1890</v>
      </c>
      <c r="D1527" s="126" t="s">
        <v>35</v>
      </c>
      <c r="E1527" s="128">
        <v>300.01</v>
      </c>
    </row>
    <row r="1528" spans="1:5" ht="25.5">
      <c r="A1528" s="126">
        <v>1107928</v>
      </c>
      <c r="B1528" s="126" t="s">
        <v>170</v>
      </c>
      <c r="C1528" s="127" t="s">
        <v>321</v>
      </c>
      <c r="D1528" s="126" t="s">
        <v>35</v>
      </c>
      <c r="E1528" s="128">
        <v>388.51</v>
      </c>
    </row>
    <row r="1529" spans="1:5" ht="25.5">
      <c r="A1529" s="126">
        <v>1107929</v>
      </c>
      <c r="B1529" s="126" t="s">
        <v>170</v>
      </c>
      <c r="C1529" s="127" t="s">
        <v>1891</v>
      </c>
      <c r="D1529" s="126" t="s">
        <v>35</v>
      </c>
      <c r="E1529" s="128">
        <v>237.67</v>
      </c>
    </row>
    <row r="1530" spans="1:5" ht="25.5">
      <c r="A1530" s="126">
        <v>1106109</v>
      </c>
      <c r="B1530" s="126" t="s">
        <v>170</v>
      </c>
      <c r="C1530" s="127" t="s">
        <v>1892</v>
      </c>
      <c r="D1530" s="126" t="s">
        <v>35</v>
      </c>
      <c r="E1530" s="128">
        <v>363.24</v>
      </c>
    </row>
    <row r="1531" spans="1:5" ht="25.5">
      <c r="A1531" s="126">
        <v>1106117</v>
      </c>
      <c r="B1531" s="126" t="s">
        <v>170</v>
      </c>
      <c r="C1531" s="127" t="s">
        <v>1893</v>
      </c>
      <c r="D1531" s="126" t="s">
        <v>35</v>
      </c>
      <c r="E1531" s="128">
        <v>212.4</v>
      </c>
    </row>
    <row r="1532" spans="1:5" ht="25.5">
      <c r="A1532" s="126">
        <v>1107896</v>
      </c>
      <c r="B1532" s="126" t="s">
        <v>170</v>
      </c>
      <c r="C1532" s="127" t="s">
        <v>339</v>
      </c>
      <c r="D1532" s="126" t="s">
        <v>35</v>
      </c>
      <c r="E1532" s="128">
        <v>468.75</v>
      </c>
    </row>
    <row r="1533" spans="1:5" ht="25.5">
      <c r="A1533" s="126">
        <v>1107895</v>
      </c>
      <c r="B1533" s="126" t="s">
        <v>170</v>
      </c>
      <c r="C1533" s="127" t="s">
        <v>326</v>
      </c>
      <c r="D1533" s="126" t="s">
        <v>35</v>
      </c>
      <c r="E1533" s="128">
        <v>320.74</v>
      </c>
    </row>
    <row r="1534" spans="1:5" ht="25.5">
      <c r="A1534" s="126">
        <v>1119528</v>
      </c>
      <c r="B1534" s="126" t="s">
        <v>170</v>
      </c>
      <c r="C1534" s="127" t="s">
        <v>1894</v>
      </c>
      <c r="D1534" s="126" t="s">
        <v>35</v>
      </c>
      <c r="E1534" s="128">
        <v>400.74</v>
      </c>
    </row>
    <row r="1535" spans="1:5" ht="25.5">
      <c r="A1535" s="126">
        <v>1106135</v>
      </c>
      <c r="B1535" s="126" t="s">
        <v>170</v>
      </c>
      <c r="C1535" s="127" t="s">
        <v>1895</v>
      </c>
      <c r="D1535" s="126" t="s">
        <v>35</v>
      </c>
      <c r="E1535" s="128">
        <v>251.49</v>
      </c>
    </row>
    <row r="1536" spans="1:5" ht="25.5">
      <c r="A1536" s="126">
        <v>1106136</v>
      </c>
      <c r="B1536" s="126" t="s">
        <v>170</v>
      </c>
      <c r="C1536" s="127" t="s">
        <v>1896</v>
      </c>
      <c r="D1536" s="126" t="s">
        <v>35</v>
      </c>
      <c r="E1536" s="128">
        <v>373.71</v>
      </c>
    </row>
    <row r="1537" spans="1:5" ht="25.5">
      <c r="A1537" s="126">
        <v>1106137</v>
      </c>
      <c r="B1537" s="126" t="s">
        <v>170</v>
      </c>
      <c r="C1537" s="127" t="s">
        <v>1897</v>
      </c>
      <c r="D1537" s="126" t="s">
        <v>35</v>
      </c>
      <c r="E1537" s="128">
        <v>224.46</v>
      </c>
    </row>
    <row r="1538" spans="1:5" ht="25.5">
      <c r="A1538" s="126">
        <v>1116127</v>
      </c>
      <c r="B1538" s="126" t="s">
        <v>170</v>
      </c>
      <c r="C1538" s="127" t="s">
        <v>1898</v>
      </c>
      <c r="D1538" s="126" t="s">
        <v>35</v>
      </c>
      <c r="E1538" s="128">
        <v>484.9</v>
      </c>
    </row>
    <row r="1539" spans="1:5" ht="25.5">
      <c r="A1539" s="126">
        <v>1116126</v>
      </c>
      <c r="B1539" s="126" t="s">
        <v>170</v>
      </c>
      <c r="C1539" s="127" t="s">
        <v>1899</v>
      </c>
      <c r="D1539" s="126" t="s">
        <v>35</v>
      </c>
      <c r="E1539" s="128">
        <v>342.49</v>
      </c>
    </row>
    <row r="1540" spans="1:5" ht="25.5">
      <c r="A1540" s="126">
        <v>1107900</v>
      </c>
      <c r="B1540" s="126" t="s">
        <v>170</v>
      </c>
      <c r="C1540" s="127" t="s">
        <v>1900</v>
      </c>
      <c r="D1540" s="126" t="s">
        <v>35</v>
      </c>
      <c r="E1540" s="128">
        <v>489.26</v>
      </c>
    </row>
    <row r="1541" spans="1:5" ht="25.5">
      <c r="A1541" s="126">
        <v>1107899</v>
      </c>
      <c r="B1541" s="126" t="s">
        <v>170</v>
      </c>
      <c r="C1541" s="127" t="s">
        <v>1901</v>
      </c>
      <c r="D1541" s="126" t="s">
        <v>35</v>
      </c>
      <c r="E1541" s="128">
        <v>343.84</v>
      </c>
    </row>
    <row r="1542" spans="1:5" ht="25.5">
      <c r="A1542" s="126">
        <v>1107890</v>
      </c>
      <c r="B1542" s="126" t="s">
        <v>170</v>
      </c>
      <c r="C1542" s="127" t="s">
        <v>1902</v>
      </c>
      <c r="D1542" s="126" t="s">
        <v>35</v>
      </c>
      <c r="E1542" s="128">
        <v>416.69</v>
      </c>
    </row>
    <row r="1543" spans="1:5" ht="25.5">
      <c r="A1543" s="126">
        <v>1106138</v>
      </c>
      <c r="B1543" s="126" t="s">
        <v>170</v>
      </c>
      <c r="C1543" s="127" t="s">
        <v>1903</v>
      </c>
      <c r="D1543" s="126" t="s">
        <v>35</v>
      </c>
      <c r="E1543" s="128">
        <v>269.52</v>
      </c>
    </row>
    <row r="1544" spans="1:5" ht="25.5">
      <c r="A1544" s="126">
        <v>1106139</v>
      </c>
      <c r="B1544" s="126" t="s">
        <v>170</v>
      </c>
      <c r="C1544" s="127" t="s">
        <v>1904</v>
      </c>
      <c r="D1544" s="126" t="s">
        <v>35</v>
      </c>
      <c r="E1544" s="128">
        <v>387.45</v>
      </c>
    </row>
    <row r="1545" spans="1:5" ht="25.5">
      <c r="A1545" s="126">
        <v>1106140</v>
      </c>
      <c r="B1545" s="126" t="s">
        <v>170</v>
      </c>
      <c r="C1545" s="127" t="s">
        <v>1905</v>
      </c>
      <c r="D1545" s="126" t="s">
        <v>35</v>
      </c>
      <c r="E1545" s="128">
        <v>240.28</v>
      </c>
    </row>
    <row r="1546" spans="1:5" ht="25.5">
      <c r="A1546" s="126">
        <v>1107904</v>
      </c>
      <c r="B1546" s="126" t="s">
        <v>170</v>
      </c>
      <c r="C1546" s="127" t="s">
        <v>1906</v>
      </c>
      <c r="D1546" s="126" t="s">
        <v>35</v>
      </c>
      <c r="E1546" s="128">
        <v>512.23</v>
      </c>
    </row>
    <row r="1547" spans="1:5" ht="25.5">
      <c r="A1547" s="126">
        <v>1107903</v>
      </c>
      <c r="B1547" s="126" t="s">
        <v>170</v>
      </c>
      <c r="C1547" s="127" t="s">
        <v>1907</v>
      </c>
      <c r="D1547" s="126" t="s">
        <v>35</v>
      </c>
      <c r="E1547" s="128">
        <v>369.7</v>
      </c>
    </row>
    <row r="1548" spans="1:5" ht="25.5">
      <c r="A1548" s="126">
        <v>1107908</v>
      </c>
      <c r="B1548" s="126" t="s">
        <v>170</v>
      </c>
      <c r="C1548" s="127" t="s">
        <v>1908</v>
      </c>
      <c r="D1548" s="126" t="s">
        <v>35</v>
      </c>
      <c r="E1548" s="128">
        <v>537.80999999999995</v>
      </c>
    </row>
    <row r="1549" spans="1:5" ht="25.5">
      <c r="A1549" s="126">
        <v>1107907</v>
      </c>
      <c r="B1549" s="126" t="s">
        <v>170</v>
      </c>
      <c r="C1549" s="127" t="s">
        <v>1909</v>
      </c>
      <c r="D1549" s="126" t="s">
        <v>35</v>
      </c>
      <c r="E1549" s="128">
        <v>398.5</v>
      </c>
    </row>
    <row r="1550" spans="1:5" ht="25.5">
      <c r="A1550" s="126">
        <v>1107871</v>
      </c>
      <c r="B1550" s="126" t="s">
        <v>170</v>
      </c>
      <c r="C1550" s="127" t="s">
        <v>1910</v>
      </c>
      <c r="D1550" s="126" t="s">
        <v>35</v>
      </c>
      <c r="E1550" s="128">
        <v>446.64</v>
      </c>
    </row>
    <row r="1551" spans="1:5" ht="25.5">
      <c r="A1551" s="126">
        <v>1107870</v>
      </c>
      <c r="B1551" s="126" t="s">
        <v>170</v>
      </c>
      <c r="C1551" s="127" t="s">
        <v>1911</v>
      </c>
      <c r="D1551" s="126" t="s">
        <v>35</v>
      </c>
      <c r="E1551" s="128">
        <v>300.88</v>
      </c>
    </row>
    <row r="1552" spans="1:5" ht="25.5">
      <c r="A1552" s="126">
        <v>1106057</v>
      </c>
      <c r="B1552" s="126" t="s">
        <v>170</v>
      </c>
      <c r="C1552" s="127" t="s">
        <v>293</v>
      </c>
      <c r="D1552" s="126" t="s">
        <v>35</v>
      </c>
      <c r="E1552" s="128">
        <v>435.22</v>
      </c>
    </row>
    <row r="1553" spans="1:5" ht="25.5">
      <c r="A1553" s="126">
        <v>1106058</v>
      </c>
      <c r="B1553" s="126" t="s">
        <v>170</v>
      </c>
      <c r="C1553" s="127" t="s">
        <v>1912</v>
      </c>
      <c r="D1553" s="126" t="s">
        <v>35</v>
      </c>
      <c r="E1553" s="128">
        <v>292.43</v>
      </c>
    </row>
    <row r="1554" spans="1:5" ht="25.5">
      <c r="A1554" s="126">
        <v>1106380</v>
      </c>
      <c r="B1554" s="126" t="s">
        <v>170</v>
      </c>
      <c r="C1554" s="127" t="s">
        <v>1913</v>
      </c>
      <c r="D1554" s="126" t="s">
        <v>35</v>
      </c>
      <c r="E1554" s="128">
        <v>424.16</v>
      </c>
    </row>
    <row r="1555" spans="1:5" ht="25.5">
      <c r="A1555" s="126">
        <v>1106378</v>
      </c>
      <c r="B1555" s="126" t="s">
        <v>170</v>
      </c>
      <c r="C1555" s="127" t="s">
        <v>1914</v>
      </c>
      <c r="D1555" s="126" t="s">
        <v>35</v>
      </c>
      <c r="E1555" s="128">
        <v>280.3</v>
      </c>
    </row>
    <row r="1556" spans="1:5" ht="25.5">
      <c r="A1556" s="126">
        <v>1116263</v>
      </c>
      <c r="B1556" s="126" t="s">
        <v>170</v>
      </c>
      <c r="C1556" s="127" t="s">
        <v>1915</v>
      </c>
      <c r="D1556" s="126" t="s">
        <v>35</v>
      </c>
      <c r="E1556" s="128">
        <v>393.45</v>
      </c>
    </row>
    <row r="1557" spans="1:5" ht="25.5">
      <c r="A1557" s="126">
        <v>1116267</v>
      </c>
      <c r="B1557" s="126" t="s">
        <v>170</v>
      </c>
      <c r="C1557" s="127" t="s">
        <v>1916</v>
      </c>
      <c r="D1557" s="126" t="s">
        <v>35</v>
      </c>
      <c r="E1557" s="128">
        <v>249.59</v>
      </c>
    </row>
    <row r="1558" spans="1:5" ht="25.5">
      <c r="A1558" s="126">
        <v>1106280</v>
      </c>
      <c r="B1558" s="126" t="s">
        <v>170</v>
      </c>
      <c r="C1558" s="127" t="s">
        <v>1917</v>
      </c>
      <c r="D1558" s="126" t="s">
        <v>35</v>
      </c>
      <c r="E1558" s="128">
        <v>442.96</v>
      </c>
    </row>
    <row r="1559" spans="1:5" ht="25.5">
      <c r="A1559" s="126">
        <v>1106289</v>
      </c>
      <c r="B1559" s="126" t="s">
        <v>170</v>
      </c>
      <c r="C1559" s="127" t="s">
        <v>1918</v>
      </c>
      <c r="D1559" s="126" t="s">
        <v>35</v>
      </c>
      <c r="E1559" s="128">
        <v>301.52999999999997</v>
      </c>
    </row>
    <row r="1560" spans="1:5" ht="25.5">
      <c r="A1560" s="126">
        <v>1116264</v>
      </c>
      <c r="B1560" s="126" t="s">
        <v>170</v>
      </c>
      <c r="C1560" s="127" t="s">
        <v>1919</v>
      </c>
      <c r="D1560" s="126" t="s">
        <v>35</v>
      </c>
      <c r="E1560" s="128">
        <v>409.67</v>
      </c>
    </row>
    <row r="1561" spans="1:5" ht="25.5">
      <c r="A1561" s="126">
        <v>1116268</v>
      </c>
      <c r="B1561" s="126" t="s">
        <v>170</v>
      </c>
      <c r="C1561" s="127" t="s">
        <v>1920</v>
      </c>
      <c r="D1561" s="126" t="s">
        <v>35</v>
      </c>
      <c r="E1561" s="128">
        <v>268.24</v>
      </c>
    </row>
    <row r="1562" spans="1:5" ht="25.5">
      <c r="A1562" s="126">
        <v>1106281</v>
      </c>
      <c r="B1562" s="126" t="s">
        <v>170</v>
      </c>
      <c r="C1562" s="127" t="s">
        <v>1921</v>
      </c>
      <c r="D1562" s="126" t="s">
        <v>35</v>
      </c>
      <c r="E1562" s="128">
        <v>467.19</v>
      </c>
    </row>
    <row r="1563" spans="1:5" ht="25.5">
      <c r="A1563" s="126">
        <v>1106382</v>
      </c>
      <c r="B1563" s="126" t="s">
        <v>170</v>
      </c>
      <c r="C1563" s="127" t="s">
        <v>1922</v>
      </c>
      <c r="D1563" s="126" t="s">
        <v>35</v>
      </c>
      <c r="E1563" s="128">
        <v>328.89</v>
      </c>
    </row>
    <row r="1564" spans="1:5" ht="25.5">
      <c r="A1564" s="126">
        <v>1116265</v>
      </c>
      <c r="B1564" s="126" t="s">
        <v>170</v>
      </c>
      <c r="C1564" s="127" t="s">
        <v>1923</v>
      </c>
      <c r="D1564" s="126" t="s">
        <v>35</v>
      </c>
      <c r="E1564" s="128">
        <v>430.5</v>
      </c>
    </row>
    <row r="1565" spans="1:5" ht="25.5">
      <c r="A1565" s="126">
        <v>1116269</v>
      </c>
      <c r="B1565" s="126" t="s">
        <v>170</v>
      </c>
      <c r="C1565" s="127" t="s">
        <v>1924</v>
      </c>
      <c r="D1565" s="126" t="s">
        <v>35</v>
      </c>
      <c r="E1565" s="128">
        <v>292.19</v>
      </c>
    </row>
    <row r="1566" spans="1:5" ht="25.5">
      <c r="A1566" s="126">
        <v>1106282</v>
      </c>
      <c r="B1566" s="126" t="s">
        <v>170</v>
      </c>
      <c r="C1566" s="127" t="s">
        <v>1925</v>
      </c>
      <c r="D1566" s="126" t="s">
        <v>35</v>
      </c>
      <c r="E1566" s="128">
        <v>494.23</v>
      </c>
    </row>
    <row r="1567" spans="1:5" ht="25.5">
      <c r="A1567" s="126">
        <v>1106384</v>
      </c>
      <c r="B1567" s="126" t="s">
        <v>170</v>
      </c>
      <c r="C1567" s="127" t="s">
        <v>1926</v>
      </c>
      <c r="D1567" s="126" t="s">
        <v>35</v>
      </c>
      <c r="E1567" s="128">
        <v>359.41</v>
      </c>
    </row>
    <row r="1568" spans="1:5" ht="25.5">
      <c r="A1568" s="126">
        <v>1116266</v>
      </c>
      <c r="B1568" s="126" t="s">
        <v>170</v>
      </c>
      <c r="C1568" s="127" t="s">
        <v>1927</v>
      </c>
      <c r="D1568" s="126" t="s">
        <v>35</v>
      </c>
      <c r="E1568" s="128">
        <v>453.78</v>
      </c>
    </row>
    <row r="1569" spans="1:5" ht="25.5">
      <c r="A1569" s="126">
        <v>1116270</v>
      </c>
      <c r="B1569" s="126" t="s">
        <v>170</v>
      </c>
      <c r="C1569" s="127" t="s">
        <v>1928</v>
      </c>
      <c r="D1569" s="126" t="s">
        <v>35</v>
      </c>
      <c r="E1569" s="128">
        <v>318.95999999999998</v>
      </c>
    </row>
    <row r="1570" spans="1:5" ht="25.5">
      <c r="A1570" s="126">
        <v>1107868</v>
      </c>
      <c r="B1570" s="126" t="s">
        <v>170</v>
      </c>
      <c r="C1570" s="127" t="s">
        <v>1929</v>
      </c>
      <c r="D1570" s="126" t="s">
        <v>35</v>
      </c>
      <c r="E1570" s="128">
        <v>347.93</v>
      </c>
    </row>
    <row r="1571" spans="1:5" ht="25.5">
      <c r="A1571" s="126">
        <v>1107869</v>
      </c>
      <c r="B1571" s="126" t="s">
        <v>170</v>
      </c>
      <c r="C1571" s="127" t="s">
        <v>1930</v>
      </c>
      <c r="D1571" s="126" t="s">
        <v>35</v>
      </c>
      <c r="E1571" s="128">
        <v>191.79</v>
      </c>
    </row>
    <row r="1572" spans="1:5" ht="25.5">
      <c r="A1572" s="126">
        <v>1103853</v>
      </c>
      <c r="B1572" s="126" t="s">
        <v>170</v>
      </c>
      <c r="C1572" s="127" t="s">
        <v>1931</v>
      </c>
      <c r="D1572" s="126" t="s">
        <v>35</v>
      </c>
      <c r="E1572" s="128">
        <v>444.32</v>
      </c>
    </row>
    <row r="1573" spans="1:5" ht="25.5">
      <c r="A1573" s="126">
        <v>1103852</v>
      </c>
      <c r="B1573" s="126" t="s">
        <v>170</v>
      </c>
      <c r="C1573" s="127" t="s">
        <v>1932</v>
      </c>
      <c r="D1573" s="126" t="s">
        <v>35</v>
      </c>
      <c r="E1573" s="128">
        <v>330.15</v>
      </c>
    </row>
    <row r="1574" spans="1:5" ht="25.5">
      <c r="A1574" s="126">
        <v>1106284</v>
      </c>
      <c r="B1574" s="126" t="s">
        <v>170</v>
      </c>
      <c r="C1574" s="127" t="s">
        <v>1933</v>
      </c>
      <c r="D1574" s="126" t="s">
        <v>35</v>
      </c>
      <c r="E1574" s="128">
        <v>440.14</v>
      </c>
    </row>
    <row r="1575" spans="1:5" ht="25.5">
      <c r="A1575" s="126">
        <v>1108116</v>
      </c>
      <c r="B1575" s="126" t="s">
        <v>170</v>
      </c>
      <c r="C1575" s="127" t="s">
        <v>1934</v>
      </c>
      <c r="D1575" s="126" t="s">
        <v>35</v>
      </c>
      <c r="E1575" s="128">
        <v>445.26</v>
      </c>
    </row>
    <row r="1576" spans="1:5" ht="25.5">
      <c r="A1576" s="126">
        <v>1108118</v>
      </c>
      <c r="B1576" s="126" t="s">
        <v>170</v>
      </c>
      <c r="C1576" s="127" t="s">
        <v>1935</v>
      </c>
      <c r="D1576" s="126" t="s">
        <v>35</v>
      </c>
      <c r="E1576" s="128">
        <v>467.6</v>
      </c>
    </row>
    <row r="1577" spans="1:5" ht="25.5">
      <c r="A1577" s="126">
        <v>1106158</v>
      </c>
      <c r="B1577" s="126" t="s">
        <v>170</v>
      </c>
      <c r="C1577" s="127" t="s">
        <v>1936</v>
      </c>
      <c r="D1577" s="126" t="s">
        <v>35</v>
      </c>
      <c r="E1577" s="128">
        <v>494.4</v>
      </c>
    </row>
    <row r="1578" spans="1:5" ht="25.5">
      <c r="A1578" s="126">
        <v>1108120</v>
      </c>
      <c r="B1578" s="126" t="s">
        <v>170</v>
      </c>
      <c r="C1578" s="127" t="s">
        <v>1937</v>
      </c>
      <c r="D1578" s="126" t="s">
        <v>35</v>
      </c>
      <c r="E1578" s="128">
        <v>524.34</v>
      </c>
    </row>
    <row r="1579" spans="1:5" ht="25.5">
      <c r="A1579" s="126">
        <v>1106050</v>
      </c>
      <c r="B1579" s="126" t="s">
        <v>170</v>
      </c>
      <c r="C1579" s="127" t="s">
        <v>1938</v>
      </c>
      <c r="D1579" s="126" t="s">
        <v>35</v>
      </c>
      <c r="E1579" s="128">
        <v>51.51</v>
      </c>
    </row>
    <row r="1580" spans="1:5" ht="25.5">
      <c r="A1580" s="126">
        <v>1106051</v>
      </c>
      <c r="B1580" s="126" t="s">
        <v>170</v>
      </c>
      <c r="C1580" s="127" t="s">
        <v>1939</v>
      </c>
      <c r="D1580" s="126" t="s">
        <v>35</v>
      </c>
      <c r="E1580" s="128">
        <v>43.39</v>
      </c>
    </row>
    <row r="1581" spans="1:5">
      <c r="A1581" s="126">
        <v>1106061</v>
      </c>
      <c r="B1581" s="126" t="s">
        <v>170</v>
      </c>
      <c r="C1581" s="127" t="s">
        <v>1940</v>
      </c>
      <c r="D1581" s="126" t="s">
        <v>35</v>
      </c>
      <c r="E1581" s="128">
        <v>59.05</v>
      </c>
    </row>
    <row r="1582" spans="1:5">
      <c r="A1582" s="126">
        <v>1106087</v>
      </c>
      <c r="B1582" s="126" t="s">
        <v>170</v>
      </c>
      <c r="C1582" s="127" t="s">
        <v>1941</v>
      </c>
      <c r="D1582" s="126" t="s">
        <v>35</v>
      </c>
      <c r="E1582" s="128">
        <v>51.16</v>
      </c>
    </row>
    <row r="1583" spans="1:5" ht="25.5">
      <c r="A1583" s="126">
        <v>1107860</v>
      </c>
      <c r="B1583" s="126" t="s">
        <v>170</v>
      </c>
      <c r="C1583" s="127" t="s">
        <v>1942</v>
      </c>
      <c r="D1583" s="126" t="s">
        <v>35</v>
      </c>
      <c r="E1583" s="128">
        <v>57.96</v>
      </c>
    </row>
    <row r="1584" spans="1:5" ht="25.5">
      <c r="A1584" s="126">
        <v>1106088</v>
      </c>
      <c r="B1584" s="126" t="s">
        <v>170</v>
      </c>
      <c r="C1584" s="127" t="s">
        <v>1943</v>
      </c>
      <c r="D1584" s="126" t="s">
        <v>35</v>
      </c>
      <c r="E1584" s="128">
        <v>62.59</v>
      </c>
    </row>
    <row r="1585" spans="1:5" ht="25.5">
      <c r="A1585" s="126">
        <v>1106128</v>
      </c>
      <c r="B1585" s="126" t="s">
        <v>170</v>
      </c>
      <c r="C1585" s="127" t="s">
        <v>1944</v>
      </c>
      <c r="D1585" s="126" t="s">
        <v>35</v>
      </c>
      <c r="E1585" s="128">
        <v>51.94</v>
      </c>
    </row>
    <row r="1586" spans="1:5" ht="25.5">
      <c r="A1586" s="126">
        <v>1108056</v>
      </c>
      <c r="B1586" s="126" t="s">
        <v>170</v>
      </c>
      <c r="C1586" s="127" t="s">
        <v>1945</v>
      </c>
      <c r="D1586" s="126" t="s">
        <v>35</v>
      </c>
      <c r="E1586" s="128">
        <v>3030.36</v>
      </c>
    </row>
    <row r="1587" spans="1:5" ht="25.5">
      <c r="A1587" s="126">
        <v>1108059</v>
      </c>
      <c r="B1587" s="126" t="s">
        <v>170</v>
      </c>
      <c r="C1587" s="127" t="s">
        <v>1946</v>
      </c>
      <c r="D1587" s="126" t="s">
        <v>35</v>
      </c>
      <c r="E1587" s="128">
        <v>3218.17</v>
      </c>
    </row>
    <row r="1588" spans="1:5" ht="25.5">
      <c r="A1588" s="126">
        <v>1207700</v>
      </c>
      <c r="B1588" s="126" t="s">
        <v>170</v>
      </c>
      <c r="C1588" s="127" t="s">
        <v>1947</v>
      </c>
      <c r="D1588" s="126" t="s">
        <v>35</v>
      </c>
      <c r="E1588" s="128">
        <v>571.5</v>
      </c>
    </row>
    <row r="1589" spans="1:5" ht="25.5">
      <c r="A1589" s="126">
        <v>1207701</v>
      </c>
      <c r="B1589" s="126" t="s">
        <v>170</v>
      </c>
      <c r="C1589" s="127" t="s">
        <v>1948</v>
      </c>
      <c r="D1589" s="126" t="s">
        <v>35</v>
      </c>
      <c r="E1589" s="128">
        <v>604.85</v>
      </c>
    </row>
    <row r="1590" spans="1:5" ht="25.5">
      <c r="A1590" s="126">
        <v>1207702</v>
      </c>
      <c r="B1590" s="126" t="s">
        <v>170</v>
      </c>
      <c r="C1590" s="127" t="s">
        <v>1949</v>
      </c>
      <c r="D1590" s="126" t="s">
        <v>35</v>
      </c>
      <c r="E1590" s="128">
        <v>642.16</v>
      </c>
    </row>
    <row r="1591" spans="1:5" ht="25.5">
      <c r="A1591" s="126">
        <v>1207708</v>
      </c>
      <c r="B1591" s="126" t="s">
        <v>170</v>
      </c>
      <c r="C1591" s="127" t="s">
        <v>1950</v>
      </c>
      <c r="D1591" s="126" t="s">
        <v>35</v>
      </c>
      <c r="E1591" s="128">
        <v>583.57000000000005</v>
      </c>
    </row>
    <row r="1592" spans="1:5" ht="25.5">
      <c r="A1592" s="126">
        <v>1207703</v>
      </c>
      <c r="B1592" s="126" t="s">
        <v>170</v>
      </c>
      <c r="C1592" s="127" t="s">
        <v>1951</v>
      </c>
      <c r="D1592" s="126" t="s">
        <v>35</v>
      </c>
      <c r="E1592" s="128">
        <v>730.57</v>
      </c>
    </row>
    <row r="1593" spans="1:5" ht="25.5">
      <c r="A1593" s="126">
        <v>1207709</v>
      </c>
      <c r="B1593" s="126" t="s">
        <v>170</v>
      </c>
      <c r="C1593" s="127" t="s">
        <v>1952</v>
      </c>
      <c r="D1593" s="126" t="s">
        <v>35</v>
      </c>
      <c r="E1593" s="128">
        <v>664.56</v>
      </c>
    </row>
    <row r="1594" spans="1:5">
      <c r="A1594" s="126">
        <v>1207710</v>
      </c>
      <c r="B1594" s="126" t="s">
        <v>170</v>
      </c>
      <c r="C1594" s="127" t="s">
        <v>1953</v>
      </c>
      <c r="D1594" s="126" t="s">
        <v>35</v>
      </c>
      <c r="E1594" s="128">
        <v>888.66</v>
      </c>
    </row>
    <row r="1595" spans="1:5" ht="25.5">
      <c r="A1595" s="126">
        <v>1207711</v>
      </c>
      <c r="B1595" s="126" t="s">
        <v>170</v>
      </c>
      <c r="C1595" s="127" t="s">
        <v>1954</v>
      </c>
      <c r="D1595" s="126" t="s">
        <v>35</v>
      </c>
      <c r="E1595" s="128">
        <v>1109.42</v>
      </c>
    </row>
    <row r="1596" spans="1:5">
      <c r="A1596" s="126">
        <v>1207713</v>
      </c>
      <c r="B1596" s="126" t="s">
        <v>170</v>
      </c>
      <c r="C1596" s="127" t="s">
        <v>1955</v>
      </c>
      <c r="D1596" s="126" t="s">
        <v>35</v>
      </c>
      <c r="E1596" s="128">
        <v>1683.71</v>
      </c>
    </row>
    <row r="1597" spans="1:5">
      <c r="A1597" s="126">
        <v>1207714</v>
      </c>
      <c r="B1597" s="126" t="s">
        <v>170</v>
      </c>
      <c r="C1597" s="127" t="s">
        <v>1956</v>
      </c>
      <c r="D1597" s="126" t="s">
        <v>35</v>
      </c>
      <c r="E1597" s="128">
        <v>927.9</v>
      </c>
    </row>
    <row r="1598" spans="1:5" ht="25.5">
      <c r="A1598" s="126">
        <v>1207715</v>
      </c>
      <c r="B1598" s="126" t="s">
        <v>170</v>
      </c>
      <c r="C1598" s="127" t="s">
        <v>1957</v>
      </c>
      <c r="D1598" s="126" t="s">
        <v>35</v>
      </c>
      <c r="E1598" s="128">
        <v>1157.06</v>
      </c>
    </row>
    <row r="1599" spans="1:5">
      <c r="A1599" s="126">
        <v>1207717</v>
      </c>
      <c r="B1599" s="126" t="s">
        <v>170</v>
      </c>
      <c r="C1599" s="127" t="s">
        <v>1958</v>
      </c>
      <c r="D1599" s="126" t="s">
        <v>35</v>
      </c>
      <c r="E1599" s="128">
        <v>1750.41</v>
      </c>
    </row>
    <row r="1600" spans="1:5">
      <c r="A1600" s="126">
        <v>1207718</v>
      </c>
      <c r="B1600" s="126" t="s">
        <v>170</v>
      </c>
      <c r="C1600" s="127" t="s">
        <v>1959</v>
      </c>
      <c r="D1600" s="126" t="s">
        <v>35</v>
      </c>
      <c r="E1600" s="128">
        <v>971.79</v>
      </c>
    </row>
    <row r="1601" spans="1:5" ht="25.5">
      <c r="A1601" s="126">
        <v>1207719</v>
      </c>
      <c r="B1601" s="126" t="s">
        <v>170</v>
      </c>
      <c r="C1601" s="127" t="s">
        <v>1960</v>
      </c>
      <c r="D1601" s="126" t="s">
        <v>35</v>
      </c>
      <c r="E1601" s="128">
        <v>1210.3599999999999</v>
      </c>
    </row>
    <row r="1602" spans="1:5">
      <c r="A1602" s="126">
        <v>1207721</v>
      </c>
      <c r="B1602" s="126" t="s">
        <v>170</v>
      </c>
      <c r="C1602" s="127" t="s">
        <v>1961</v>
      </c>
      <c r="D1602" s="126" t="s">
        <v>35</v>
      </c>
      <c r="E1602" s="128">
        <v>1825.03</v>
      </c>
    </row>
    <row r="1603" spans="1:5">
      <c r="A1603" s="126">
        <v>1207722</v>
      </c>
      <c r="B1603" s="126" t="s">
        <v>170</v>
      </c>
      <c r="C1603" s="127" t="s">
        <v>1962</v>
      </c>
      <c r="D1603" s="126" t="s">
        <v>35</v>
      </c>
      <c r="E1603" s="128">
        <v>1075.8</v>
      </c>
    </row>
    <row r="1604" spans="1:5" ht="25.5">
      <c r="A1604" s="126">
        <v>1207723</v>
      </c>
      <c r="B1604" s="126" t="s">
        <v>170</v>
      </c>
      <c r="C1604" s="127" t="s">
        <v>1963</v>
      </c>
      <c r="D1604" s="126" t="s">
        <v>35</v>
      </c>
      <c r="E1604" s="128">
        <v>1336.66</v>
      </c>
    </row>
    <row r="1605" spans="1:5">
      <c r="A1605" s="126">
        <v>1207725</v>
      </c>
      <c r="B1605" s="126" t="s">
        <v>170</v>
      </c>
      <c r="C1605" s="127" t="s">
        <v>1964</v>
      </c>
      <c r="D1605" s="126" t="s">
        <v>35</v>
      </c>
      <c r="E1605" s="128">
        <v>2001.85</v>
      </c>
    </row>
    <row r="1606" spans="1:5" ht="25.5">
      <c r="A1606" s="126">
        <v>1207728</v>
      </c>
      <c r="B1606" s="126" t="s">
        <v>170</v>
      </c>
      <c r="C1606" s="127" t="s">
        <v>1965</v>
      </c>
      <c r="D1606" s="126" t="s">
        <v>35</v>
      </c>
      <c r="E1606" s="128">
        <v>851.73</v>
      </c>
    </row>
    <row r="1607" spans="1:5" ht="25.5">
      <c r="A1607" s="126">
        <v>1207727</v>
      </c>
      <c r="B1607" s="126" t="s">
        <v>170</v>
      </c>
      <c r="C1607" s="127" t="s">
        <v>1966</v>
      </c>
      <c r="D1607" s="126" t="s">
        <v>35</v>
      </c>
      <c r="E1607" s="128">
        <v>834.55</v>
      </c>
    </row>
    <row r="1608" spans="1:5" ht="25.5">
      <c r="A1608" s="126">
        <v>1207726</v>
      </c>
      <c r="B1608" s="126" t="s">
        <v>170</v>
      </c>
      <c r="C1608" s="127" t="s">
        <v>1967</v>
      </c>
      <c r="D1608" s="126" t="s">
        <v>35</v>
      </c>
      <c r="E1608" s="128">
        <v>820.82</v>
      </c>
    </row>
    <row r="1609" spans="1:5" ht="25.5">
      <c r="A1609" s="126">
        <v>1208329</v>
      </c>
      <c r="B1609" s="126" t="s">
        <v>170</v>
      </c>
      <c r="C1609" s="127" t="s">
        <v>1968</v>
      </c>
      <c r="D1609" s="126" t="s">
        <v>35</v>
      </c>
      <c r="E1609" s="128">
        <v>805</v>
      </c>
    </row>
    <row r="1610" spans="1:5" ht="25.5">
      <c r="A1610" s="126">
        <v>1207685</v>
      </c>
      <c r="B1610" s="126" t="s">
        <v>170</v>
      </c>
      <c r="C1610" s="127" t="s">
        <v>1969</v>
      </c>
      <c r="D1610" s="126" t="s">
        <v>35</v>
      </c>
      <c r="E1610" s="128">
        <v>893.6</v>
      </c>
    </row>
    <row r="1611" spans="1:5" ht="25.5">
      <c r="A1611" s="126">
        <v>1207684</v>
      </c>
      <c r="B1611" s="126" t="s">
        <v>170</v>
      </c>
      <c r="C1611" s="127" t="s">
        <v>1970</v>
      </c>
      <c r="D1611" s="126" t="s">
        <v>35</v>
      </c>
      <c r="E1611" s="128">
        <v>870.91</v>
      </c>
    </row>
    <row r="1612" spans="1:5" ht="25.5">
      <c r="A1612" s="126">
        <v>1207683</v>
      </c>
      <c r="B1612" s="126" t="s">
        <v>170</v>
      </c>
      <c r="C1612" s="127" t="s">
        <v>1971</v>
      </c>
      <c r="D1612" s="126" t="s">
        <v>35</v>
      </c>
      <c r="E1612" s="128">
        <v>853.61</v>
      </c>
    </row>
    <row r="1613" spans="1:5" ht="25.5">
      <c r="A1613" s="126">
        <v>1208337</v>
      </c>
      <c r="B1613" s="126" t="s">
        <v>170</v>
      </c>
      <c r="C1613" s="127" t="s">
        <v>1972</v>
      </c>
      <c r="D1613" s="126" t="s">
        <v>35</v>
      </c>
      <c r="E1613" s="128">
        <v>835.22</v>
      </c>
    </row>
    <row r="1614" spans="1:5" ht="25.5">
      <c r="A1614" s="126">
        <v>1207691</v>
      </c>
      <c r="B1614" s="126" t="s">
        <v>170</v>
      </c>
      <c r="C1614" s="127" t="s">
        <v>1973</v>
      </c>
      <c r="D1614" s="126" t="s">
        <v>35</v>
      </c>
      <c r="E1614" s="128">
        <v>943.6</v>
      </c>
    </row>
    <row r="1615" spans="1:5" ht="25.5">
      <c r="A1615" s="126">
        <v>1207690</v>
      </c>
      <c r="B1615" s="126" t="s">
        <v>170</v>
      </c>
      <c r="C1615" s="127" t="s">
        <v>1974</v>
      </c>
      <c r="D1615" s="126" t="s">
        <v>35</v>
      </c>
      <c r="E1615" s="128">
        <v>912.7</v>
      </c>
    </row>
    <row r="1616" spans="1:5" ht="25.5">
      <c r="A1616" s="126">
        <v>1207689</v>
      </c>
      <c r="B1616" s="126" t="s">
        <v>170</v>
      </c>
      <c r="C1616" s="127" t="s">
        <v>1975</v>
      </c>
      <c r="D1616" s="126" t="s">
        <v>35</v>
      </c>
      <c r="E1616" s="128">
        <v>886.72</v>
      </c>
    </row>
    <row r="1617" spans="1:5" ht="25.5">
      <c r="A1617" s="126">
        <v>1208345</v>
      </c>
      <c r="B1617" s="126" t="s">
        <v>170</v>
      </c>
      <c r="C1617" s="127" t="s">
        <v>1976</v>
      </c>
      <c r="D1617" s="126" t="s">
        <v>35</v>
      </c>
      <c r="E1617" s="128">
        <v>865.3</v>
      </c>
    </row>
    <row r="1618" spans="1:5" ht="25.5">
      <c r="A1618" s="126">
        <v>1207697</v>
      </c>
      <c r="B1618" s="126" t="s">
        <v>170</v>
      </c>
      <c r="C1618" s="127" t="s">
        <v>1977</v>
      </c>
      <c r="D1618" s="126" t="s">
        <v>35</v>
      </c>
      <c r="E1618" s="128">
        <v>1005.93</v>
      </c>
    </row>
    <row r="1619" spans="1:5" ht="25.5">
      <c r="A1619" s="126">
        <v>1207696</v>
      </c>
      <c r="B1619" s="126" t="s">
        <v>170</v>
      </c>
      <c r="C1619" s="127" t="s">
        <v>1978</v>
      </c>
      <c r="D1619" s="126" t="s">
        <v>35</v>
      </c>
      <c r="E1619" s="128">
        <v>961.77</v>
      </c>
    </row>
    <row r="1620" spans="1:5" ht="25.5">
      <c r="A1620" s="126">
        <v>1207695</v>
      </c>
      <c r="B1620" s="126" t="s">
        <v>170</v>
      </c>
      <c r="C1620" s="127" t="s">
        <v>1979</v>
      </c>
      <c r="D1620" s="126" t="s">
        <v>35</v>
      </c>
      <c r="E1620" s="128">
        <v>931.72</v>
      </c>
    </row>
    <row r="1621" spans="1:5" ht="25.5">
      <c r="A1621" s="126">
        <v>1208353</v>
      </c>
      <c r="B1621" s="126" t="s">
        <v>170</v>
      </c>
      <c r="C1621" s="127" t="s">
        <v>1980</v>
      </c>
      <c r="D1621" s="126" t="s">
        <v>35</v>
      </c>
      <c r="E1621" s="128">
        <v>901.52</v>
      </c>
    </row>
    <row r="1622" spans="1:5" ht="25.5">
      <c r="A1622" s="126">
        <v>1207663</v>
      </c>
      <c r="B1622" s="126" t="s">
        <v>170</v>
      </c>
      <c r="C1622" s="127" t="s">
        <v>1981</v>
      </c>
      <c r="D1622" s="126" t="s">
        <v>35</v>
      </c>
      <c r="E1622" s="128">
        <v>1187.43</v>
      </c>
    </row>
    <row r="1623" spans="1:5" ht="25.5">
      <c r="A1623" s="126">
        <v>1207662</v>
      </c>
      <c r="B1623" s="126" t="s">
        <v>170</v>
      </c>
      <c r="C1623" s="127" t="s">
        <v>1982</v>
      </c>
      <c r="D1623" s="126" t="s">
        <v>35</v>
      </c>
      <c r="E1623" s="128">
        <v>1157</v>
      </c>
    </row>
    <row r="1624" spans="1:5" ht="25.5">
      <c r="A1624" s="126">
        <v>1207661</v>
      </c>
      <c r="B1624" s="126" t="s">
        <v>170</v>
      </c>
      <c r="C1624" s="127" t="s">
        <v>1983</v>
      </c>
      <c r="D1624" s="126" t="s">
        <v>35</v>
      </c>
      <c r="E1624" s="128">
        <v>1132.6600000000001</v>
      </c>
    </row>
    <row r="1625" spans="1:5" ht="25.5">
      <c r="A1625" s="126">
        <v>1208361</v>
      </c>
      <c r="B1625" s="126" t="s">
        <v>170</v>
      </c>
      <c r="C1625" s="127" t="s">
        <v>1984</v>
      </c>
      <c r="D1625" s="126" t="s">
        <v>35</v>
      </c>
      <c r="E1625" s="128">
        <v>1096.1400000000001</v>
      </c>
    </row>
    <row r="1626" spans="1:5" ht="25.5">
      <c r="A1626" s="126">
        <v>1207669</v>
      </c>
      <c r="B1626" s="126" t="s">
        <v>170</v>
      </c>
      <c r="C1626" s="127" t="s">
        <v>1985</v>
      </c>
      <c r="D1626" s="126" t="s">
        <v>35</v>
      </c>
      <c r="E1626" s="128">
        <v>1322.82</v>
      </c>
    </row>
    <row r="1627" spans="1:5" ht="25.5">
      <c r="A1627" s="126">
        <v>1207668</v>
      </c>
      <c r="B1627" s="126" t="s">
        <v>170</v>
      </c>
      <c r="C1627" s="127" t="s">
        <v>1986</v>
      </c>
      <c r="D1627" s="126" t="s">
        <v>35</v>
      </c>
      <c r="E1627" s="128">
        <v>1285.04</v>
      </c>
    </row>
    <row r="1628" spans="1:5" ht="25.5">
      <c r="A1628" s="126">
        <v>1207667</v>
      </c>
      <c r="B1628" s="126" t="s">
        <v>170</v>
      </c>
      <c r="C1628" s="127" t="s">
        <v>1987</v>
      </c>
      <c r="D1628" s="126" t="s">
        <v>35</v>
      </c>
      <c r="E1628" s="128">
        <v>1228.3800000000001</v>
      </c>
    </row>
    <row r="1629" spans="1:5" ht="25.5">
      <c r="A1629" s="126">
        <v>1208369</v>
      </c>
      <c r="B1629" s="126" t="s">
        <v>170</v>
      </c>
      <c r="C1629" s="127" t="s">
        <v>1988</v>
      </c>
      <c r="D1629" s="126" t="s">
        <v>35</v>
      </c>
      <c r="E1629" s="128">
        <v>1171.71</v>
      </c>
    </row>
    <row r="1630" spans="1:5" ht="25.5">
      <c r="A1630" s="126">
        <v>1207682</v>
      </c>
      <c r="B1630" s="126" t="s">
        <v>170</v>
      </c>
      <c r="C1630" s="127" t="s">
        <v>1989</v>
      </c>
      <c r="D1630" s="126" t="s">
        <v>35</v>
      </c>
      <c r="E1630" s="128">
        <v>947.01</v>
      </c>
    </row>
    <row r="1631" spans="1:5" ht="25.5">
      <c r="A1631" s="126">
        <v>1207681</v>
      </c>
      <c r="B1631" s="126" t="s">
        <v>170</v>
      </c>
      <c r="C1631" s="127" t="s">
        <v>1990</v>
      </c>
      <c r="D1631" s="126" t="s">
        <v>35</v>
      </c>
      <c r="E1631" s="128">
        <v>929.83</v>
      </c>
    </row>
    <row r="1632" spans="1:5" ht="25.5">
      <c r="A1632" s="126">
        <v>1207729</v>
      </c>
      <c r="B1632" s="126" t="s">
        <v>170</v>
      </c>
      <c r="C1632" s="127" t="s">
        <v>1991</v>
      </c>
      <c r="D1632" s="126" t="s">
        <v>35</v>
      </c>
      <c r="E1632" s="128">
        <v>916.1</v>
      </c>
    </row>
    <row r="1633" spans="1:5" ht="25.5">
      <c r="A1633" s="126">
        <v>1208333</v>
      </c>
      <c r="B1633" s="126" t="s">
        <v>170</v>
      </c>
      <c r="C1633" s="127" t="s">
        <v>1992</v>
      </c>
      <c r="D1633" s="126" t="s">
        <v>35</v>
      </c>
      <c r="E1633" s="128">
        <v>900.28</v>
      </c>
    </row>
    <row r="1634" spans="1:5" ht="25.5">
      <c r="A1634" s="126">
        <v>1207688</v>
      </c>
      <c r="B1634" s="126" t="s">
        <v>170</v>
      </c>
      <c r="C1634" s="127" t="s">
        <v>1993</v>
      </c>
      <c r="D1634" s="126" t="s">
        <v>35</v>
      </c>
      <c r="E1634" s="128">
        <v>991.77</v>
      </c>
    </row>
    <row r="1635" spans="1:5" ht="25.5">
      <c r="A1635" s="126">
        <v>1207687</v>
      </c>
      <c r="B1635" s="126" t="s">
        <v>170</v>
      </c>
      <c r="C1635" s="127" t="s">
        <v>1994</v>
      </c>
      <c r="D1635" s="126" t="s">
        <v>35</v>
      </c>
      <c r="E1635" s="128">
        <v>969.08</v>
      </c>
    </row>
    <row r="1636" spans="1:5" ht="25.5">
      <c r="A1636" s="126">
        <v>1207686</v>
      </c>
      <c r="B1636" s="126" t="s">
        <v>170</v>
      </c>
      <c r="C1636" s="127" t="s">
        <v>1995</v>
      </c>
      <c r="D1636" s="126" t="s">
        <v>35</v>
      </c>
      <c r="E1636" s="128">
        <v>951.78</v>
      </c>
    </row>
    <row r="1637" spans="1:5" ht="25.5">
      <c r="A1637" s="126">
        <v>1208341</v>
      </c>
      <c r="B1637" s="126" t="s">
        <v>170</v>
      </c>
      <c r="C1637" s="127" t="s">
        <v>1996</v>
      </c>
      <c r="D1637" s="126" t="s">
        <v>35</v>
      </c>
      <c r="E1637" s="128">
        <v>933.39</v>
      </c>
    </row>
    <row r="1638" spans="1:5" ht="25.5">
      <c r="A1638" s="126">
        <v>1207694</v>
      </c>
      <c r="B1638" s="126" t="s">
        <v>170</v>
      </c>
      <c r="C1638" s="127" t="s">
        <v>1997</v>
      </c>
      <c r="D1638" s="126" t="s">
        <v>35</v>
      </c>
      <c r="E1638" s="128">
        <v>1044.83</v>
      </c>
    </row>
    <row r="1639" spans="1:5" ht="25.5">
      <c r="A1639" s="126">
        <v>1207693</v>
      </c>
      <c r="B1639" s="126" t="s">
        <v>170</v>
      </c>
      <c r="C1639" s="127" t="s">
        <v>1998</v>
      </c>
      <c r="D1639" s="126" t="s">
        <v>35</v>
      </c>
      <c r="E1639" s="128">
        <v>1013.94</v>
      </c>
    </row>
    <row r="1640" spans="1:5" ht="25.5">
      <c r="A1640" s="126">
        <v>1207692</v>
      </c>
      <c r="B1640" s="126" t="s">
        <v>170</v>
      </c>
      <c r="C1640" s="127" t="s">
        <v>1999</v>
      </c>
      <c r="D1640" s="126" t="s">
        <v>35</v>
      </c>
      <c r="E1640" s="128">
        <v>987.95</v>
      </c>
    </row>
    <row r="1641" spans="1:5" ht="25.5">
      <c r="A1641" s="126">
        <v>1208349</v>
      </c>
      <c r="B1641" s="126" t="s">
        <v>170</v>
      </c>
      <c r="C1641" s="127" t="s">
        <v>2000</v>
      </c>
      <c r="D1641" s="126" t="s">
        <v>35</v>
      </c>
      <c r="E1641" s="128">
        <v>966.54</v>
      </c>
    </row>
    <row r="1642" spans="1:5" ht="25.5">
      <c r="A1642" s="126">
        <v>1207660</v>
      </c>
      <c r="B1642" s="126" t="s">
        <v>170</v>
      </c>
      <c r="C1642" s="127" t="s">
        <v>2001</v>
      </c>
      <c r="D1642" s="126" t="s">
        <v>35</v>
      </c>
      <c r="E1642" s="128">
        <v>1110.43</v>
      </c>
    </row>
    <row r="1643" spans="1:5" ht="25.5">
      <c r="A1643" s="126">
        <v>1207699</v>
      </c>
      <c r="B1643" s="126" t="s">
        <v>170</v>
      </c>
      <c r="C1643" s="127" t="s">
        <v>2002</v>
      </c>
      <c r="D1643" s="126" t="s">
        <v>35</v>
      </c>
      <c r="E1643" s="128">
        <v>1066.27</v>
      </c>
    </row>
    <row r="1644" spans="1:5" ht="25.5">
      <c r="A1644" s="126">
        <v>1207698</v>
      </c>
      <c r="B1644" s="126" t="s">
        <v>170</v>
      </c>
      <c r="C1644" s="127" t="s">
        <v>2003</v>
      </c>
      <c r="D1644" s="126" t="s">
        <v>35</v>
      </c>
      <c r="E1644" s="128">
        <v>1036.23</v>
      </c>
    </row>
    <row r="1645" spans="1:5" ht="25.5">
      <c r="A1645" s="126">
        <v>1208357</v>
      </c>
      <c r="B1645" s="126" t="s">
        <v>170</v>
      </c>
      <c r="C1645" s="127" t="s">
        <v>2004</v>
      </c>
      <c r="D1645" s="126" t="s">
        <v>35</v>
      </c>
      <c r="E1645" s="128">
        <v>1006.02</v>
      </c>
    </row>
    <row r="1646" spans="1:5" ht="25.5">
      <c r="A1646" s="126">
        <v>1207666</v>
      </c>
      <c r="B1646" s="126" t="s">
        <v>170</v>
      </c>
      <c r="C1646" s="127" t="s">
        <v>2005</v>
      </c>
      <c r="D1646" s="126" t="s">
        <v>35</v>
      </c>
      <c r="E1646" s="128">
        <v>1295.42</v>
      </c>
    </row>
    <row r="1647" spans="1:5" ht="25.5">
      <c r="A1647" s="126">
        <v>1207665</v>
      </c>
      <c r="B1647" s="126" t="s">
        <v>170</v>
      </c>
      <c r="C1647" s="127" t="s">
        <v>2006</v>
      </c>
      <c r="D1647" s="126" t="s">
        <v>35</v>
      </c>
      <c r="E1647" s="128">
        <v>1264.99</v>
      </c>
    </row>
    <row r="1648" spans="1:5" ht="25.5">
      <c r="A1648" s="126">
        <v>1207664</v>
      </c>
      <c r="B1648" s="126" t="s">
        <v>170</v>
      </c>
      <c r="C1648" s="127" t="s">
        <v>2007</v>
      </c>
      <c r="D1648" s="126" t="s">
        <v>35</v>
      </c>
      <c r="E1648" s="128">
        <v>1240.6400000000001</v>
      </c>
    </row>
    <row r="1649" spans="1:5" ht="25.5">
      <c r="A1649" s="126">
        <v>1208365</v>
      </c>
      <c r="B1649" s="126" t="s">
        <v>170</v>
      </c>
      <c r="C1649" s="127" t="s">
        <v>2008</v>
      </c>
      <c r="D1649" s="126" t="s">
        <v>35</v>
      </c>
      <c r="E1649" s="128">
        <v>1204.1300000000001</v>
      </c>
    </row>
    <row r="1650" spans="1:5" ht="25.5">
      <c r="A1650" s="126">
        <v>1207672</v>
      </c>
      <c r="B1650" s="126" t="s">
        <v>170</v>
      </c>
      <c r="C1650" s="127" t="s">
        <v>2009</v>
      </c>
      <c r="D1650" s="126" t="s">
        <v>35</v>
      </c>
      <c r="E1650" s="128">
        <v>1434.53</v>
      </c>
    </row>
    <row r="1651" spans="1:5" ht="25.5">
      <c r="A1651" s="126">
        <v>1207671</v>
      </c>
      <c r="B1651" s="126" t="s">
        <v>170</v>
      </c>
      <c r="C1651" s="127" t="s">
        <v>2010</v>
      </c>
      <c r="D1651" s="126" t="s">
        <v>35</v>
      </c>
      <c r="E1651" s="128">
        <v>1396.75</v>
      </c>
    </row>
    <row r="1652" spans="1:5" ht="25.5">
      <c r="A1652" s="126">
        <v>1207670</v>
      </c>
      <c r="B1652" s="126" t="s">
        <v>170</v>
      </c>
      <c r="C1652" s="127" t="s">
        <v>2011</v>
      </c>
      <c r="D1652" s="126" t="s">
        <v>35</v>
      </c>
      <c r="E1652" s="128">
        <v>1340.09</v>
      </c>
    </row>
    <row r="1653" spans="1:5" ht="25.5">
      <c r="A1653" s="126">
        <v>1208373</v>
      </c>
      <c r="B1653" s="126" t="s">
        <v>170</v>
      </c>
      <c r="C1653" s="127" t="s">
        <v>2012</v>
      </c>
      <c r="D1653" s="126" t="s">
        <v>35</v>
      </c>
      <c r="E1653" s="128">
        <v>1283.42</v>
      </c>
    </row>
    <row r="1654" spans="1:5">
      <c r="A1654" s="126">
        <v>1400976</v>
      </c>
      <c r="B1654" s="126" t="s">
        <v>170</v>
      </c>
      <c r="C1654" s="127" t="s">
        <v>2013</v>
      </c>
      <c r="D1654" s="126" t="s">
        <v>33</v>
      </c>
      <c r="E1654" s="128">
        <v>5.22</v>
      </c>
    </row>
    <row r="1655" spans="1:5">
      <c r="A1655" s="126">
        <v>1400970</v>
      </c>
      <c r="B1655" s="126" t="s">
        <v>170</v>
      </c>
      <c r="C1655" s="127" t="s">
        <v>2014</v>
      </c>
      <c r="D1655" s="126" t="s">
        <v>33</v>
      </c>
      <c r="E1655" s="128">
        <v>2.39</v>
      </c>
    </row>
    <row r="1656" spans="1:5">
      <c r="A1656" s="126">
        <v>1400971</v>
      </c>
      <c r="B1656" s="126" t="s">
        <v>170</v>
      </c>
      <c r="C1656" s="127" t="s">
        <v>2015</v>
      </c>
      <c r="D1656" s="126" t="s">
        <v>33</v>
      </c>
      <c r="E1656" s="128">
        <v>10.44</v>
      </c>
    </row>
    <row r="1657" spans="1:5">
      <c r="A1657" s="126">
        <v>1400972</v>
      </c>
      <c r="B1657" s="126" t="s">
        <v>170</v>
      </c>
      <c r="C1657" s="127" t="s">
        <v>2016</v>
      </c>
      <c r="D1657" s="126" t="s">
        <v>33</v>
      </c>
      <c r="E1657" s="128">
        <v>2.36</v>
      </c>
    </row>
    <row r="1658" spans="1:5">
      <c r="A1658" s="126">
        <v>1416201</v>
      </c>
      <c r="B1658" s="126" t="s">
        <v>170</v>
      </c>
      <c r="C1658" s="127" t="s">
        <v>2017</v>
      </c>
      <c r="D1658" s="126" t="s">
        <v>2018</v>
      </c>
      <c r="E1658" s="128">
        <v>0.24</v>
      </c>
    </row>
    <row r="1659" spans="1:5">
      <c r="A1659" s="126">
        <v>1400969</v>
      </c>
      <c r="B1659" s="126" t="s">
        <v>170</v>
      </c>
      <c r="C1659" s="127" t="s">
        <v>2019</v>
      </c>
      <c r="D1659" s="126" t="s">
        <v>307</v>
      </c>
      <c r="E1659" s="128">
        <v>0.17</v>
      </c>
    </row>
    <row r="1660" spans="1:5">
      <c r="A1660" s="126">
        <v>1400975</v>
      </c>
      <c r="B1660" s="126" t="s">
        <v>170</v>
      </c>
      <c r="C1660" s="127" t="s">
        <v>2020</v>
      </c>
      <c r="D1660" s="126" t="s">
        <v>33</v>
      </c>
      <c r="E1660" s="128">
        <v>4.24</v>
      </c>
    </row>
    <row r="1661" spans="1:5">
      <c r="A1661" s="126">
        <v>1416141</v>
      </c>
      <c r="B1661" s="126" t="s">
        <v>170</v>
      </c>
      <c r="C1661" s="127" t="s">
        <v>2021</v>
      </c>
      <c r="D1661" s="126" t="s">
        <v>33</v>
      </c>
      <c r="E1661" s="128">
        <v>3.89</v>
      </c>
    </row>
    <row r="1662" spans="1:5">
      <c r="A1662" s="126">
        <v>1416142</v>
      </c>
      <c r="B1662" s="126" t="s">
        <v>170</v>
      </c>
      <c r="C1662" s="127" t="s">
        <v>2022</v>
      </c>
      <c r="D1662" s="126" t="s">
        <v>33</v>
      </c>
      <c r="E1662" s="128">
        <v>5.96</v>
      </c>
    </row>
    <row r="1663" spans="1:5">
      <c r="A1663" s="126">
        <v>1400973</v>
      </c>
      <c r="B1663" s="126" t="s">
        <v>170</v>
      </c>
      <c r="C1663" s="127" t="s">
        <v>2023</v>
      </c>
      <c r="D1663" s="126" t="s">
        <v>33</v>
      </c>
      <c r="E1663" s="128">
        <v>1.7</v>
      </c>
    </row>
    <row r="1664" spans="1:5">
      <c r="A1664" s="126">
        <v>1400974</v>
      </c>
      <c r="B1664" s="126" t="s">
        <v>170</v>
      </c>
      <c r="C1664" s="127" t="s">
        <v>2024</v>
      </c>
      <c r="D1664" s="126" t="s">
        <v>33</v>
      </c>
      <c r="E1664" s="128">
        <v>1.98</v>
      </c>
    </row>
    <row r="1665" spans="1:5">
      <c r="A1665" s="126">
        <v>1416139</v>
      </c>
      <c r="B1665" s="126" t="s">
        <v>170</v>
      </c>
      <c r="C1665" s="127" t="s">
        <v>2025</v>
      </c>
      <c r="D1665" s="126" t="s">
        <v>33</v>
      </c>
      <c r="E1665" s="128">
        <v>2.2000000000000002</v>
      </c>
    </row>
    <row r="1666" spans="1:5">
      <c r="A1666" s="126">
        <v>1416202</v>
      </c>
      <c r="B1666" s="126" t="s">
        <v>170</v>
      </c>
      <c r="C1666" s="127" t="s">
        <v>2026</v>
      </c>
      <c r="D1666" s="126" t="s">
        <v>33</v>
      </c>
      <c r="E1666" s="128">
        <v>2.54</v>
      </c>
    </row>
    <row r="1667" spans="1:5">
      <c r="A1667" s="126">
        <v>1416140</v>
      </c>
      <c r="B1667" s="126" t="s">
        <v>170</v>
      </c>
      <c r="C1667" s="127" t="s">
        <v>2027</v>
      </c>
      <c r="D1667" s="126" t="s">
        <v>33</v>
      </c>
      <c r="E1667" s="128">
        <v>2.9</v>
      </c>
    </row>
    <row r="1668" spans="1:5">
      <c r="A1668" s="126">
        <v>1419543</v>
      </c>
      <c r="B1668" s="126" t="s">
        <v>170</v>
      </c>
      <c r="C1668" s="127" t="s">
        <v>2028</v>
      </c>
      <c r="D1668" s="126" t="s">
        <v>307</v>
      </c>
      <c r="E1668" s="128">
        <v>0.21</v>
      </c>
    </row>
    <row r="1669" spans="1:5">
      <c r="A1669" s="126">
        <v>1408173</v>
      </c>
      <c r="B1669" s="126" t="s">
        <v>170</v>
      </c>
      <c r="C1669" s="127" t="s">
        <v>2029</v>
      </c>
      <c r="D1669" s="126" t="s">
        <v>2018</v>
      </c>
      <c r="E1669" s="128">
        <v>0.06</v>
      </c>
    </row>
    <row r="1670" spans="1:5">
      <c r="A1670" s="126">
        <v>1407063</v>
      </c>
      <c r="B1670" s="126" t="s">
        <v>170</v>
      </c>
      <c r="C1670" s="127" t="s">
        <v>2030</v>
      </c>
      <c r="D1670" s="126" t="s">
        <v>307</v>
      </c>
      <c r="E1670" s="128">
        <v>7.94</v>
      </c>
    </row>
    <row r="1671" spans="1:5">
      <c r="A1671" s="126">
        <v>1407064</v>
      </c>
      <c r="B1671" s="126" t="s">
        <v>170</v>
      </c>
      <c r="C1671" s="127" t="s">
        <v>2031</v>
      </c>
      <c r="D1671" s="126" t="s">
        <v>307</v>
      </c>
      <c r="E1671" s="128">
        <v>8.1999999999999993</v>
      </c>
    </row>
    <row r="1672" spans="1:5">
      <c r="A1672" s="126">
        <v>1407065</v>
      </c>
      <c r="B1672" s="126" t="s">
        <v>170</v>
      </c>
      <c r="C1672" s="127" t="s">
        <v>2032</v>
      </c>
      <c r="D1672" s="126" t="s">
        <v>307</v>
      </c>
      <c r="E1672" s="128">
        <v>8.4</v>
      </c>
    </row>
    <row r="1673" spans="1:5">
      <c r="A1673" s="126">
        <v>1407066</v>
      </c>
      <c r="B1673" s="126" t="s">
        <v>170</v>
      </c>
      <c r="C1673" s="127" t="s">
        <v>2033</v>
      </c>
      <c r="D1673" s="126" t="s">
        <v>307</v>
      </c>
      <c r="E1673" s="128">
        <v>8.26</v>
      </c>
    </row>
    <row r="1674" spans="1:5">
      <c r="A1674" s="126">
        <v>1400977</v>
      </c>
      <c r="B1674" s="126" t="s">
        <v>170</v>
      </c>
      <c r="C1674" s="127" t="s">
        <v>2034</v>
      </c>
      <c r="D1674" s="126" t="s">
        <v>33</v>
      </c>
      <c r="E1674" s="128">
        <v>3.61</v>
      </c>
    </row>
    <row r="1675" spans="1:5">
      <c r="A1675" s="126">
        <v>1407067</v>
      </c>
      <c r="B1675" s="126" t="s">
        <v>170</v>
      </c>
      <c r="C1675" s="127" t="s">
        <v>2035</v>
      </c>
      <c r="D1675" s="126" t="s">
        <v>307</v>
      </c>
      <c r="E1675" s="128">
        <v>2.98</v>
      </c>
    </row>
    <row r="1676" spans="1:5">
      <c r="A1676" s="126">
        <v>1407068</v>
      </c>
      <c r="B1676" s="126" t="s">
        <v>170</v>
      </c>
      <c r="C1676" s="127" t="s">
        <v>2036</v>
      </c>
      <c r="D1676" s="126" t="s">
        <v>307</v>
      </c>
      <c r="E1676" s="128">
        <v>3.35</v>
      </c>
    </row>
    <row r="1677" spans="1:5">
      <c r="A1677" s="126">
        <v>1407069</v>
      </c>
      <c r="B1677" s="126" t="s">
        <v>170</v>
      </c>
      <c r="C1677" s="127" t="s">
        <v>2037</v>
      </c>
      <c r="D1677" s="126" t="s">
        <v>307</v>
      </c>
      <c r="E1677" s="128">
        <v>3.63</v>
      </c>
    </row>
    <row r="1678" spans="1:5">
      <c r="A1678" s="126">
        <v>1407070</v>
      </c>
      <c r="B1678" s="126" t="s">
        <v>170</v>
      </c>
      <c r="C1678" s="127" t="s">
        <v>2038</v>
      </c>
      <c r="D1678" s="126" t="s">
        <v>307</v>
      </c>
      <c r="E1678" s="128">
        <v>3.46</v>
      </c>
    </row>
    <row r="1679" spans="1:5">
      <c r="A1679" s="126">
        <v>1400987</v>
      </c>
      <c r="B1679" s="126" t="s">
        <v>170</v>
      </c>
      <c r="C1679" s="127" t="s">
        <v>2039</v>
      </c>
      <c r="D1679" s="126" t="s">
        <v>307</v>
      </c>
      <c r="E1679" s="128">
        <v>1.4</v>
      </c>
    </row>
    <row r="1680" spans="1:5">
      <c r="A1680" s="126">
        <v>1416257</v>
      </c>
      <c r="B1680" s="126" t="s">
        <v>170</v>
      </c>
      <c r="C1680" s="127" t="s">
        <v>2040</v>
      </c>
      <c r="D1680" s="126" t="s">
        <v>33</v>
      </c>
      <c r="E1680" s="128">
        <v>277.27</v>
      </c>
    </row>
    <row r="1681" spans="1:5">
      <c r="A1681" s="126">
        <v>1416253</v>
      </c>
      <c r="B1681" s="126" t="s">
        <v>170</v>
      </c>
      <c r="C1681" s="127" t="s">
        <v>2041</v>
      </c>
      <c r="D1681" s="126" t="s">
        <v>33</v>
      </c>
      <c r="E1681" s="128">
        <v>633.39</v>
      </c>
    </row>
    <row r="1682" spans="1:5">
      <c r="A1682" s="126">
        <v>1416254</v>
      </c>
      <c r="B1682" s="126" t="s">
        <v>170</v>
      </c>
      <c r="C1682" s="127" t="s">
        <v>2042</v>
      </c>
      <c r="D1682" s="126" t="s">
        <v>33</v>
      </c>
      <c r="E1682" s="128">
        <v>54.16</v>
      </c>
    </row>
    <row r="1683" spans="1:5">
      <c r="A1683" s="126">
        <v>1416255</v>
      </c>
      <c r="B1683" s="126" t="s">
        <v>170</v>
      </c>
      <c r="C1683" s="127" t="s">
        <v>2043</v>
      </c>
      <c r="D1683" s="126" t="s">
        <v>33</v>
      </c>
      <c r="E1683" s="128">
        <v>93.68</v>
      </c>
    </row>
    <row r="1684" spans="1:5">
      <c r="A1684" s="126">
        <v>1416256</v>
      </c>
      <c r="B1684" s="126" t="s">
        <v>170</v>
      </c>
      <c r="C1684" s="127" t="s">
        <v>2044</v>
      </c>
      <c r="D1684" s="126" t="s">
        <v>33</v>
      </c>
      <c r="E1684" s="128">
        <v>143.66999999999999</v>
      </c>
    </row>
    <row r="1685" spans="1:5" ht="25.5">
      <c r="A1685" s="126">
        <v>1408028</v>
      </c>
      <c r="B1685" s="126" t="s">
        <v>170</v>
      </c>
      <c r="C1685" s="127" t="s">
        <v>2045</v>
      </c>
      <c r="D1685" s="126" t="s">
        <v>54</v>
      </c>
      <c r="E1685" s="128">
        <v>231.96</v>
      </c>
    </row>
    <row r="1686" spans="1:5">
      <c r="A1686" s="126">
        <v>1408027</v>
      </c>
      <c r="B1686" s="126" t="s">
        <v>170</v>
      </c>
      <c r="C1686" s="127" t="s">
        <v>2046</v>
      </c>
      <c r="D1686" s="126" t="s">
        <v>54</v>
      </c>
      <c r="E1686" s="128">
        <v>123.29</v>
      </c>
    </row>
    <row r="1687" spans="1:5">
      <c r="A1687" s="126">
        <v>1400978</v>
      </c>
      <c r="B1687" s="126" t="s">
        <v>170</v>
      </c>
      <c r="C1687" s="127" t="s">
        <v>2047</v>
      </c>
      <c r="D1687" s="126" t="s">
        <v>54</v>
      </c>
      <c r="E1687" s="128">
        <v>209.71</v>
      </c>
    </row>
    <row r="1688" spans="1:5" ht="25.5">
      <c r="A1688" s="126">
        <v>1513941</v>
      </c>
      <c r="B1688" s="126" t="s">
        <v>170</v>
      </c>
      <c r="C1688" s="127" t="s">
        <v>2048</v>
      </c>
      <c r="D1688" s="126" t="s">
        <v>35</v>
      </c>
      <c r="E1688" s="128">
        <v>506.28</v>
      </c>
    </row>
    <row r="1689" spans="1:5" ht="25.5">
      <c r="A1689" s="126">
        <v>1513940</v>
      </c>
      <c r="B1689" s="126" t="s">
        <v>170</v>
      </c>
      <c r="C1689" s="127" t="s">
        <v>2049</v>
      </c>
      <c r="D1689" s="126" t="s">
        <v>35</v>
      </c>
      <c r="E1689" s="128">
        <v>347.58</v>
      </c>
    </row>
    <row r="1690" spans="1:5" ht="25.5">
      <c r="A1690" s="126">
        <v>1505879</v>
      </c>
      <c r="B1690" s="126" t="s">
        <v>170</v>
      </c>
      <c r="C1690" s="127" t="s">
        <v>2050</v>
      </c>
      <c r="D1690" s="126" t="s">
        <v>35</v>
      </c>
      <c r="E1690" s="128">
        <v>287.11</v>
      </c>
    </row>
    <row r="1691" spans="1:5" ht="25.5">
      <c r="A1691" s="126">
        <v>1505878</v>
      </c>
      <c r="B1691" s="126" t="s">
        <v>170</v>
      </c>
      <c r="C1691" s="127" t="s">
        <v>300</v>
      </c>
      <c r="D1691" s="126" t="s">
        <v>35</v>
      </c>
      <c r="E1691" s="128">
        <v>179.29</v>
      </c>
    </row>
    <row r="1692" spans="1:5" ht="25.5">
      <c r="A1692" s="126">
        <v>1505877</v>
      </c>
      <c r="B1692" s="126" t="s">
        <v>170</v>
      </c>
      <c r="C1692" s="127" t="s">
        <v>2051</v>
      </c>
      <c r="D1692" s="126" t="s">
        <v>35</v>
      </c>
      <c r="E1692" s="128">
        <v>182.21</v>
      </c>
    </row>
    <row r="1693" spans="1:5" ht="25.5">
      <c r="A1693" s="126">
        <v>1505860</v>
      </c>
      <c r="B1693" s="126" t="s">
        <v>170</v>
      </c>
      <c r="C1693" s="127" t="s">
        <v>2052</v>
      </c>
      <c r="D1693" s="126" t="s">
        <v>35</v>
      </c>
      <c r="E1693" s="128">
        <v>186.9</v>
      </c>
    </row>
    <row r="1694" spans="1:5">
      <c r="A1694" s="126">
        <v>1505859</v>
      </c>
      <c r="B1694" s="126" t="s">
        <v>170</v>
      </c>
      <c r="C1694" s="127" t="s">
        <v>2053</v>
      </c>
      <c r="D1694" s="126" t="s">
        <v>35</v>
      </c>
      <c r="E1694" s="128">
        <v>97.06</v>
      </c>
    </row>
    <row r="1695" spans="1:5" ht="25.5">
      <c r="A1695" s="126">
        <v>1516204</v>
      </c>
      <c r="B1695" s="126" t="s">
        <v>170</v>
      </c>
      <c r="C1695" s="127" t="s">
        <v>2054</v>
      </c>
      <c r="D1695" s="126" t="s">
        <v>307</v>
      </c>
      <c r="E1695" s="128">
        <v>5.85</v>
      </c>
    </row>
    <row r="1696" spans="1:5" ht="25.5">
      <c r="A1696" s="126">
        <v>1516312</v>
      </c>
      <c r="B1696" s="126" t="s">
        <v>170</v>
      </c>
      <c r="C1696" s="127" t="s">
        <v>2055</v>
      </c>
      <c r="D1696" s="126" t="s">
        <v>22</v>
      </c>
      <c r="E1696" s="128">
        <v>40.9</v>
      </c>
    </row>
    <row r="1697" spans="1:5" ht="25.5">
      <c r="A1697" s="126">
        <v>1516304</v>
      </c>
      <c r="B1697" s="126" t="s">
        <v>170</v>
      </c>
      <c r="C1697" s="127" t="s">
        <v>2056</v>
      </c>
      <c r="D1697" s="126" t="s">
        <v>22</v>
      </c>
      <c r="E1697" s="128">
        <v>52.64</v>
      </c>
    </row>
    <row r="1698" spans="1:5" ht="25.5">
      <c r="A1698" s="126">
        <v>1516308</v>
      </c>
      <c r="B1698" s="126" t="s">
        <v>170</v>
      </c>
      <c r="C1698" s="127" t="s">
        <v>2057</v>
      </c>
      <c r="D1698" s="126" t="s">
        <v>22</v>
      </c>
      <c r="E1698" s="128">
        <v>43.01</v>
      </c>
    </row>
    <row r="1699" spans="1:5" ht="25.5">
      <c r="A1699" s="126">
        <v>1516313</v>
      </c>
      <c r="B1699" s="126" t="s">
        <v>170</v>
      </c>
      <c r="C1699" s="127" t="s">
        <v>2058</v>
      </c>
      <c r="D1699" s="126" t="s">
        <v>22</v>
      </c>
      <c r="E1699" s="128">
        <v>49.51</v>
      </c>
    </row>
    <row r="1700" spans="1:5" ht="25.5">
      <c r="A1700" s="126">
        <v>1516305</v>
      </c>
      <c r="B1700" s="126" t="s">
        <v>170</v>
      </c>
      <c r="C1700" s="127" t="s">
        <v>2059</v>
      </c>
      <c r="D1700" s="126" t="s">
        <v>22</v>
      </c>
      <c r="E1700" s="128">
        <v>63.29</v>
      </c>
    </row>
    <row r="1701" spans="1:5" ht="25.5">
      <c r="A1701" s="126">
        <v>1516309</v>
      </c>
      <c r="B1701" s="126" t="s">
        <v>170</v>
      </c>
      <c r="C1701" s="127" t="s">
        <v>2060</v>
      </c>
      <c r="D1701" s="126" t="s">
        <v>22</v>
      </c>
      <c r="E1701" s="128">
        <v>51.85</v>
      </c>
    </row>
    <row r="1702" spans="1:5" ht="25.5">
      <c r="A1702" s="126">
        <v>1516314</v>
      </c>
      <c r="B1702" s="126" t="s">
        <v>170</v>
      </c>
      <c r="C1702" s="127" t="s">
        <v>2061</v>
      </c>
      <c r="D1702" s="126" t="s">
        <v>22</v>
      </c>
      <c r="E1702" s="128">
        <v>57.14</v>
      </c>
    </row>
    <row r="1703" spans="1:5" ht="25.5">
      <c r="A1703" s="126">
        <v>1516306</v>
      </c>
      <c r="B1703" s="126" t="s">
        <v>170</v>
      </c>
      <c r="C1703" s="127" t="s">
        <v>2062</v>
      </c>
      <c r="D1703" s="126" t="s">
        <v>22</v>
      </c>
      <c r="E1703" s="128">
        <v>74.36</v>
      </c>
    </row>
    <row r="1704" spans="1:5" ht="25.5">
      <c r="A1704" s="126">
        <v>1516310</v>
      </c>
      <c r="B1704" s="126" t="s">
        <v>170</v>
      </c>
      <c r="C1704" s="127" t="s">
        <v>2063</v>
      </c>
      <c r="D1704" s="126" t="s">
        <v>22</v>
      </c>
      <c r="E1704" s="128">
        <v>60.61</v>
      </c>
    </row>
    <row r="1705" spans="1:5" ht="25.5">
      <c r="A1705" s="126">
        <v>1516311</v>
      </c>
      <c r="B1705" s="126" t="s">
        <v>170</v>
      </c>
      <c r="C1705" s="127" t="s">
        <v>2064</v>
      </c>
      <c r="D1705" s="126" t="s">
        <v>22</v>
      </c>
      <c r="E1705" s="128">
        <v>31.41</v>
      </c>
    </row>
    <row r="1706" spans="1:5" ht="25.5">
      <c r="A1706" s="126">
        <v>1516303</v>
      </c>
      <c r="B1706" s="126" t="s">
        <v>170</v>
      </c>
      <c r="C1706" s="127" t="s">
        <v>2065</v>
      </c>
      <c r="D1706" s="126" t="s">
        <v>22</v>
      </c>
      <c r="E1706" s="128">
        <v>42.06</v>
      </c>
    </row>
    <row r="1707" spans="1:5" ht="25.5">
      <c r="A1707" s="126">
        <v>1516307</v>
      </c>
      <c r="B1707" s="126" t="s">
        <v>170</v>
      </c>
      <c r="C1707" s="127" t="s">
        <v>2066</v>
      </c>
      <c r="D1707" s="126" t="s">
        <v>22</v>
      </c>
      <c r="E1707" s="128">
        <v>34.869999999999997</v>
      </c>
    </row>
    <row r="1708" spans="1:5" ht="25.5">
      <c r="A1708" s="126">
        <v>1516298</v>
      </c>
      <c r="B1708" s="126" t="s">
        <v>170</v>
      </c>
      <c r="C1708" s="127" t="s">
        <v>2067</v>
      </c>
      <c r="D1708" s="126" t="s">
        <v>22</v>
      </c>
      <c r="E1708" s="128">
        <v>30.77</v>
      </c>
    </row>
    <row r="1709" spans="1:5" ht="25.5">
      <c r="A1709" s="126">
        <v>1516299</v>
      </c>
      <c r="B1709" s="126" t="s">
        <v>170</v>
      </c>
      <c r="C1709" s="127" t="s">
        <v>2068</v>
      </c>
      <c r="D1709" s="126" t="s">
        <v>22</v>
      </c>
      <c r="E1709" s="128">
        <v>32.99</v>
      </c>
    </row>
    <row r="1710" spans="1:5" ht="25.5">
      <c r="A1710" s="126">
        <v>1516300</v>
      </c>
      <c r="B1710" s="126" t="s">
        <v>170</v>
      </c>
      <c r="C1710" s="127" t="s">
        <v>2069</v>
      </c>
      <c r="D1710" s="126" t="s">
        <v>22</v>
      </c>
      <c r="E1710" s="128">
        <v>43.57</v>
      </c>
    </row>
    <row r="1711" spans="1:5" ht="25.5">
      <c r="A1711" s="126">
        <v>1516301</v>
      </c>
      <c r="B1711" s="126" t="s">
        <v>170</v>
      </c>
      <c r="C1711" s="127" t="s">
        <v>2070</v>
      </c>
      <c r="D1711" s="126" t="s">
        <v>22</v>
      </c>
      <c r="E1711" s="128">
        <v>64.83</v>
      </c>
    </row>
    <row r="1712" spans="1:5" ht="25.5">
      <c r="A1712" s="126">
        <v>1516302</v>
      </c>
      <c r="B1712" s="126" t="s">
        <v>170</v>
      </c>
      <c r="C1712" s="127" t="s">
        <v>2071</v>
      </c>
      <c r="D1712" s="126" t="s">
        <v>22</v>
      </c>
      <c r="E1712" s="128">
        <v>85.97</v>
      </c>
    </row>
    <row r="1713" spans="1:5" ht="25.5">
      <c r="A1713" s="126">
        <v>1516296</v>
      </c>
      <c r="B1713" s="126" t="s">
        <v>170</v>
      </c>
      <c r="C1713" s="127" t="s">
        <v>2072</v>
      </c>
      <c r="D1713" s="126" t="s">
        <v>22</v>
      </c>
      <c r="E1713" s="128">
        <v>22.9</v>
      </c>
    </row>
    <row r="1714" spans="1:5" ht="25.5">
      <c r="A1714" s="126">
        <v>1516297</v>
      </c>
      <c r="B1714" s="126" t="s">
        <v>170</v>
      </c>
      <c r="C1714" s="127" t="s">
        <v>2073</v>
      </c>
      <c r="D1714" s="126" t="s">
        <v>22</v>
      </c>
      <c r="E1714" s="128">
        <v>29.7</v>
      </c>
    </row>
    <row r="1715" spans="1:5" ht="25.5">
      <c r="A1715" s="126">
        <v>1505847</v>
      </c>
      <c r="B1715" s="126" t="s">
        <v>170</v>
      </c>
      <c r="C1715" s="127" t="s">
        <v>2074</v>
      </c>
      <c r="D1715" s="126" t="s">
        <v>22</v>
      </c>
      <c r="E1715" s="128">
        <v>185.72</v>
      </c>
    </row>
    <row r="1716" spans="1:5" ht="25.5">
      <c r="A1716" s="126">
        <v>1505848</v>
      </c>
      <c r="B1716" s="126" t="s">
        <v>170</v>
      </c>
      <c r="C1716" s="127" t="s">
        <v>2075</v>
      </c>
      <c r="D1716" s="126" t="s">
        <v>22</v>
      </c>
      <c r="E1716" s="128">
        <v>181.3</v>
      </c>
    </row>
    <row r="1717" spans="1:5" ht="25.5">
      <c r="A1717" s="126">
        <v>1505849</v>
      </c>
      <c r="B1717" s="126" t="s">
        <v>170</v>
      </c>
      <c r="C1717" s="127" t="s">
        <v>2076</v>
      </c>
      <c r="D1717" s="126" t="s">
        <v>22</v>
      </c>
      <c r="E1717" s="128">
        <v>178.84</v>
      </c>
    </row>
    <row r="1718" spans="1:5" ht="25.5">
      <c r="A1718" s="126">
        <v>1505930</v>
      </c>
      <c r="B1718" s="126" t="s">
        <v>170</v>
      </c>
      <c r="C1718" s="127" t="s">
        <v>2077</v>
      </c>
      <c r="D1718" s="126" t="s">
        <v>22</v>
      </c>
      <c r="E1718" s="128">
        <v>208.96</v>
      </c>
    </row>
    <row r="1719" spans="1:5" ht="25.5">
      <c r="A1719" s="126">
        <v>1506055</v>
      </c>
      <c r="B1719" s="126" t="s">
        <v>170</v>
      </c>
      <c r="C1719" s="127" t="s">
        <v>2078</v>
      </c>
      <c r="D1719" s="126" t="s">
        <v>35</v>
      </c>
      <c r="E1719" s="128">
        <v>428.93</v>
      </c>
    </row>
    <row r="1720" spans="1:5" ht="25.5">
      <c r="A1720" s="126">
        <v>1506056</v>
      </c>
      <c r="B1720" s="126" t="s">
        <v>170</v>
      </c>
      <c r="C1720" s="127" t="s">
        <v>2079</v>
      </c>
      <c r="D1720" s="126" t="s">
        <v>35</v>
      </c>
      <c r="E1720" s="128">
        <v>282.06</v>
      </c>
    </row>
    <row r="1721" spans="1:5" ht="38.25">
      <c r="A1721" s="126">
        <v>1513943</v>
      </c>
      <c r="B1721" s="126" t="s">
        <v>170</v>
      </c>
      <c r="C1721" s="127" t="s">
        <v>2080</v>
      </c>
      <c r="D1721" s="126" t="s">
        <v>22</v>
      </c>
      <c r="E1721" s="128">
        <v>203.98</v>
      </c>
    </row>
    <row r="1722" spans="1:5" ht="25.5">
      <c r="A1722" s="126">
        <v>1516318</v>
      </c>
      <c r="B1722" s="126" t="s">
        <v>170</v>
      </c>
      <c r="C1722" s="127" t="s">
        <v>2081</v>
      </c>
      <c r="D1722" s="126" t="s">
        <v>22</v>
      </c>
      <c r="E1722" s="128">
        <v>599.85</v>
      </c>
    </row>
    <row r="1723" spans="1:5" ht="25.5">
      <c r="A1723" s="126">
        <v>1516317</v>
      </c>
      <c r="B1723" s="126" t="s">
        <v>170</v>
      </c>
      <c r="C1723" s="127" t="s">
        <v>2082</v>
      </c>
      <c r="D1723" s="126" t="s">
        <v>22</v>
      </c>
      <c r="E1723" s="128">
        <v>521.15</v>
      </c>
    </row>
    <row r="1724" spans="1:5">
      <c r="A1724" s="126">
        <v>1600965</v>
      </c>
      <c r="B1724" s="126" t="s">
        <v>170</v>
      </c>
      <c r="C1724" s="127" t="s">
        <v>2083</v>
      </c>
      <c r="D1724" s="126" t="s">
        <v>35</v>
      </c>
      <c r="E1724" s="128">
        <v>101.62</v>
      </c>
    </row>
    <row r="1725" spans="1:5">
      <c r="A1725" s="126">
        <v>1600408</v>
      </c>
      <c r="B1725" s="126" t="s">
        <v>170</v>
      </c>
      <c r="C1725" s="127" t="s">
        <v>2084</v>
      </c>
      <c r="D1725" s="126" t="s">
        <v>22</v>
      </c>
      <c r="E1725" s="128">
        <v>18.79</v>
      </c>
    </row>
    <row r="1726" spans="1:5">
      <c r="A1726" s="126">
        <v>1600990</v>
      </c>
      <c r="B1726" s="126" t="s">
        <v>170</v>
      </c>
      <c r="C1726" s="127" t="s">
        <v>2085</v>
      </c>
      <c r="D1726" s="126" t="s">
        <v>35</v>
      </c>
      <c r="E1726" s="128">
        <v>788.91</v>
      </c>
    </row>
    <row r="1727" spans="1:5">
      <c r="A1727" s="126">
        <v>1600989</v>
      </c>
      <c r="B1727" s="126" t="s">
        <v>170</v>
      </c>
      <c r="C1727" s="127" t="s">
        <v>2086</v>
      </c>
      <c r="D1727" s="126" t="s">
        <v>35</v>
      </c>
      <c r="E1727" s="128">
        <v>410.97</v>
      </c>
    </row>
    <row r="1728" spans="1:5">
      <c r="A1728" s="126">
        <v>1600438</v>
      </c>
      <c r="B1728" s="126" t="s">
        <v>170</v>
      </c>
      <c r="C1728" s="127" t="s">
        <v>2087</v>
      </c>
      <c r="D1728" s="126" t="s">
        <v>35</v>
      </c>
      <c r="E1728" s="128">
        <v>594.37</v>
      </c>
    </row>
    <row r="1729" spans="1:5">
      <c r="A1729" s="126">
        <v>1600436</v>
      </c>
      <c r="B1729" s="126" t="s">
        <v>170</v>
      </c>
      <c r="C1729" s="127" t="s">
        <v>2088</v>
      </c>
      <c r="D1729" s="126" t="s">
        <v>35</v>
      </c>
      <c r="E1729" s="128">
        <v>406.09</v>
      </c>
    </row>
    <row r="1730" spans="1:5">
      <c r="A1730" s="126">
        <v>1600895</v>
      </c>
      <c r="B1730" s="126" t="s">
        <v>170</v>
      </c>
      <c r="C1730" s="127" t="s">
        <v>2089</v>
      </c>
      <c r="D1730" s="126" t="s">
        <v>22</v>
      </c>
      <c r="E1730" s="128">
        <v>14.57</v>
      </c>
    </row>
    <row r="1731" spans="1:5" ht="25.5">
      <c r="A1731" s="126">
        <v>1600897</v>
      </c>
      <c r="B1731" s="126" t="s">
        <v>170</v>
      </c>
      <c r="C1731" s="127" t="s">
        <v>2090</v>
      </c>
      <c r="D1731" s="126" t="s">
        <v>22</v>
      </c>
      <c r="E1731" s="128">
        <v>3.9</v>
      </c>
    </row>
    <row r="1732" spans="1:5">
      <c r="A1732" s="126">
        <v>1619004</v>
      </c>
      <c r="B1732" s="126" t="s">
        <v>170</v>
      </c>
      <c r="C1732" s="127" t="s">
        <v>2091</v>
      </c>
      <c r="D1732" s="126" t="s">
        <v>35</v>
      </c>
      <c r="E1732" s="128">
        <v>7.58</v>
      </c>
    </row>
    <row r="1733" spans="1:5">
      <c r="A1733" s="126">
        <v>1600896</v>
      </c>
      <c r="B1733" s="126" t="s">
        <v>170</v>
      </c>
      <c r="C1733" s="127" t="s">
        <v>2092</v>
      </c>
      <c r="D1733" s="126" t="s">
        <v>22</v>
      </c>
      <c r="E1733" s="128">
        <v>16.89</v>
      </c>
    </row>
    <row r="1734" spans="1:5">
      <c r="A1734" s="126">
        <v>1619003</v>
      </c>
      <c r="B1734" s="126" t="s">
        <v>170</v>
      </c>
      <c r="C1734" s="127" t="s">
        <v>2093</v>
      </c>
      <c r="D1734" s="126" t="s">
        <v>35</v>
      </c>
      <c r="E1734" s="128">
        <v>61.93</v>
      </c>
    </row>
    <row r="1735" spans="1:5">
      <c r="A1735" s="126">
        <v>1619006</v>
      </c>
      <c r="B1735" s="126" t="s">
        <v>170</v>
      </c>
      <c r="C1735" s="127" t="s">
        <v>2094</v>
      </c>
      <c r="D1735" s="126" t="s">
        <v>35</v>
      </c>
      <c r="E1735" s="128">
        <v>44.4</v>
      </c>
    </row>
    <row r="1736" spans="1:5">
      <c r="A1736" s="126">
        <v>1600414</v>
      </c>
      <c r="B1736" s="126" t="s">
        <v>170</v>
      </c>
      <c r="C1736" s="127" t="s">
        <v>2095</v>
      </c>
      <c r="D1736" s="126" t="s">
        <v>22</v>
      </c>
      <c r="E1736" s="128">
        <v>1.1599999999999999</v>
      </c>
    </row>
    <row r="1737" spans="1:5">
      <c r="A1737" s="126">
        <v>1608148</v>
      </c>
      <c r="B1737" s="126" t="s">
        <v>170</v>
      </c>
      <c r="C1737" s="127" t="s">
        <v>2096</v>
      </c>
      <c r="D1737" s="126" t="s">
        <v>33</v>
      </c>
      <c r="E1737" s="128">
        <v>216.11</v>
      </c>
    </row>
    <row r="1738" spans="1:5">
      <c r="A1738" s="126">
        <v>1608021</v>
      </c>
      <c r="B1738" s="126" t="s">
        <v>170</v>
      </c>
      <c r="C1738" s="127" t="s">
        <v>2097</v>
      </c>
      <c r="D1738" s="126" t="s">
        <v>33</v>
      </c>
      <c r="E1738" s="128">
        <v>67.97</v>
      </c>
    </row>
    <row r="1739" spans="1:5">
      <c r="A1739" s="126">
        <v>1608024</v>
      </c>
      <c r="B1739" s="126" t="s">
        <v>170</v>
      </c>
      <c r="C1739" s="127" t="s">
        <v>2098</v>
      </c>
      <c r="D1739" s="126" t="s">
        <v>33</v>
      </c>
      <c r="E1739" s="128">
        <v>71.400000000000006</v>
      </c>
    </row>
    <row r="1740" spans="1:5">
      <c r="A1740" s="126">
        <v>1608026</v>
      </c>
      <c r="B1740" s="126" t="s">
        <v>170</v>
      </c>
      <c r="C1740" s="127" t="s">
        <v>2099</v>
      </c>
      <c r="D1740" s="126" t="s">
        <v>33</v>
      </c>
      <c r="E1740" s="128">
        <v>81.25</v>
      </c>
    </row>
    <row r="1741" spans="1:5">
      <c r="A1741" s="126">
        <v>1608142</v>
      </c>
      <c r="B1741" s="126" t="s">
        <v>170</v>
      </c>
      <c r="C1741" s="127" t="s">
        <v>2100</v>
      </c>
      <c r="D1741" s="126" t="s">
        <v>33</v>
      </c>
      <c r="E1741" s="128">
        <v>92.94</v>
      </c>
    </row>
    <row r="1742" spans="1:5">
      <c r="A1742" s="126">
        <v>1608143</v>
      </c>
      <c r="B1742" s="126" t="s">
        <v>170</v>
      </c>
      <c r="C1742" s="127" t="s">
        <v>2101</v>
      </c>
      <c r="D1742" s="126" t="s">
        <v>33</v>
      </c>
      <c r="E1742" s="128">
        <v>96.4</v>
      </c>
    </row>
    <row r="1743" spans="1:5">
      <c r="A1743" s="126">
        <v>1608144</v>
      </c>
      <c r="B1743" s="126" t="s">
        <v>170</v>
      </c>
      <c r="C1743" s="127" t="s">
        <v>2102</v>
      </c>
      <c r="D1743" s="126" t="s">
        <v>33</v>
      </c>
      <c r="E1743" s="128">
        <v>104.11</v>
      </c>
    </row>
    <row r="1744" spans="1:5">
      <c r="A1744" s="126">
        <v>1608145</v>
      </c>
      <c r="B1744" s="126" t="s">
        <v>170</v>
      </c>
      <c r="C1744" s="127" t="s">
        <v>2103</v>
      </c>
      <c r="D1744" s="126" t="s">
        <v>33</v>
      </c>
      <c r="E1744" s="128">
        <v>110.62</v>
      </c>
    </row>
    <row r="1745" spans="1:5">
      <c r="A1745" s="126">
        <v>1608146</v>
      </c>
      <c r="B1745" s="126" t="s">
        <v>170</v>
      </c>
      <c r="C1745" s="127" t="s">
        <v>2104</v>
      </c>
      <c r="D1745" s="126" t="s">
        <v>33</v>
      </c>
      <c r="E1745" s="128">
        <v>128.4</v>
      </c>
    </row>
    <row r="1746" spans="1:5">
      <c r="A1746" s="126">
        <v>1608147</v>
      </c>
      <c r="B1746" s="126" t="s">
        <v>170</v>
      </c>
      <c r="C1746" s="127" t="s">
        <v>2105</v>
      </c>
      <c r="D1746" s="126" t="s">
        <v>33</v>
      </c>
      <c r="E1746" s="128">
        <v>165.28</v>
      </c>
    </row>
    <row r="1747" spans="1:5">
      <c r="A1747" s="126">
        <v>1608019</v>
      </c>
      <c r="B1747" s="126" t="s">
        <v>170</v>
      </c>
      <c r="C1747" s="127" t="s">
        <v>2106</v>
      </c>
      <c r="D1747" s="126" t="s">
        <v>33</v>
      </c>
      <c r="E1747" s="128">
        <v>19.46</v>
      </c>
    </row>
    <row r="1748" spans="1:5">
      <c r="A1748" s="126">
        <v>1608020</v>
      </c>
      <c r="B1748" s="126" t="s">
        <v>170</v>
      </c>
      <c r="C1748" s="127" t="s">
        <v>2107</v>
      </c>
      <c r="D1748" s="126" t="s">
        <v>33</v>
      </c>
      <c r="E1748" s="128">
        <v>31.15</v>
      </c>
    </row>
    <row r="1749" spans="1:5">
      <c r="A1749" s="126">
        <v>1608025</v>
      </c>
      <c r="B1749" s="126" t="s">
        <v>170</v>
      </c>
      <c r="C1749" s="127" t="s">
        <v>2108</v>
      </c>
      <c r="D1749" s="126" t="s">
        <v>33</v>
      </c>
      <c r="E1749" s="128">
        <v>38.17</v>
      </c>
    </row>
    <row r="1750" spans="1:5">
      <c r="A1750" s="126">
        <v>1600966</v>
      </c>
      <c r="B1750" s="126" t="s">
        <v>170</v>
      </c>
      <c r="C1750" s="127" t="s">
        <v>2109</v>
      </c>
      <c r="D1750" s="126" t="s">
        <v>33</v>
      </c>
      <c r="E1750" s="128">
        <v>0.77</v>
      </c>
    </row>
    <row r="1751" spans="1:5">
      <c r="A1751" s="126">
        <v>1600898</v>
      </c>
      <c r="B1751" s="126" t="s">
        <v>170</v>
      </c>
      <c r="C1751" s="127" t="s">
        <v>2110</v>
      </c>
      <c r="D1751" s="126" t="s">
        <v>22</v>
      </c>
      <c r="E1751" s="128">
        <v>12.35</v>
      </c>
    </row>
    <row r="1752" spans="1:5">
      <c r="A1752" s="126">
        <v>1600441</v>
      </c>
      <c r="B1752" s="126" t="s">
        <v>170</v>
      </c>
      <c r="C1752" s="127" t="s">
        <v>2111</v>
      </c>
      <c r="D1752" s="126" t="s">
        <v>22</v>
      </c>
      <c r="E1752" s="128">
        <v>4.08</v>
      </c>
    </row>
    <row r="1753" spans="1:5">
      <c r="A1753" s="126">
        <v>1600404</v>
      </c>
      <c r="B1753" s="126" t="s">
        <v>170</v>
      </c>
      <c r="C1753" s="127" t="s">
        <v>2112</v>
      </c>
      <c r="D1753" s="126" t="s">
        <v>33</v>
      </c>
      <c r="E1753" s="128">
        <v>10.1</v>
      </c>
    </row>
    <row r="1754" spans="1:5">
      <c r="A1754" s="126">
        <v>1600405</v>
      </c>
      <c r="B1754" s="126" t="s">
        <v>170</v>
      </c>
      <c r="C1754" s="127" t="s">
        <v>2113</v>
      </c>
      <c r="D1754" s="126" t="s">
        <v>33</v>
      </c>
      <c r="E1754" s="128">
        <v>11.24</v>
      </c>
    </row>
    <row r="1755" spans="1:5" ht="38.25">
      <c r="A1755" s="126">
        <v>1716605</v>
      </c>
      <c r="B1755" s="126" t="s">
        <v>170</v>
      </c>
      <c r="C1755" s="127" t="s">
        <v>2114</v>
      </c>
      <c r="D1755" s="126" t="s">
        <v>35</v>
      </c>
      <c r="E1755" s="128">
        <v>117.12</v>
      </c>
    </row>
    <row r="1756" spans="1:5" ht="38.25">
      <c r="A1756" s="126">
        <v>1716610</v>
      </c>
      <c r="B1756" s="126" t="s">
        <v>170</v>
      </c>
      <c r="C1756" s="127" t="s">
        <v>2115</v>
      </c>
      <c r="D1756" s="126" t="s">
        <v>35</v>
      </c>
      <c r="E1756" s="128">
        <v>121.65</v>
      </c>
    </row>
    <row r="1757" spans="1:5" ht="38.25">
      <c r="A1757" s="126">
        <v>1716611</v>
      </c>
      <c r="B1757" s="126" t="s">
        <v>170</v>
      </c>
      <c r="C1757" s="127" t="s">
        <v>2116</v>
      </c>
      <c r="D1757" s="126" t="s">
        <v>35</v>
      </c>
      <c r="E1757" s="128">
        <v>122.22</v>
      </c>
    </row>
    <row r="1758" spans="1:5" ht="38.25">
      <c r="A1758" s="126">
        <v>1716612</v>
      </c>
      <c r="B1758" s="126" t="s">
        <v>170</v>
      </c>
      <c r="C1758" s="127" t="s">
        <v>2117</v>
      </c>
      <c r="D1758" s="126" t="s">
        <v>35</v>
      </c>
      <c r="E1758" s="128">
        <v>122.78</v>
      </c>
    </row>
    <row r="1759" spans="1:5" ht="38.25">
      <c r="A1759" s="126">
        <v>1716613</v>
      </c>
      <c r="B1759" s="126" t="s">
        <v>170</v>
      </c>
      <c r="C1759" s="127" t="s">
        <v>2118</v>
      </c>
      <c r="D1759" s="126" t="s">
        <v>35</v>
      </c>
      <c r="E1759" s="128">
        <v>123.35</v>
      </c>
    </row>
    <row r="1760" spans="1:5" ht="38.25">
      <c r="A1760" s="126">
        <v>1716614</v>
      </c>
      <c r="B1760" s="126" t="s">
        <v>170</v>
      </c>
      <c r="C1760" s="127" t="s">
        <v>2119</v>
      </c>
      <c r="D1760" s="126" t="s">
        <v>35</v>
      </c>
      <c r="E1760" s="128">
        <v>124.48</v>
      </c>
    </row>
    <row r="1761" spans="1:5" ht="38.25">
      <c r="A1761" s="126">
        <v>1716615</v>
      </c>
      <c r="B1761" s="126" t="s">
        <v>170</v>
      </c>
      <c r="C1761" s="127" t="s">
        <v>2120</v>
      </c>
      <c r="D1761" s="126" t="s">
        <v>35</v>
      </c>
      <c r="E1761" s="128">
        <v>125.62</v>
      </c>
    </row>
    <row r="1762" spans="1:5" ht="38.25">
      <c r="A1762" s="126">
        <v>1716616</v>
      </c>
      <c r="B1762" s="126" t="s">
        <v>170</v>
      </c>
      <c r="C1762" s="127" t="s">
        <v>2121</v>
      </c>
      <c r="D1762" s="126" t="s">
        <v>35</v>
      </c>
      <c r="E1762" s="128">
        <v>127.32</v>
      </c>
    </row>
    <row r="1763" spans="1:5" ht="38.25">
      <c r="A1763" s="126">
        <v>1716606</v>
      </c>
      <c r="B1763" s="126" t="s">
        <v>170</v>
      </c>
      <c r="C1763" s="127" t="s">
        <v>2122</v>
      </c>
      <c r="D1763" s="126" t="s">
        <v>35</v>
      </c>
      <c r="E1763" s="128">
        <v>118.82</v>
      </c>
    </row>
    <row r="1764" spans="1:5" ht="38.25">
      <c r="A1764" s="126">
        <v>1716617</v>
      </c>
      <c r="B1764" s="126" t="s">
        <v>170</v>
      </c>
      <c r="C1764" s="127" t="s">
        <v>2123</v>
      </c>
      <c r="D1764" s="126" t="s">
        <v>35</v>
      </c>
      <c r="E1764" s="128">
        <v>128.44999999999999</v>
      </c>
    </row>
    <row r="1765" spans="1:5" ht="38.25">
      <c r="A1765" s="126">
        <v>1716607</v>
      </c>
      <c r="B1765" s="126" t="s">
        <v>170</v>
      </c>
      <c r="C1765" s="127" t="s">
        <v>2124</v>
      </c>
      <c r="D1765" s="126" t="s">
        <v>35</v>
      </c>
      <c r="E1765" s="128">
        <v>119.38</v>
      </c>
    </row>
    <row r="1766" spans="1:5" ht="38.25">
      <c r="A1766" s="126">
        <v>1716608</v>
      </c>
      <c r="B1766" s="126" t="s">
        <v>170</v>
      </c>
      <c r="C1766" s="127" t="s">
        <v>2125</v>
      </c>
      <c r="D1766" s="126" t="s">
        <v>35</v>
      </c>
      <c r="E1766" s="128">
        <v>120.52</v>
      </c>
    </row>
    <row r="1767" spans="1:5" ht="38.25">
      <c r="A1767" s="126">
        <v>1716609</v>
      </c>
      <c r="B1767" s="126" t="s">
        <v>170</v>
      </c>
      <c r="C1767" s="127" t="s">
        <v>2126</v>
      </c>
      <c r="D1767" s="126" t="s">
        <v>35</v>
      </c>
      <c r="E1767" s="128">
        <v>121.08</v>
      </c>
    </row>
    <row r="1768" spans="1:5" ht="25.5">
      <c r="A1768" s="126">
        <v>1716604</v>
      </c>
      <c r="B1768" s="126" t="s">
        <v>170</v>
      </c>
      <c r="C1768" s="127" t="s">
        <v>2127</v>
      </c>
      <c r="D1768" s="126" t="s">
        <v>35</v>
      </c>
      <c r="E1768" s="128">
        <v>67</v>
      </c>
    </row>
    <row r="1769" spans="1:5" ht="25.5">
      <c r="A1769" s="126">
        <v>1716623</v>
      </c>
      <c r="B1769" s="126" t="s">
        <v>170</v>
      </c>
      <c r="C1769" s="127" t="s">
        <v>2128</v>
      </c>
      <c r="D1769" s="126" t="s">
        <v>35</v>
      </c>
      <c r="E1769" s="128">
        <v>65.64</v>
      </c>
    </row>
    <row r="1770" spans="1:5" ht="25.5">
      <c r="A1770" s="126">
        <v>1716624</v>
      </c>
      <c r="B1770" s="126" t="s">
        <v>170</v>
      </c>
      <c r="C1770" s="127" t="s">
        <v>2129</v>
      </c>
      <c r="D1770" s="126" t="s">
        <v>35</v>
      </c>
      <c r="E1770" s="128">
        <v>115.76</v>
      </c>
    </row>
    <row r="1771" spans="1:5" ht="25.5">
      <c r="A1771" s="126">
        <v>1716629</v>
      </c>
      <c r="B1771" s="126" t="s">
        <v>170</v>
      </c>
      <c r="C1771" s="127" t="s">
        <v>2130</v>
      </c>
      <c r="D1771" s="126" t="s">
        <v>35</v>
      </c>
      <c r="E1771" s="128">
        <v>120.29</v>
      </c>
    </row>
    <row r="1772" spans="1:5" ht="25.5">
      <c r="A1772" s="126">
        <v>1716630</v>
      </c>
      <c r="B1772" s="126" t="s">
        <v>170</v>
      </c>
      <c r="C1772" s="127" t="s">
        <v>2131</v>
      </c>
      <c r="D1772" s="126" t="s">
        <v>35</v>
      </c>
      <c r="E1772" s="128">
        <v>120.86</v>
      </c>
    </row>
    <row r="1773" spans="1:5" ht="25.5">
      <c r="A1773" s="126">
        <v>1716631</v>
      </c>
      <c r="B1773" s="126" t="s">
        <v>170</v>
      </c>
      <c r="C1773" s="127" t="s">
        <v>2132</v>
      </c>
      <c r="D1773" s="126" t="s">
        <v>35</v>
      </c>
      <c r="E1773" s="128">
        <v>121.43</v>
      </c>
    </row>
    <row r="1774" spans="1:5" ht="25.5">
      <c r="A1774" s="126">
        <v>1716632</v>
      </c>
      <c r="B1774" s="126" t="s">
        <v>170</v>
      </c>
      <c r="C1774" s="127" t="s">
        <v>2133</v>
      </c>
      <c r="D1774" s="126" t="s">
        <v>35</v>
      </c>
      <c r="E1774" s="128">
        <v>121.99</v>
      </c>
    </row>
    <row r="1775" spans="1:5" ht="25.5">
      <c r="A1775" s="126">
        <v>1716633</v>
      </c>
      <c r="B1775" s="126" t="s">
        <v>170</v>
      </c>
      <c r="C1775" s="127" t="s">
        <v>2134</v>
      </c>
      <c r="D1775" s="126" t="s">
        <v>35</v>
      </c>
      <c r="E1775" s="128">
        <v>123.13</v>
      </c>
    </row>
    <row r="1776" spans="1:5" ht="25.5">
      <c r="A1776" s="126">
        <v>1716634</v>
      </c>
      <c r="B1776" s="126" t="s">
        <v>170</v>
      </c>
      <c r="C1776" s="127" t="s">
        <v>2135</v>
      </c>
      <c r="D1776" s="126" t="s">
        <v>35</v>
      </c>
      <c r="E1776" s="128">
        <v>124.26</v>
      </c>
    </row>
    <row r="1777" spans="1:5" ht="25.5">
      <c r="A1777" s="126">
        <v>1716635</v>
      </c>
      <c r="B1777" s="126" t="s">
        <v>170</v>
      </c>
      <c r="C1777" s="127" t="s">
        <v>2136</v>
      </c>
      <c r="D1777" s="126" t="s">
        <v>35</v>
      </c>
      <c r="E1777" s="128">
        <v>125.96</v>
      </c>
    </row>
    <row r="1778" spans="1:5" ht="25.5">
      <c r="A1778" s="126">
        <v>1716625</v>
      </c>
      <c r="B1778" s="126" t="s">
        <v>170</v>
      </c>
      <c r="C1778" s="127" t="s">
        <v>2137</v>
      </c>
      <c r="D1778" s="126" t="s">
        <v>35</v>
      </c>
      <c r="E1778" s="128">
        <v>117.46</v>
      </c>
    </row>
    <row r="1779" spans="1:5" ht="25.5">
      <c r="A1779" s="126">
        <v>1716636</v>
      </c>
      <c r="B1779" s="126" t="s">
        <v>170</v>
      </c>
      <c r="C1779" s="127" t="s">
        <v>2138</v>
      </c>
      <c r="D1779" s="126" t="s">
        <v>35</v>
      </c>
      <c r="E1779" s="128">
        <v>127.09</v>
      </c>
    </row>
    <row r="1780" spans="1:5" ht="25.5">
      <c r="A1780" s="126">
        <v>1716626</v>
      </c>
      <c r="B1780" s="126" t="s">
        <v>170</v>
      </c>
      <c r="C1780" s="127" t="s">
        <v>2139</v>
      </c>
      <c r="D1780" s="126" t="s">
        <v>35</v>
      </c>
      <c r="E1780" s="128">
        <v>118.02</v>
      </c>
    </row>
    <row r="1781" spans="1:5" ht="25.5">
      <c r="A1781" s="126">
        <v>1716627</v>
      </c>
      <c r="B1781" s="126" t="s">
        <v>170</v>
      </c>
      <c r="C1781" s="127" t="s">
        <v>2140</v>
      </c>
      <c r="D1781" s="126" t="s">
        <v>35</v>
      </c>
      <c r="E1781" s="128">
        <v>119.16</v>
      </c>
    </row>
    <row r="1782" spans="1:5" ht="25.5">
      <c r="A1782" s="126">
        <v>1716628</v>
      </c>
      <c r="B1782" s="126" t="s">
        <v>170</v>
      </c>
      <c r="C1782" s="127" t="s">
        <v>2141</v>
      </c>
      <c r="D1782" s="126" t="s">
        <v>35</v>
      </c>
      <c r="E1782" s="128">
        <v>119.72</v>
      </c>
    </row>
    <row r="1783" spans="1:5" ht="25.5">
      <c r="A1783" s="126">
        <v>1716640</v>
      </c>
      <c r="B1783" s="126" t="s">
        <v>170</v>
      </c>
      <c r="C1783" s="127" t="s">
        <v>2142</v>
      </c>
      <c r="D1783" s="126" t="s">
        <v>35</v>
      </c>
      <c r="E1783" s="128">
        <v>61.09</v>
      </c>
    </row>
    <row r="1784" spans="1:5" ht="25.5">
      <c r="A1784" s="126">
        <v>1716641</v>
      </c>
      <c r="B1784" s="126" t="s">
        <v>170</v>
      </c>
      <c r="C1784" s="127" t="s">
        <v>2143</v>
      </c>
      <c r="D1784" s="126" t="s">
        <v>35</v>
      </c>
      <c r="E1784" s="128">
        <v>70.739999999999995</v>
      </c>
    </row>
    <row r="1785" spans="1:5" ht="38.25">
      <c r="A1785" s="126">
        <v>1716646</v>
      </c>
      <c r="B1785" s="126" t="s">
        <v>170</v>
      </c>
      <c r="C1785" s="127" t="s">
        <v>2144</v>
      </c>
      <c r="D1785" s="126" t="s">
        <v>35</v>
      </c>
      <c r="E1785" s="128">
        <v>71.36</v>
      </c>
    </row>
    <row r="1786" spans="1:5" ht="38.25">
      <c r="A1786" s="126">
        <v>1716647</v>
      </c>
      <c r="B1786" s="126" t="s">
        <v>170</v>
      </c>
      <c r="C1786" s="127" t="s">
        <v>2145</v>
      </c>
      <c r="D1786" s="126" t="s">
        <v>35</v>
      </c>
      <c r="E1786" s="128">
        <v>71.42</v>
      </c>
    </row>
    <row r="1787" spans="1:5" ht="38.25">
      <c r="A1787" s="126">
        <v>1716648</v>
      </c>
      <c r="B1787" s="126" t="s">
        <v>170</v>
      </c>
      <c r="C1787" s="127" t="s">
        <v>2146</v>
      </c>
      <c r="D1787" s="126" t="s">
        <v>35</v>
      </c>
      <c r="E1787" s="128">
        <v>71.55</v>
      </c>
    </row>
    <row r="1788" spans="1:5" ht="38.25">
      <c r="A1788" s="126">
        <v>1716649</v>
      </c>
      <c r="B1788" s="126" t="s">
        <v>170</v>
      </c>
      <c r="C1788" s="127" t="s">
        <v>2147</v>
      </c>
      <c r="D1788" s="126" t="s">
        <v>35</v>
      </c>
      <c r="E1788" s="128">
        <v>71.61</v>
      </c>
    </row>
    <row r="1789" spans="1:5" ht="38.25">
      <c r="A1789" s="126">
        <v>1716650</v>
      </c>
      <c r="B1789" s="126" t="s">
        <v>170</v>
      </c>
      <c r="C1789" s="127" t="s">
        <v>2148</v>
      </c>
      <c r="D1789" s="126" t="s">
        <v>35</v>
      </c>
      <c r="E1789" s="128">
        <v>71.73</v>
      </c>
    </row>
    <row r="1790" spans="1:5" ht="38.25">
      <c r="A1790" s="126">
        <v>1716651</v>
      </c>
      <c r="B1790" s="126" t="s">
        <v>170</v>
      </c>
      <c r="C1790" s="127" t="s">
        <v>2149</v>
      </c>
      <c r="D1790" s="126" t="s">
        <v>35</v>
      </c>
      <c r="E1790" s="128">
        <v>71.849999999999994</v>
      </c>
    </row>
    <row r="1791" spans="1:5" ht="38.25">
      <c r="A1791" s="126">
        <v>1716652</v>
      </c>
      <c r="B1791" s="126" t="s">
        <v>170</v>
      </c>
      <c r="C1791" s="127" t="s">
        <v>2150</v>
      </c>
      <c r="D1791" s="126" t="s">
        <v>35</v>
      </c>
      <c r="E1791" s="128">
        <v>72.099999999999994</v>
      </c>
    </row>
    <row r="1792" spans="1:5" ht="38.25">
      <c r="A1792" s="126">
        <v>1716642</v>
      </c>
      <c r="B1792" s="126" t="s">
        <v>170</v>
      </c>
      <c r="C1792" s="127" t="s">
        <v>2151</v>
      </c>
      <c r="D1792" s="126" t="s">
        <v>35</v>
      </c>
      <c r="E1792" s="128">
        <v>70.930000000000007</v>
      </c>
    </row>
    <row r="1793" spans="1:5" ht="25.5">
      <c r="A1793" s="126">
        <v>1716653</v>
      </c>
      <c r="B1793" s="126" t="s">
        <v>170</v>
      </c>
      <c r="C1793" s="127" t="s">
        <v>2152</v>
      </c>
      <c r="D1793" s="126" t="s">
        <v>35</v>
      </c>
      <c r="E1793" s="128">
        <v>72.290000000000006</v>
      </c>
    </row>
    <row r="1794" spans="1:5" ht="38.25">
      <c r="A1794" s="126">
        <v>1716643</v>
      </c>
      <c r="B1794" s="126" t="s">
        <v>170</v>
      </c>
      <c r="C1794" s="127" t="s">
        <v>2153</v>
      </c>
      <c r="D1794" s="126" t="s">
        <v>35</v>
      </c>
      <c r="E1794" s="128">
        <v>71.05</v>
      </c>
    </row>
    <row r="1795" spans="1:5" ht="38.25">
      <c r="A1795" s="126">
        <v>1716644</v>
      </c>
      <c r="B1795" s="126" t="s">
        <v>170</v>
      </c>
      <c r="C1795" s="127" t="s">
        <v>2154</v>
      </c>
      <c r="D1795" s="126" t="s">
        <v>35</v>
      </c>
      <c r="E1795" s="128">
        <v>71.180000000000007</v>
      </c>
    </row>
    <row r="1796" spans="1:5" ht="38.25">
      <c r="A1796" s="126">
        <v>1716645</v>
      </c>
      <c r="B1796" s="126" t="s">
        <v>170</v>
      </c>
      <c r="C1796" s="127" t="s">
        <v>2155</v>
      </c>
      <c r="D1796" s="126" t="s">
        <v>35</v>
      </c>
      <c r="E1796" s="128">
        <v>71.239999999999995</v>
      </c>
    </row>
    <row r="1797" spans="1:5" ht="25.5">
      <c r="A1797" s="126">
        <v>1716622</v>
      </c>
      <c r="B1797" s="126" t="s">
        <v>170</v>
      </c>
      <c r="C1797" s="127" t="s">
        <v>2156</v>
      </c>
      <c r="D1797" s="126" t="s">
        <v>35</v>
      </c>
      <c r="E1797" s="128">
        <v>91.79</v>
      </c>
    </row>
    <row r="1798" spans="1:5" ht="25.5">
      <c r="A1798" s="126">
        <v>1716603</v>
      </c>
      <c r="B1798" s="126" t="s">
        <v>170</v>
      </c>
      <c r="C1798" s="127" t="s">
        <v>2157</v>
      </c>
      <c r="D1798" s="126" t="s">
        <v>35</v>
      </c>
      <c r="E1798" s="128">
        <v>91.79</v>
      </c>
    </row>
    <row r="1799" spans="1:5" ht="25.5">
      <c r="A1799" s="126">
        <v>1716620</v>
      </c>
      <c r="B1799" s="126" t="s">
        <v>170</v>
      </c>
      <c r="C1799" s="127" t="s">
        <v>2158</v>
      </c>
      <c r="D1799" s="126" t="s">
        <v>35</v>
      </c>
      <c r="E1799" s="128">
        <v>125.01</v>
      </c>
    </row>
    <row r="1800" spans="1:5" ht="25.5">
      <c r="A1800" s="126">
        <v>1716621</v>
      </c>
      <c r="B1800" s="126" t="s">
        <v>170</v>
      </c>
      <c r="C1800" s="127" t="s">
        <v>2159</v>
      </c>
      <c r="D1800" s="126" t="s">
        <v>35</v>
      </c>
      <c r="E1800" s="128">
        <v>98.43</v>
      </c>
    </row>
    <row r="1801" spans="1:5" ht="25.5">
      <c r="A1801" s="126">
        <v>1716619</v>
      </c>
      <c r="B1801" s="126" t="s">
        <v>170</v>
      </c>
      <c r="C1801" s="127" t="s">
        <v>2160</v>
      </c>
      <c r="D1801" s="126" t="s">
        <v>35</v>
      </c>
      <c r="E1801" s="128">
        <v>204.84</v>
      </c>
    </row>
    <row r="1802" spans="1:5" ht="25.5">
      <c r="A1802" s="126">
        <v>1716601</v>
      </c>
      <c r="B1802" s="126" t="s">
        <v>170</v>
      </c>
      <c r="C1802" s="127" t="s">
        <v>2161</v>
      </c>
      <c r="D1802" s="126" t="s">
        <v>35</v>
      </c>
      <c r="E1802" s="128">
        <v>126.83</v>
      </c>
    </row>
    <row r="1803" spans="1:5" ht="25.5">
      <c r="A1803" s="126">
        <v>1716602</v>
      </c>
      <c r="B1803" s="126" t="s">
        <v>170</v>
      </c>
      <c r="C1803" s="127" t="s">
        <v>2162</v>
      </c>
      <c r="D1803" s="126" t="s">
        <v>35</v>
      </c>
      <c r="E1803" s="128">
        <v>99.64</v>
      </c>
    </row>
    <row r="1804" spans="1:5" ht="25.5">
      <c r="A1804" s="126">
        <v>1716600</v>
      </c>
      <c r="B1804" s="126" t="s">
        <v>170</v>
      </c>
      <c r="C1804" s="127" t="s">
        <v>2163</v>
      </c>
      <c r="D1804" s="126" t="s">
        <v>35</v>
      </c>
      <c r="E1804" s="128">
        <v>208.48</v>
      </c>
    </row>
    <row r="1805" spans="1:5" ht="25.5">
      <c r="A1805" s="126">
        <v>1716655</v>
      </c>
      <c r="B1805" s="126" t="s">
        <v>170</v>
      </c>
      <c r="C1805" s="127" t="s">
        <v>2164</v>
      </c>
      <c r="D1805" s="126" t="s">
        <v>35</v>
      </c>
      <c r="E1805" s="128">
        <v>73.430000000000007</v>
      </c>
    </row>
    <row r="1806" spans="1:5" ht="25.5">
      <c r="A1806" s="126">
        <v>1716639</v>
      </c>
      <c r="B1806" s="126" t="s">
        <v>170</v>
      </c>
      <c r="C1806" s="127" t="s">
        <v>2165</v>
      </c>
      <c r="D1806" s="126" t="s">
        <v>35</v>
      </c>
      <c r="E1806" s="128">
        <v>51.74</v>
      </c>
    </row>
    <row r="1807" spans="1:5">
      <c r="A1807" s="126">
        <v>1801636</v>
      </c>
      <c r="B1807" s="126" t="s">
        <v>170</v>
      </c>
      <c r="C1807" s="127" t="s">
        <v>2166</v>
      </c>
      <c r="D1807" s="126" t="s">
        <v>306</v>
      </c>
      <c r="E1807" s="128">
        <v>20.49</v>
      </c>
    </row>
    <row r="1808" spans="1:5">
      <c r="A1808" s="126">
        <v>1801637</v>
      </c>
      <c r="B1808" s="126" t="s">
        <v>170</v>
      </c>
      <c r="C1808" s="127" t="s">
        <v>2167</v>
      </c>
      <c r="D1808" s="126" t="s">
        <v>306</v>
      </c>
      <c r="E1808" s="128">
        <v>27.32</v>
      </c>
    </row>
    <row r="1809" spans="1:5">
      <c r="A1809" s="126">
        <v>1817720</v>
      </c>
      <c r="B1809" s="126" t="s">
        <v>170</v>
      </c>
      <c r="C1809" s="127" t="s">
        <v>2168</v>
      </c>
      <c r="D1809" s="126" t="s">
        <v>306</v>
      </c>
      <c r="E1809" s="128">
        <v>102.6</v>
      </c>
    </row>
    <row r="1810" spans="1:5" ht="25.5">
      <c r="A1810" s="126">
        <v>1817723</v>
      </c>
      <c r="B1810" s="126" t="s">
        <v>170</v>
      </c>
      <c r="C1810" s="127" t="s">
        <v>2169</v>
      </c>
      <c r="D1810" s="126" t="s">
        <v>306</v>
      </c>
      <c r="E1810" s="128">
        <v>49.3</v>
      </c>
    </row>
    <row r="1811" spans="1:5" ht="25.5">
      <c r="A1811" s="126">
        <v>1817721</v>
      </c>
      <c r="B1811" s="126" t="s">
        <v>170</v>
      </c>
      <c r="C1811" s="127" t="s">
        <v>2170</v>
      </c>
      <c r="D1811" s="126" t="s">
        <v>306</v>
      </c>
      <c r="E1811" s="128">
        <v>147.88999999999999</v>
      </c>
    </row>
    <row r="1812" spans="1:5" ht="25.5">
      <c r="A1812" s="126">
        <v>1817722</v>
      </c>
      <c r="B1812" s="126" t="s">
        <v>170</v>
      </c>
      <c r="C1812" s="127" t="s">
        <v>2171</v>
      </c>
      <c r="D1812" s="126" t="s">
        <v>306</v>
      </c>
      <c r="E1812" s="128">
        <v>73.94</v>
      </c>
    </row>
    <row r="1813" spans="1:5" ht="25.5">
      <c r="A1813" s="126">
        <v>1917483</v>
      </c>
      <c r="B1813" s="126" t="s">
        <v>170</v>
      </c>
      <c r="C1813" s="127" t="s">
        <v>2172</v>
      </c>
      <c r="D1813" s="126" t="s">
        <v>35</v>
      </c>
      <c r="E1813" s="128">
        <v>5.74</v>
      </c>
    </row>
    <row r="1814" spans="1:5" ht="25.5">
      <c r="A1814" s="126">
        <v>1917484</v>
      </c>
      <c r="B1814" s="126" t="s">
        <v>170</v>
      </c>
      <c r="C1814" s="127" t="s">
        <v>2173</v>
      </c>
      <c r="D1814" s="126" t="s">
        <v>35</v>
      </c>
      <c r="E1814" s="128">
        <v>5.95</v>
      </c>
    </row>
    <row r="1815" spans="1:5" ht="25.5">
      <c r="A1815" s="126">
        <v>1917485</v>
      </c>
      <c r="B1815" s="126" t="s">
        <v>170</v>
      </c>
      <c r="C1815" s="127" t="s">
        <v>2174</v>
      </c>
      <c r="D1815" s="126" t="s">
        <v>35</v>
      </c>
      <c r="E1815" s="128">
        <v>6.54</v>
      </c>
    </row>
    <row r="1816" spans="1:5" ht="25.5">
      <c r="A1816" s="126">
        <v>1917486</v>
      </c>
      <c r="B1816" s="126" t="s">
        <v>170</v>
      </c>
      <c r="C1816" s="127" t="s">
        <v>2175</v>
      </c>
      <c r="D1816" s="126" t="s">
        <v>35</v>
      </c>
      <c r="E1816" s="128">
        <v>6.79</v>
      </c>
    </row>
    <row r="1817" spans="1:5" ht="25.5">
      <c r="A1817" s="126">
        <v>1917487</v>
      </c>
      <c r="B1817" s="126" t="s">
        <v>170</v>
      </c>
      <c r="C1817" s="127" t="s">
        <v>2176</v>
      </c>
      <c r="D1817" s="126" t="s">
        <v>35</v>
      </c>
      <c r="E1817" s="128">
        <v>7.13</v>
      </c>
    </row>
    <row r="1818" spans="1:5" ht="25.5">
      <c r="A1818" s="126">
        <v>1917528</v>
      </c>
      <c r="B1818" s="126" t="s">
        <v>170</v>
      </c>
      <c r="C1818" s="127" t="s">
        <v>2177</v>
      </c>
      <c r="D1818" s="126" t="s">
        <v>35</v>
      </c>
      <c r="E1818" s="128">
        <v>36.229999999999997</v>
      </c>
    </row>
    <row r="1819" spans="1:5" ht="25.5">
      <c r="A1819" s="126">
        <v>1917529</v>
      </c>
      <c r="B1819" s="126" t="s">
        <v>170</v>
      </c>
      <c r="C1819" s="127" t="s">
        <v>2178</v>
      </c>
      <c r="D1819" s="126" t="s">
        <v>35</v>
      </c>
      <c r="E1819" s="128">
        <v>37.450000000000003</v>
      </c>
    </row>
    <row r="1820" spans="1:5" ht="25.5">
      <c r="A1820" s="126">
        <v>1917530</v>
      </c>
      <c r="B1820" s="126" t="s">
        <v>170</v>
      </c>
      <c r="C1820" s="127" t="s">
        <v>2179</v>
      </c>
      <c r="D1820" s="126" t="s">
        <v>35</v>
      </c>
      <c r="E1820" s="128">
        <v>39.39</v>
      </c>
    </row>
    <row r="1821" spans="1:5" ht="25.5">
      <c r="A1821" s="126">
        <v>1917531</v>
      </c>
      <c r="B1821" s="126" t="s">
        <v>170</v>
      </c>
      <c r="C1821" s="127" t="s">
        <v>2180</v>
      </c>
      <c r="D1821" s="126" t="s">
        <v>35</v>
      </c>
      <c r="E1821" s="128">
        <v>41.47</v>
      </c>
    </row>
    <row r="1822" spans="1:5" ht="25.5">
      <c r="A1822" s="126">
        <v>1917532</v>
      </c>
      <c r="B1822" s="126" t="s">
        <v>170</v>
      </c>
      <c r="C1822" s="127" t="s">
        <v>2181</v>
      </c>
      <c r="D1822" s="126" t="s">
        <v>35</v>
      </c>
      <c r="E1822" s="128">
        <v>43.82</v>
      </c>
    </row>
    <row r="1823" spans="1:5" ht="25.5">
      <c r="A1823" s="126">
        <v>1917533</v>
      </c>
      <c r="B1823" s="126" t="s">
        <v>170</v>
      </c>
      <c r="C1823" s="127" t="s">
        <v>2182</v>
      </c>
      <c r="D1823" s="126" t="s">
        <v>35</v>
      </c>
      <c r="E1823" s="128">
        <v>45.06</v>
      </c>
    </row>
    <row r="1824" spans="1:5" ht="25.5">
      <c r="A1824" s="126">
        <v>1917534</v>
      </c>
      <c r="B1824" s="126" t="s">
        <v>170</v>
      </c>
      <c r="C1824" s="127" t="s">
        <v>2183</v>
      </c>
      <c r="D1824" s="126" t="s">
        <v>35</v>
      </c>
      <c r="E1824" s="128">
        <v>46.35</v>
      </c>
    </row>
    <row r="1825" spans="1:5" ht="25.5">
      <c r="A1825" s="126">
        <v>1917535</v>
      </c>
      <c r="B1825" s="126" t="s">
        <v>170</v>
      </c>
      <c r="C1825" s="127" t="s">
        <v>2184</v>
      </c>
      <c r="D1825" s="126" t="s">
        <v>35</v>
      </c>
      <c r="E1825" s="128">
        <v>48.05</v>
      </c>
    </row>
    <row r="1826" spans="1:5" ht="25.5">
      <c r="A1826" s="126">
        <v>1917536</v>
      </c>
      <c r="B1826" s="126" t="s">
        <v>170</v>
      </c>
      <c r="C1826" s="127" t="s">
        <v>2185</v>
      </c>
      <c r="D1826" s="126" t="s">
        <v>35</v>
      </c>
      <c r="E1826" s="128">
        <v>49.51</v>
      </c>
    </row>
    <row r="1827" spans="1:5" ht="25.5">
      <c r="A1827" s="126">
        <v>1917537</v>
      </c>
      <c r="B1827" s="126" t="s">
        <v>170</v>
      </c>
      <c r="C1827" s="127" t="s">
        <v>2186</v>
      </c>
      <c r="D1827" s="126" t="s">
        <v>35</v>
      </c>
      <c r="E1827" s="128">
        <v>51.02</v>
      </c>
    </row>
    <row r="1828" spans="1:5" ht="25.5">
      <c r="A1828" s="126">
        <v>1917488</v>
      </c>
      <c r="B1828" s="126" t="s">
        <v>170</v>
      </c>
      <c r="C1828" s="127" t="s">
        <v>2187</v>
      </c>
      <c r="D1828" s="126" t="s">
        <v>35</v>
      </c>
      <c r="E1828" s="128">
        <v>7.39</v>
      </c>
    </row>
    <row r="1829" spans="1:5" ht="25.5">
      <c r="A1829" s="126">
        <v>1917489</v>
      </c>
      <c r="B1829" s="126" t="s">
        <v>170</v>
      </c>
      <c r="C1829" s="127" t="s">
        <v>2188</v>
      </c>
      <c r="D1829" s="126" t="s">
        <v>35</v>
      </c>
      <c r="E1829" s="128">
        <v>7.71</v>
      </c>
    </row>
    <row r="1830" spans="1:5" ht="25.5">
      <c r="A1830" s="126">
        <v>1917490</v>
      </c>
      <c r="B1830" s="126" t="s">
        <v>170</v>
      </c>
      <c r="C1830" s="127" t="s">
        <v>2189</v>
      </c>
      <c r="D1830" s="126" t="s">
        <v>35</v>
      </c>
      <c r="E1830" s="128">
        <v>8.26</v>
      </c>
    </row>
    <row r="1831" spans="1:5" ht="25.5">
      <c r="A1831" s="126">
        <v>1917491</v>
      </c>
      <c r="B1831" s="126" t="s">
        <v>170</v>
      </c>
      <c r="C1831" s="127" t="s">
        <v>2190</v>
      </c>
      <c r="D1831" s="126" t="s">
        <v>35</v>
      </c>
      <c r="E1831" s="128">
        <v>8.6199999999999992</v>
      </c>
    </row>
    <row r="1832" spans="1:5" ht="25.5">
      <c r="A1832" s="126">
        <v>1917492</v>
      </c>
      <c r="B1832" s="126" t="s">
        <v>170</v>
      </c>
      <c r="C1832" s="127" t="s">
        <v>2191</v>
      </c>
      <c r="D1832" s="126" t="s">
        <v>35</v>
      </c>
      <c r="E1832" s="128">
        <v>8.91</v>
      </c>
    </row>
    <row r="1833" spans="1:5" ht="25.5">
      <c r="A1833" s="126">
        <v>1917493</v>
      </c>
      <c r="B1833" s="126" t="s">
        <v>170</v>
      </c>
      <c r="C1833" s="127" t="s">
        <v>2192</v>
      </c>
      <c r="D1833" s="126" t="s">
        <v>35</v>
      </c>
      <c r="E1833" s="128">
        <v>9.2899999999999991</v>
      </c>
    </row>
    <row r="1834" spans="1:5" ht="25.5">
      <c r="A1834" s="126">
        <v>1917494</v>
      </c>
      <c r="B1834" s="126" t="s">
        <v>170</v>
      </c>
      <c r="C1834" s="127" t="s">
        <v>2193</v>
      </c>
      <c r="D1834" s="126" t="s">
        <v>35</v>
      </c>
      <c r="E1834" s="128">
        <v>9.68</v>
      </c>
    </row>
    <row r="1835" spans="1:5" ht="25.5">
      <c r="A1835" s="126">
        <v>1917495</v>
      </c>
      <c r="B1835" s="126" t="s">
        <v>170</v>
      </c>
      <c r="C1835" s="127" t="s">
        <v>2194</v>
      </c>
      <c r="D1835" s="126" t="s">
        <v>35</v>
      </c>
      <c r="E1835" s="128">
        <v>10.3</v>
      </c>
    </row>
    <row r="1836" spans="1:5" ht="25.5">
      <c r="A1836" s="126">
        <v>1917496</v>
      </c>
      <c r="B1836" s="126" t="s">
        <v>170</v>
      </c>
      <c r="C1836" s="127" t="s">
        <v>2195</v>
      </c>
      <c r="D1836" s="126" t="s">
        <v>35</v>
      </c>
      <c r="E1836" s="128">
        <v>10.66</v>
      </c>
    </row>
    <row r="1837" spans="1:5" ht="25.5">
      <c r="A1837" s="126">
        <v>1917497</v>
      </c>
      <c r="B1837" s="126" t="s">
        <v>170</v>
      </c>
      <c r="C1837" s="127" t="s">
        <v>2196</v>
      </c>
      <c r="D1837" s="126" t="s">
        <v>35</v>
      </c>
      <c r="E1837" s="128">
        <v>11.04</v>
      </c>
    </row>
    <row r="1838" spans="1:5" ht="25.5">
      <c r="A1838" s="126">
        <v>1917498</v>
      </c>
      <c r="B1838" s="126" t="s">
        <v>170</v>
      </c>
      <c r="C1838" s="127" t="s">
        <v>2197</v>
      </c>
      <c r="D1838" s="126" t="s">
        <v>35</v>
      </c>
      <c r="E1838" s="128">
        <v>11.42</v>
      </c>
    </row>
    <row r="1839" spans="1:5" ht="25.5">
      <c r="A1839" s="126">
        <v>1917499</v>
      </c>
      <c r="B1839" s="126" t="s">
        <v>170</v>
      </c>
      <c r="C1839" s="127" t="s">
        <v>2198</v>
      </c>
      <c r="D1839" s="126" t="s">
        <v>35</v>
      </c>
      <c r="E1839" s="128">
        <v>11.74</v>
      </c>
    </row>
    <row r="1840" spans="1:5" ht="25.5">
      <c r="A1840" s="126">
        <v>1917500</v>
      </c>
      <c r="B1840" s="126" t="s">
        <v>170</v>
      </c>
      <c r="C1840" s="127" t="s">
        <v>2199</v>
      </c>
      <c r="D1840" s="126" t="s">
        <v>35</v>
      </c>
      <c r="E1840" s="128">
        <v>12.41</v>
      </c>
    </row>
    <row r="1841" spans="1:5" ht="25.5">
      <c r="A1841" s="126">
        <v>1917501</v>
      </c>
      <c r="B1841" s="126" t="s">
        <v>170</v>
      </c>
      <c r="C1841" s="127" t="s">
        <v>2200</v>
      </c>
      <c r="D1841" s="126" t="s">
        <v>35</v>
      </c>
      <c r="E1841" s="128">
        <v>12.81</v>
      </c>
    </row>
    <row r="1842" spans="1:5" ht="25.5">
      <c r="A1842" s="126">
        <v>1917502</v>
      </c>
      <c r="B1842" s="126" t="s">
        <v>170</v>
      </c>
      <c r="C1842" s="127" t="s">
        <v>2201</v>
      </c>
      <c r="D1842" s="126" t="s">
        <v>35</v>
      </c>
      <c r="E1842" s="128">
        <v>13.2</v>
      </c>
    </row>
    <row r="1843" spans="1:5" ht="25.5">
      <c r="A1843" s="126">
        <v>1917503</v>
      </c>
      <c r="B1843" s="126" t="s">
        <v>170</v>
      </c>
      <c r="C1843" s="127" t="s">
        <v>2202</v>
      </c>
      <c r="D1843" s="126" t="s">
        <v>35</v>
      </c>
      <c r="E1843" s="128">
        <v>13.6</v>
      </c>
    </row>
    <row r="1844" spans="1:5" ht="25.5">
      <c r="A1844" s="126">
        <v>1917504</v>
      </c>
      <c r="B1844" s="126" t="s">
        <v>170</v>
      </c>
      <c r="C1844" s="127" t="s">
        <v>2203</v>
      </c>
      <c r="D1844" s="126" t="s">
        <v>35</v>
      </c>
      <c r="E1844" s="128">
        <v>14.02</v>
      </c>
    </row>
    <row r="1845" spans="1:5" ht="25.5">
      <c r="A1845" s="126">
        <v>1917505</v>
      </c>
      <c r="B1845" s="126" t="s">
        <v>170</v>
      </c>
      <c r="C1845" s="127" t="s">
        <v>2204</v>
      </c>
      <c r="D1845" s="126" t="s">
        <v>35</v>
      </c>
      <c r="E1845" s="128">
        <v>14.72</v>
      </c>
    </row>
    <row r="1846" spans="1:5" ht="25.5">
      <c r="A1846" s="126">
        <v>1917506</v>
      </c>
      <c r="B1846" s="126" t="s">
        <v>170</v>
      </c>
      <c r="C1846" s="127" t="s">
        <v>2205</v>
      </c>
      <c r="D1846" s="126" t="s">
        <v>35</v>
      </c>
      <c r="E1846" s="128">
        <v>15.13</v>
      </c>
    </row>
    <row r="1847" spans="1:5" ht="25.5">
      <c r="A1847" s="126">
        <v>1917507</v>
      </c>
      <c r="B1847" s="126" t="s">
        <v>170</v>
      </c>
      <c r="C1847" s="127" t="s">
        <v>2206</v>
      </c>
      <c r="D1847" s="126" t="s">
        <v>35</v>
      </c>
      <c r="E1847" s="128">
        <v>15.55</v>
      </c>
    </row>
    <row r="1848" spans="1:5" ht="25.5">
      <c r="A1848" s="126">
        <v>1917480</v>
      </c>
      <c r="B1848" s="126" t="s">
        <v>170</v>
      </c>
      <c r="C1848" s="127" t="s">
        <v>2207</v>
      </c>
      <c r="D1848" s="126" t="s">
        <v>35</v>
      </c>
      <c r="E1848" s="128">
        <v>5.0599999999999996</v>
      </c>
    </row>
    <row r="1849" spans="1:5" ht="25.5">
      <c r="A1849" s="126">
        <v>1917508</v>
      </c>
      <c r="B1849" s="126" t="s">
        <v>170</v>
      </c>
      <c r="C1849" s="127" t="s">
        <v>2208</v>
      </c>
      <c r="D1849" s="126" t="s">
        <v>35</v>
      </c>
      <c r="E1849" s="128">
        <v>15.98</v>
      </c>
    </row>
    <row r="1850" spans="1:5" ht="25.5">
      <c r="A1850" s="126">
        <v>1917509</v>
      </c>
      <c r="B1850" s="126" t="s">
        <v>170</v>
      </c>
      <c r="C1850" s="127" t="s">
        <v>2209</v>
      </c>
      <c r="D1850" s="126" t="s">
        <v>35</v>
      </c>
      <c r="E1850" s="128">
        <v>16.5</v>
      </c>
    </row>
    <row r="1851" spans="1:5" ht="25.5">
      <c r="A1851" s="126">
        <v>1917510</v>
      </c>
      <c r="B1851" s="126" t="s">
        <v>170</v>
      </c>
      <c r="C1851" s="127" t="s">
        <v>2210</v>
      </c>
      <c r="D1851" s="126" t="s">
        <v>35</v>
      </c>
      <c r="E1851" s="128">
        <v>17.25</v>
      </c>
    </row>
    <row r="1852" spans="1:5" ht="25.5">
      <c r="A1852" s="126">
        <v>1917511</v>
      </c>
      <c r="B1852" s="126" t="s">
        <v>170</v>
      </c>
      <c r="C1852" s="127" t="s">
        <v>2211</v>
      </c>
      <c r="D1852" s="126" t="s">
        <v>35</v>
      </c>
      <c r="E1852" s="128">
        <v>17.72</v>
      </c>
    </row>
    <row r="1853" spans="1:5" ht="25.5">
      <c r="A1853" s="126">
        <v>1917512</v>
      </c>
      <c r="B1853" s="126" t="s">
        <v>170</v>
      </c>
      <c r="C1853" s="127" t="s">
        <v>2212</v>
      </c>
      <c r="D1853" s="126" t="s">
        <v>35</v>
      </c>
      <c r="E1853" s="128">
        <v>18.29</v>
      </c>
    </row>
    <row r="1854" spans="1:5" ht="25.5">
      <c r="A1854" s="126">
        <v>1917513</v>
      </c>
      <c r="B1854" s="126" t="s">
        <v>170</v>
      </c>
      <c r="C1854" s="127" t="s">
        <v>2213</v>
      </c>
      <c r="D1854" s="126" t="s">
        <v>35</v>
      </c>
      <c r="E1854" s="128">
        <v>18.82</v>
      </c>
    </row>
    <row r="1855" spans="1:5" ht="25.5">
      <c r="A1855" s="126">
        <v>1917514</v>
      </c>
      <c r="B1855" s="126" t="s">
        <v>170</v>
      </c>
      <c r="C1855" s="127" t="s">
        <v>2214</v>
      </c>
      <c r="D1855" s="126" t="s">
        <v>35</v>
      </c>
      <c r="E1855" s="128">
        <v>19.45</v>
      </c>
    </row>
    <row r="1856" spans="1:5" ht="25.5">
      <c r="A1856" s="126">
        <v>1917515</v>
      </c>
      <c r="B1856" s="126" t="s">
        <v>170</v>
      </c>
      <c r="C1856" s="127" t="s">
        <v>2215</v>
      </c>
      <c r="D1856" s="126" t="s">
        <v>35</v>
      </c>
      <c r="E1856" s="128">
        <v>20.399999999999999</v>
      </c>
    </row>
    <row r="1857" spans="1:5" ht="25.5">
      <c r="A1857" s="126">
        <v>1917516</v>
      </c>
      <c r="B1857" s="126" t="s">
        <v>170</v>
      </c>
      <c r="C1857" s="127" t="s">
        <v>2216</v>
      </c>
      <c r="D1857" s="126" t="s">
        <v>35</v>
      </c>
      <c r="E1857" s="128">
        <v>21.08</v>
      </c>
    </row>
    <row r="1858" spans="1:5" ht="25.5">
      <c r="A1858" s="126">
        <v>1917517</v>
      </c>
      <c r="B1858" s="126" t="s">
        <v>170</v>
      </c>
      <c r="C1858" s="127" t="s">
        <v>2217</v>
      </c>
      <c r="D1858" s="126" t="s">
        <v>35</v>
      </c>
      <c r="E1858" s="128">
        <v>22.03</v>
      </c>
    </row>
    <row r="1859" spans="1:5" ht="25.5">
      <c r="A1859" s="126">
        <v>1917481</v>
      </c>
      <c r="B1859" s="126" t="s">
        <v>170</v>
      </c>
      <c r="C1859" s="127" t="s">
        <v>2218</v>
      </c>
      <c r="D1859" s="126" t="s">
        <v>35</v>
      </c>
      <c r="E1859" s="128">
        <v>5.26</v>
      </c>
    </row>
    <row r="1860" spans="1:5" ht="25.5">
      <c r="A1860" s="126">
        <v>1917518</v>
      </c>
      <c r="B1860" s="126" t="s">
        <v>170</v>
      </c>
      <c r="C1860" s="127" t="s">
        <v>2219</v>
      </c>
      <c r="D1860" s="126" t="s">
        <v>35</v>
      </c>
      <c r="E1860" s="128">
        <v>22.96</v>
      </c>
    </row>
    <row r="1861" spans="1:5" ht="25.5">
      <c r="A1861" s="126">
        <v>1917519</v>
      </c>
      <c r="B1861" s="126" t="s">
        <v>170</v>
      </c>
      <c r="C1861" s="127" t="s">
        <v>2220</v>
      </c>
      <c r="D1861" s="126" t="s">
        <v>35</v>
      </c>
      <c r="E1861" s="128">
        <v>24.13</v>
      </c>
    </row>
    <row r="1862" spans="1:5" ht="25.5">
      <c r="A1862" s="126">
        <v>1917520</v>
      </c>
      <c r="B1862" s="126" t="s">
        <v>170</v>
      </c>
      <c r="C1862" s="127" t="s">
        <v>2221</v>
      </c>
      <c r="D1862" s="126" t="s">
        <v>35</v>
      </c>
      <c r="E1862" s="128">
        <v>25.47</v>
      </c>
    </row>
    <row r="1863" spans="1:5" ht="25.5">
      <c r="A1863" s="126">
        <v>1917521</v>
      </c>
      <c r="B1863" s="126" t="s">
        <v>170</v>
      </c>
      <c r="C1863" s="127" t="s">
        <v>2222</v>
      </c>
      <c r="D1863" s="126" t="s">
        <v>35</v>
      </c>
      <c r="E1863" s="128">
        <v>26.59</v>
      </c>
    </row>
    <row r="1864" spans="1:5" ht="25.5">
      <c r="A1864" s="126">
        <v>1917522</v>
      </c>
      <c r="B1864" s="126" t="s">
        <v>170</v>
      </c>
      <c r="C1864" s="127" t="s">
        <v>2223</v>
      </c>
      <c r="D1864" s="126" t="s">
        <v>35</v>
      </c>
      <c r="E1864" s="128">
        <v>27.82</v>
      </c>
    </row>
    <row r="1865" spans="1:5" ht="25.5">
      <c r="A1865" s="126">
        <v>1917523</v>
      </c>
      <c r="B1865" s="126" t="s">
        <v>170</v>
      </c>
      <c r="C1865" s="127" t="s">
        <v>2224</v>
      </c>
      <c r="D1865" s="126" t="s">
        <v>35</v>
      </c>
      <c r="E1865" s="128">
        <v>29.09</v>
      </c>
    </row>
    <row r="1866" spans="1:5" ht="25.5">
      <c r="A1866" s="126">
        <v>1917524</v>
      </c>
      <c r="B1866" s="126" t="s">
        <v>170</v>
      </c>
      <c r="C1866" s="127" t="s">
        <v>2225</v>
      </c>
      <c r="D1866" s="126" t="s">
        <v>35</v>
      </c>
      <c r="E1866" s="128">
        <v>30.45</v>
      </c>
    </row>
    <row r="1867" spans="1:5" ht="25.5">
      <c r="A1867" s="126">
        <v>1917525</v>
      </c>
      <c r="B1867" s="126" t="s">
        <v>170</v>
      </c>
      <c r="C1867" s="127" t="s">
        <v>2226</v>
      </c>
      <c r="D1867" s="126" t="s">
        <v>35</v>
      </c>
      <c r="E1867" s="128">
        <v>32.07</v>
      </c>
    </row>
    <row r="1868" spans="1:5" ht="25.5">
      <c r="A1868" s="126">
        <v>1917526</v>
      </c>
      <c r="B1868" s="126" t="s">
        <v>170</v>
      </c>
      <c r="C1868" s="127" t="s">
        <v>2227</v>
      </c>
      <c r="D1868" s="126" t="s">
        <v>35</v>
      </c>
      <c r="E1868" s="128">
        <v>33.33</v>
      </c>
    </row>
    <row r="1869" spans="1:5" ht="25.5">
      <c r="A1869" s="126">
        <v>1917527</v>
      </c>
      <c r="B1869" s="126" t="s">
        <v>170</v>
      </c>
      <c r="C1869" s="127" t="s">
        <v>2228</v>
      </c>
      <c r="D1869" s="126" t="s">
        <v>35</v>
      </c>
      <c r="E1869" s="128">
        <v>34.57</v>
      </c>
    </row>
    <row r="1870" spans="1:5" ht="25.5">
      <c r="A1870" s="126">
        <v>1917482</v>
      </c>
      <c r="B1870" s="126" t="s">
        <v>170</v>
      </c>
      <c r="C1870" s="127" t="s">
        <v>2229</v>
      </c>
      <c r="D1870" s="126" t="s">
        <v>35</v>
      </c>
      <c r="E1870" s="128">
        <v>5.46</v>
      </c>
    </row>
    <row r="1871" spans="1:5" ht="25.5">
      <c r="A1871" s="126">
        <v>1917737</v>
      </c>
      <c r="B1871" s="126" t="s">
        <v>170</v>
      </c>
      <c r="C1871" s="127" t="s">
        <v>2230</v>
      </c>
      <c r="D1871" s="126" t="s">
        <v>35</v>
      </c>
      <c r="E1871" s="128">
        <v>5.0199999999999996</v>
      </c>
    </row>
    <row r="1872" spans="1:5" ht="25.5">
      <c r="A1872" s="126">
        <v>1917220</v>
      </c>
      <c r="B1872" s="126" t="s">
        <v>170</v>
      </c>
      <c r="C1872" s="127" t="s">
        <v>2231</v>
      </c>
      <c r="D1872" s="126" t="s">
        <v>35</v>
      </c>
      <c r="E1872" s="128">
        <v>7.86</v>
      </c>
    </row>
    <row r="1873" spans="1:5" ht="25.5">
      <c r="A1873" s="126">
        <v>1917221</v>
      </c>
      <c r="B1873" s="126" t="s">
        <v>170</v>
      </c>
      <c r="C1873" s="127" t="s">
        <v>2232</v>
      </c>
      <c r="D1873" s="126" t="s">
        <v>35</v>
      </c>
      <c r="E1873" s="128">
        <v>8.41</v>
      </c>
    </row>
    <row r="1874" spans="1:5" ht="25.5">
      <c r="A1874" s="126">
        <v>1917222</v>
      </c>
      <c r="B1874" s="126" t="s">
        <v>170</v>
      </c>
      <c r="C1874" s="127" t="s">
        <v>2233</v>
      </c>
      <c r="D1874" s="126" t="s">
        <v>35</v>
      </c>
      <c r="E1874" s="128">
        <v>9.06</v>
      </c>
    </row>
    <row r="1875" spans="1:5" ht="25.5">
      <c r="A1875" s="126">
        <v>1917223</v>
      </c>
      <c r="B1875" s="126" t="s">
        <v>170</v>
      </c>
      <c r="C1875" s="127" t="s">
        <v>2234</v>
      </c>
      <c r="D1875" s="126" t="s">
        <v>35</v>
      </c>
      <c r="E1875" s="128">
        <v>9.4700000000000006</v>
      </c>
    </row>
    <row r="1876" spans="1:5" ht="25.5">
      <c r="A1876" s="126">
        <v>1917224</v>
      </c>
      <c r="B1876" s="126" t="s">
        <v>170</v>
      </c>
      <c r="C1876" s="127" t="s">
        <v>2235</v>
      </c>
      <c r="D1876" s="126" t="s">
        <v>35</v>
      </c>
      <c r="E1876" s="128">
        <v>9.91</v>
      </c>
    </row>
    <row r="1877" spans="1:5" ht="25.5">
      <c r="A1877" s="126">
        <v>1917225</v>
      </c>
      <c r="B1877" s="126" t="s">
        <v>170</v>
      </c>
      <c r="C1877" s="127" t="s">
        <v>2236</v>
      </c>
      <c r="D1877" s="126" t="s">
        <v>35</v>
      </c>
      <c r="E1877" s="128">
        <v>10.43</v>
      </c>
    </row>
    <row r="1878" spans="1:5" ht="25.5">
      <c r="A1878" s="126">
        <v>1917226</v>
      </c>
      <c r="B1878" s="126" t="s">
        <v>170</v>
      </c>
      <c r="C1878" s="127" t="s">
        <v>2237</v>
      </c>
      <c r="D1878" s="126" t="s">
        <v>35</v>
      </c>
      <c r="E1878" s="128">
        <v>10.91</v>
      </c>
    </row>
    <row r="1879" spans="1:5" ht="25.5">
      <c r="A1879" s="126">
        <v>1917227</v>
      </c>
      <c r="B1879" s="126" t="s">
        <v>170</v>
      </c>
      <c r="C1879" s="127" t="s">
        <v>2238</v>
      </c>
      <c r="D1879" s="126" t="s">
        <v>35</v>
      </c>
      <c r="E1879" s="128">
        <v>11.59</v>
      </c>
    </row>
    <row r="1880" spans="1:5" ht="25.5">
      <c r="A1880" s="126">
        <v>1917228</v>
      </c>
      <c r="B1880" s="126" t="s">
        <v>170</v>
      </c>
      <c r="C1880" s="127" t="s">
        <v>2239</v>
      </c>
      <c r="D1880" s="126" t="s">
        <v>35</v>
      </c>
      <c r="E1880" s="128">
        <v>12.18</v>
      </c>
    </row>
    <row r="1881" spans="1:5" ht="25.5">
      <c r="A1881" s="126">
        <v>1917229</v>
      </c>
      <c r="B1881" s="126" t="s">
        <v>170</v>
      </c>
      <c r="C1881" s="127" t="s">
        <v>2240</v>
      </c>
      <c r="D1881" s="126" t="s">
        <v>35</v>
      </c>
      <c r="E1881" s="128">
        <v>12.68</v>
      </c>
    </row>
    <row r="1882" spans="1:5" ht="25.5">
      <c r="A1882" s="126">
        <v>1917230</v>
      </c>
      <c r="B1882" s="126" t="s">
        <v>170</v>
      </c>
      <c r="C1882" s="127" t="s">
        <v>2241</v>
      </c>
      <c r="D1882" s="126" t="s">
        <v>35</v>
      </c>
      <c r="E1882" s="128">
        <v>13.25</v>
      </c>
    </row>
    <row r="1883" spans="1:5" ht="25.5">
      <c r="A1883" s="126">
        <v>1917231</v>
      </c>
      <c r="B1883" s="126" t="s">
        <v>170</v>
      </c>
      <c r="C1883" s="127" t="s">
        <v>2242</v>
      </c>
      <c r="D1883" s="126" t="s">
        <v>35</v>
      </c>
      <c r="E1883" s="128">
        <v>13.85</v>
      </c>
    </row>
    <row r="1884" spans="1:5" ht="25.5">
      <c r="A1884" s="126">
        <v>1917232</v>
      </c>
      <c r="B1884" s="126" t="s">
        <v>170</v>
      </c>
      <c r="C1884" s="127" t="s">
        <v>2243</v>
      </c>
      <c r="D1884" s="126" t="s">
        <v>35</v>
      </c>
      <c r="E1884" s="128">
        <v>14.65</v>
      </c>
    </row>
    <row r="1885" spans="1:5" ht="25.5">
      <c r="A1885" s="126">
        <v>1917233</v>
      </c>
      <c r="B1885" s="126" t="s">
        <v>170</v>
      </c>
      <c r="C1885" s="127" t="s">
        <v>2244</v>
      </c>
      <c r="D1885" s="126" t="s">
        <v>35</v>
      </c>
      <c r="E1885" s="128">
        <v>15.26</v>
      </c>
    </row>
    <row r="1886" spans="1:5" ht="25.5">
      <c r="A1886" s="126">
        <v>1917234</v>
      </c>
      <c r="B1886" s="126" t="s">
        <v>170</v>
      </c>
      <c r="C1886" s="127" t="s">
        <v>2245</v>
      </c>
      <c r="D1886" s="126" t="s">
        <v>35</v>
      </c>
      <c r="E1886" s="128">
        <v>16.010000000000002</v>
      </c>
    </row>
    <row r="1887" spans="1:5" ht="25.5">
      <c r="A1887" s="126">
        <v>1917217</v>
      </c>
      <c r="B1887" s="126" t="s">
        <v>170</v>
      </c>
      <c r="C1887" s="127" t="s">
        <v>2246</v>
      </c>
      <c r="D1887" s="126" t="s">
        <v>35</v>
      </c>
      <c r="E1887" s="128">
        <v>6.43</v>
      </c>
    </row>
    <row r="1888" spans="1:5" ht="25.5">
      <c r="A1888" s="126">
        <v>1917218</v>
      </c>
      <c r="B1888" s="126" t="s">
        <v>170</v>
      </c>
      <c r="C1888" s="127" t="s">
        <v>2247</v>
      </c>
      <c r="D1888" s="126" t="s">
        <v>35</v>
      </c>
      <c r="E1888" s="128">
        <v>6.69</v>
      </c>
    </row>
    <row r="1889" spans="1:5" ht="25.5">
      <c r="A1889" s="126">
        <v>1917219</v>
      </c>
      <c r="B1889" s="126" t="s">
        <v>170</v>
      </c>
      <c r="C1889" s="127" t="s">
        <v>2248</v>
      </c>
      <c r="D1889" s="126" t="s">
        <v>35</v>
      </c>
      <c r="E1889" s="128">
        <v>7.21</v>
      </c>
    </row>
    <row r="1890" spans="1:5" ht="25.5">
      <c r="A1890" s="126">
        <v>1917724</v>
      </c>
      <c r="B1890" s="126" t="s">
        <v>170</v>
      </c>
      <c r="C1890" s="127" t="s">
        <v>2249</v>
      </c>
      <c r="D1890" s="126" t="s">
        <v>35</v>
      </c>
      <c r="E1890" s="128">
        <v>6.29</v>
      </c>
    </row>
    <row r="1891" spans="1:5" ht="25.5">
      <c r="A1891" s="126">
        <v>1917274</v>
      </c>
      <c r="B1891" s="126" t="s">
        <v>170</v>
      </c>
      <c r="C1891" s="127" t="s">
        <v>2250</v>
      </c>
      <c r="D1891" s="126" t="s">
        <v>35</v>
      </c>
      <c r="E1891" s="128">
        <v>5.9</v>
      </c>
    </row>
    <row r="1892" spans="1:5" ht="25.5">
      <c r="A1892" s="126">
        <v>1917275</v>
      </c>
      <c r="B1892" s="126" t="s">
        <v>170</v>
      </c>
      <c r="C1892" s="127" t="s">
        <v>2251</v>
      </c>
      <c r="D1892" s="126" t="s">
        <v>35</v>
      </c>
      <c r="E1892" s="128">
        <v>6.27</v>
      </c>
    </row>
    <row r="1893" spans="1:5" ht="25.5">
      <c r="A1893" s="126">
        <v>1917276</v>
      </c>
      <c r="B1893" s="126" t="s">
        <v>170</v>
      </c>
      <c r="C1893" s="127" t="s">
        <v>2252</v>
      </c>
      <c r="D1893" s="126" t="s">
        <v>35</v>
      </c>
      <c r="E1893" s="128">
        <v>6.87</v>
      </c>
    </row>
    <row r="1894" spans="1:5" ht="25.5">
      <c r="A1894" s="126">
        <v>1917277</v>
      </c>
      <c r="B1894" s="126" t="s">
        <v>170</v>
      </c>
      <c r="C1894" s="127" t="s">
        <v>2253</v>
      </c>
      <c r="D1894" s="126" t="s">
        <v>35</v>
      </c>
      <c r="E1894" s="128">
        <v>7.33</v>
      </c>
    </row>
    <row r="1895" spans="1:5" ht="25.5">
      <c r="A1895" s="126">
        <v>1917278</v>
      </c>
      <c r="B1895" s="126" t="s">
        <v>170</v>
      </c>
      <c r="C1895" s="127" t="s">
        <v>2254</v>
      </c>
      <c r="D1895" s="126" t="s">
        <v>35</v>
      </c>
      <c r="E1895" s="128">
        <v>7.59</v>
      </c>
    </row>
    <row r="1896" spans="1:5" ht="25.5">
      <c r="A1896" s="126">
        <v>1917279</v>
      </c>
      <c r="B1896" s="126" t="s">
        <v>170</v>
      </c>
      <c r="C1896" s="127" t="s">
        <v>2255</v>
      </c>
      <c r="D1896" s="126" t="s">
        <v>35</v>
      </c>
      <c r="E1896" s="128">
        <v>8.0500000000000007</v>
      </c>
    </row>
    <row r="1897" spans="1:5" ht="25.5">
      <c r="A1897" s="126">
        <v>1917280</v>
      </c>
      <c r="B1897" s="126" t="s">
        <v>170</v>
      </c>
      <c r="C1897" s="127" t="s">
        <v>2256</v>
      </c>
      <c r="D1897" s="126" t="s">
        <v>35</v>
      </c>
      <c r="E1897" s="128">
        <v>8.5</v>
      </c>
    </row>
    <row r="1898" spans="1:5" ht="25.5">
      <c r="A1898" s="126">
        <v>1917281</v>
      </c>
      <c r="B1898" s="126" t="s">
        <v>170</v>
      </c>
      <c r="C1898" s="127" t="s">
        <v>2257</v>
      </c>
      <c r="D1898" s="126" t="s">
        <v>35</v>
      </c>
      <c r="E1898" s="128">
        <v>9.1300000000000008</v>
      </c>
    </row>
    <row r="1899" spans="1:5" ht="25.5">
      <c r="A1899" s="126">
        <v>1917282</v>
      </c>
      <c r="B1899" s="126" t="s">
        <v>170</v>
      </c>
      <c r="C1899" s="127" t="s">
        <v>2258</v>
      </c>
      <c r="D1899" s="126" t="s">
        <v>35</v>
      </c>
      <c r="E1899" s="128">
        <v>9.57</v>
      </c>
    </row>
    <row r="1900" spans="1:5" ht="25.5">
      <c r="A1900" s="126">
        <v>1917283</v>
      </c>
      <c r="B1900" s="126" t="s">
        <v>170</v>
      </c>
      <c r="C1900" s="127" t="s">
        <v>2259</v>
      </c>
      <c r="D1900" s="126" t="s">
        <v>35</v>
      </c>
      <c r="E1900" s="128">
        <v>10.039999999999999</v>
      </c>
    </row>
    <row r="1901" spans="1:5" ht="25.5">
      <c r="A1901" s="126">
        <v>1917284</v>
      </c>
      <c r="B1901" s="126" t="s">
        <v>170</v>
      </c>
      <c r="C1901" s="127" t="s">
        <v>2260</v>
      </c>
      <c r="D1901" s="126" t="s">
        <v>35</v>
      </c>
      <c r="E1901" s="128">
        <v>10.45</v>
      </c>
    </row>
    <row r="1902" spans="1:5" ht="25.5">
      <c r="A1902" s="126">
        <v>1917285</v>
      </c>
      <c r="B1902" s="126" t="s">
        <v>170</v>
      </c>
      <c r="C1902" s="127" t="s">
        <v>2261</v>
      </c>
      <c r="D1902" s="126" t="s">
        <v>35</v>
      </c>
      <c r="E1902" s="128">
        <v>10.93</v>
      </c>
    </row>
    <row r="1903" spans="1:5" ht="25.5">
      <c r="A1903" s="126">
        <v>1917286</v>
      </c>
      <c r="B1903" s="126" t="s">
        <v>170</v>
      </c>
      <c r="C1903" s="127" t="s">
        <v>2262</v>
      </c>
      <c r="D1903" s="126" t="s">
        <v>35</v>
      </c>
      <c r="E1903" s="128">
        <v>11.72</v>
      </c>
    </row>
    <row r="1904" spans="1:5" ht="25.5">
      <c r="A1904" s="126">
        <v>1917287</v>
      </c>
      <c r="B1904" s="126" t="s">
        <v>170</v>
      </c>
      <c r="C1904" s="127" t="s">
        <v>2263</v>
      </c>
      <c r="D1904" s="126" t="s">
        <v>35</v>
      </c>
      <c r="E1904" s="128">
        <v>12.23</v>
      </c>
    </row>
    <row r="1905" spans="1:5" ht="25.5">
      <c r="A1905" s="126">
        <v>1917288</v>
      </c>
      <c r="B1905" s="126" t="s">
        <v>170</v>
      </c>
      <c r="C1905" s="127" t="s">
        <v>2264</v>
      </c>
      <c r="D1905" s="126" t="s">
        <v>35</v>
      </c>
      <c r="E1905" s="128">
        <v>12.77</v>
      </c>
    </row>
    <row r="1906" spans="1:5" ht="25.5">
      <c r="A1906" s="126">
        <v>1917289</v>
      </c>
      <c r="B1906" s="126" t="s">
        <v>170</v>
      </c>
      <c r="C1906" s="127" t="s">
        <v>2265</v>
      </c>
      <c r="D1906" s="126" t="s">
        <v>35</v>
      </c>
      <c r="E1906" s="128">
        <v>13.37</v>
      </c>
    </row>
    <row r="1907" spans="1:5" ht="25.5">
      <c r="A1907" s="126">
        <v>1917290</v>
      </c>
      <c r="B1907" s="126" t="s">
        <v>170</v>
      </c>
      <c r="C1907" s="127" t="s">
        <v>2266</v>
      </c>
      <c r="D1907" s="126" t="s">
        <v>35</v>
      </c>
      <c r="E1907" s="128">
        <v>13.99</v>
      </c>
    </row>
    <row r="1908" spans="1:5" ht="25.5">
      <c r="A1908" s="126">
        <v>1917291</v>
      </c>
      <c r="B1908" s="126" t="s">
        <v>170</v>
      </c>
      <c r="C1908" s="127" t="s">
        <v>2267</v>
      </c>
      <c r="D1908" s="126" t="s">
        <v>35</v>
      </c>
      <c r="E1908" s="128">
        <v>14.87</v>
      </c>
    </row>
    <row r="1909" spans="1:5" ht="25.5">
      <c r="A1909" s="126">
        <v>1917292</v>
      </c>
      <c r="B1909" s="126" t="s">
        <v>170</v>
      </c>
      <c r="C1909" s="127" t="s">
        <v>2268</v>
      </c>
      <c r="D1909" s="126" t="s">
        <v>35</v>
      </c>
      <c r="E1909" s="128">
        <v>15.56</v>
      </c>
    </row>
    <row r="1910" spans="1:5" ht="25.5">
      <c r="A1910" s="126">
        <v>1917293</v>
      </c>
      <c r="B1910" s="126" t="s">
        <v>170</v>
      </c>
      <c r="C1910" s="127" t="s">
        <v>2269</v>
      </c>
      <c r="D1910" s="126" t="s">
        <v>35</v>
      </c>
      <c r="E1910" s="128">
        <v>16.28</v>
      </c>
    </row>
    <row r="1911" spans="1:5" ht="25.5">
      <c r="A1911" s="126">
        <v>1917294</v>
      </c>
      <c r="B1911" s="126" t="s">
        <v>170</v>
      </c>
      <c r="C1911" s="127" t="s">
        <v>2270</v>
      </c>
      <c r="D1911" s="126" t="s">
        <v>35</v>
      </c>
      <c r="E1911" s="128">
        <v>17.22</v>
      </c>
    </row>
    <row r="1912" spans="1:5" ht="25.5">
      <c r="A1912" s="126">
        <v>1917295</v>
      </c>
      <c r="B1912" s="126" t="s">
        <v>170</v>
      </c>
      <c r="C1912" s="127" t="s">
        <v>2271</v>
      </c>
      <c r="D1912" s="126" t="s">
        <v>35</v>
      </c>
      <c r="E1912" s="128">
        <v>18.170000000000002</v>
      </c>
    </row>
    <row r="1913" spans="1:5" ht="25.5">
      <c r="A1913" s="126">
        <v>1917296</v>
      </c>
      <c r="B1913" s="126" t="s">
        <v>170</v>
      </c>
      <c r="C1913" s="127" t="s">
        <v>2272</v>
      </c>
      <c r="D1913" s="126" t="s">
        <v>35</v>
      </c>
      <c r="E1913" s="128">
        <v>19.47</v>
      </c>
    </row>
    <row r="1914" spans="1:5" ht="25.5">
      <c r="A1914" s="126">
        <v>1917297</v>
      </c>
      <c r="B1914" s="126" t="s">
        <v>170</v>
      </c>
      <c r="C1914" s="127" t="s">
        <v>2273</v>
      </c>
      <c r="D1914" s="126" t="s">
        <v>35</v>
      </c>
      <c r="E1914" s="128">
        <v>20.7</v>
      </c>
    </row>
    <row r="1915" spans="1:5" ht="25.5">
      <c r="A1915" s="126">
        <v>1917298</v>
      </c>
      <c r="B1915" s="126" t="s">
        <v>170</v>
      </c>
      <c r="C1915" s="127" t="s">
        <v>2274</v>
      </c>
      <c r="D1915" s="126" t="s">
        <v>35</v>
      </c>
      <c r="E1915" s="128">
        <v>22.03</v>
      </c>
    </row>
    <row r="1916" spans="1:5" ht="25.5">
      <c r="A1916" s="126">
        <v>1917271</v>
      </c>
      <c r="B1916" s="126" t="s">
        <v>170</v>
      </c>
      <c r="C1916" s="127" t="s">
        <v>2275</v>
      </c>
      <c r="D1916" s="126" t="s">
        <v>35</v>
      </c>
      <c r="E1916" s="128">
        <v>5</v>
      </c>
    </row>
    <row r="1917" spans="1:5" ht="25.5">
      <c r="A1917" s="126">
        <v>1917299</v>
      </c>
      <c r="B1917" s="126" t="s">
        <v>170</v>
      </c>
      <c r="C1917" s="127" t="s">
        <v>2276</v>
      </c>
      <c r="D1917" s="126" t="s">
        <v>35</v>
      </c>
      <c r="E1917" s="128">
        <v>23.61</v>
      </c>
    </row>
    <row r="1918" spans="1:5" ht="25.5">
      <c r="A1918" s="126">
        <v>1917300</v>
      </c>
      <c r="B1918" s="126" t="s">
        <v>170</v>
      </c>
      <c r="C1918" s="127" t="s">
        <v>2277</v>
      </c>
      <c r="D1918" s="126" t="s">
        <v>35</v>
      </c>
      <c r="E1918" s="128">
        <v>25.33</v>
      </c>
    </row>
    <row r="1919" spans="1:5" ht="25.5">
      <c r="A1919" s="126">
        <v>1917301</v>
      </c>
      <c r="B1919" s="126" t="s">
        <v>170</v>
      </c>
      <c r="C1919" s="127" t="s">
        <v>2278</v>
      </c>
      <c r="D1919" s="126" t="s">
        <v>35</v>
      </c>
      <c r="E1919" s="128">
        <v>27.61</v>
      </c>
    </row>
    <row r="1920" spans="1:5" ht="25.5">
      <c r="A1920" s="126">
        <v>1917302</v>
      </c>
      <c r="B1920" s="126" t="s">
        <v>170</v>
      </c>
      <c r="C1920" s="127" t="s">
        <v>2279</v>
      </c>
      <c r="D1920" s="126" t="s">
        <v>35</v>
      </c>
      <c r="E1920" s="128">
        <v>29.79</v>
      </c>
    </row>
    <row r="1921" spans="1:5" ht="25.5">
      <c r="A1921" s="126">
        <v>1917303</v>
      </c>
      <c r="B1921" s="126" t="s">
        <v>170</v>
      </c>
      <c r="C1921" s="127" t="s">
        <v>2280</v>
      </c>
      <c r="D1921" s="126" t="s">
        <v>35</v>
      </c>
      <c r="E1921" s="128">
        <v>31.83</v>
      </c>
    </row>
    <row r="1922" spans="1:5" ht="25.5">
      <c r="A1922" s="126">
        <v>1917304</v>
      </c>
      <c r="B1922" s="126" t="s">
        <v>170</v>
      </c>
      <c r="C1922" s="127" t="s">
        <v>2281</v>
      </c>
      <c r="D1922" s="126" t="s">
        <v>35</v>
      </c>
      <c r="E1922" s="128">
        <v>33.840000000000003</v>
      </c>
    </row>
    <row r="1923" spans="1:5" ht="25.5">
      <c r="A1923" s="126">
        <v>1917305</v>
      </c>
      <c r="B1923" s="126" t="s">
        <v>170</v>
      </c>
      <c r="C1923" s="127" t="s">
        <v>2282</v>
      </c>
      <c r="D1923" s="126" t="s">
        <v>35</v>
      </c>
      <c r="E1923" s="128">
        <v>36.06</v>
      </c>
    </row>
    <row r="1924" spans="1:5" ht="25.5">
      <c r="A1924" s="126">
        <v>1917306</v>
      </c>
      <c r="B1924" s="126" t="s">
        <v>170</v>
      </c>
      <c r="C1924" s="127" t="s">
        <v>2283</v>
      </c>
      <c r="D1924" s="126" t="s">
        <v>35</v>
      </c>
      <c r="E1924" s="128">
        <v>38.770000000000003</v>
      </c>
    </row>
    <row r="1925" spans="1:5" ht="25.5">
      <c r="A1925" s="126">
        <v>1917307</v>
      </c>
      <c r="B1925" s="126" t="s">
        <v>170</v>
      </c>
      <c r="C1925" s="127" t="s">
        <v>2284</v>
      </c>
      <c r="D1925" s="126" t="s">
        <v>35</v>
      </c>
      <c r="E1925" s="128">
        <v>40.799999999999997</v>
      </c>
    </row>
    <row r="1926" spans="1:5" ht="25.5">
      <c r="A1926" s="126">
        <v>1917272</v>
      </c>
      <c r="B1926" s="126" t="s">
        <v>170</v>
      </c>
      <c r="C1926" s="127" t="s">
        <v>2285</v>
      </c>
      <c r="D1926" s="126" t="s">
        <v>35</v>
      </c>
      <c r="E1926" s="128">
        <v>5.23</v>
      </c>
    </row>
    <row r="1927" spans="1:5" ht="25.5">
      <c r="A1927" s="126">
        <v>1917273</v>
      </c>
      <c r="B1927" s="126" t="s">
        <v>170</v>
      </c>
      <c r="C1927" s="127" t="s">
        <v>2286</v>
      </c>
      <c r="D1927" s="126" t="s">
        <v>35</v>
      </c>
      <c r="E1927" s="128">
        <v>5.49</v>
      </c>
    </row>
    <row r="1928" spans="1:5" ht="25.5">
      <c r="A1928" s="126">
        <v>1917729</v>
      </c>
      <c r="B1928" s="126" t="s">
        <v>170</v>
      </c>
      <c r="C1928" s="127" t="s">
        <v>2287</v>
      </c>
      <c r="D1928" s="126" t="s">
        <v>35</v>
      </c>
      <c r="E1928" s="128">
        <v>4.93</v>
      </c>
    </row>
    <row r="1929" spans="1:5" ht="25.5">
      <c r="A1929" s="126">
        <v>1917367</v>
      </c>
      <c r="B1929" s="126" t="s">
        <v>170</v>
      </c>
      <c r="C1929" s="127" t="s">
        <v>2288</v>
      </c>
      <c r="D1929" s="126" t="s">
        <v>35</v>
      </c>
      <c r="E1929" s="128">
        <v>5.73</v>
      </c>
    </row>
    <row r="1930" spans="1:5" ht="25.5">
      <c r="A1930" s="126">
        <v>1917368</v>
      </c>
      <c r="B1930" s="126" t="s">
        <v>170</v>
      </c>
      <c r="C1930" s="127" t="s">
        <v>2289</v>
      </c>
      <c r="D1930" s="126" t="s">
        <v>35</v>
      </c>
      <c r="E1930" s="128">
        <v>6.11</v>
      </c>
    </row>
    <row r="1931" spans="1:5" ht="25.5">
      <c r="A1931" s="126">
        <v>1917369</v>
      </c>
      <c r="B1931" s="126" t="s">
        <v>170</v>
      </c>
      <c r="C1931" s="127" t="s">
        <v>2290</v>
      </c>
      <c r="D1931" s="126" t="s">
        <v>35</v>
      </c>
      <c r="E1931" s="128">
        <v>6.64</v>
      </c>
    </row>
    <row r="1932" spans="1:5" ht="25.5">
      <c r="A1932" s="126">
        <v>1917370</v>
      </c>
      <c r="B1932" s="126" t="s">
        <v>170</v>
      </c>
      <c r="C1932" s="127" t="s">
        <v>2291</v>
      </c>
      <c r="D1932" s="126" t="s">
        <v>35</v>
      </c>
      <c r="E1932" s="128">
        <v>6.98</v>
      </c>
    </row>
    <row r="1933" spans="1:5" ht="25.5">
      <c r="A1933" s="126">
        <v>1917371</v>
      </c>
      <c r="B1933" s="126" t="s">
        <v>170</v>
      </c>
      <c r="C1933" s="127" t="s">
        <v>2292</v>
      </c>
      <c r="D1933" s="126" t="s">
        <v>35</v>
      </c>
      <c r="E1933" s="128">
        <v>7.3</v>
      </c>
    </row>
    <row r="1934" spans="1:5" ht="25.5">
      <c r="A1934" s="126">
        <v>1917372</v>
      </c>
      <c r="B1934" s="126" t="s">
        <v>170</v>
      </c>
      <c r="C1934" s="127" t="s">
        <v>2293</v>
      </c>
      <c r="D1934" s="126" t="s">
        <v>35</v>
      </c>
      <c r="E1934" s="128">
        <v>7.63</v>
      </c>
    </row>
    <row r="1935" spans="1:5" ht="25.5">
      <c r="A1935" s="126">
        <v>1917373</v>
      </c>
      <c r="B1935" s="126" t="s">
        <v>170</v>
      </c>
      <c r="C1935" s="127" t="s">
        <v>2294</v>
      </c>
      <c r="D1935" s="126" t="s">
        <v>35</v>
      </c>
      <c r="E1935" s="128">
        <v>7.89</v>
      </c>
    </row>
    <row r="1936" spans="1:5" ht="25.5">
      <c r="A1936" s="126">
        <v>1917374</v>
      </c>
      <c r="B1936" s="126" t="s">
        <v>170</v>
      </c>
      <c r="C1936" s="127" t="s">
        <v>2295</v>
      </c>
      <c r="D1936" s="126" t="s">
        <v>35</v>
      </c>
      <c r="E1936" s="128">
        <v>8.49</v>
      </c>
    </row>
    <row r="1937" spans="1:5" ht="25.5">
      <c r="A1937" s="126">
        <v>1917375</v>
      </c>
      <c r="B1937" s="126" t="s">
        <v>170</v>
      </c>
      <c r="C1937" s="127" t="s">
        <v>2296</v>
      </c>
      <c r="D1937" s="126" t="s">
        <v>35</v>
      </c>
      <c r="E1937" s="128">
        <v>8.7899999999999991</v>
      </c>
    </row>
    <row r="1938" spans="1:5" ht="25.5">
      <c r="A1938" s="126">
        <v>1917376</v>
      </c>
      <c r="B1938" s="126" t="s">
        <v>170</v>
      </c>
      <c r="C1938" s="127" t="s">
        <v>2297</v>
      </c>
      <c r="D1938" s="126" t="s">
        <v>35</v>
      </c>
      <c r="E1938" s="128">
        <v>9.09</v>
      </c>
    </row>
    <row r="1939" spans="1:5" ht="25.5">
      <c r="A1939" s="126">
        <v>1917377</v>
      </c>
      <c r="B1939" s="126" t="s">
        <v>170</v>
      </c>
      <c r="C1939" s="127" t="s">
        <v>2298</v>
      </c>
      <c r="D1939" s="126" t="s">
        <v>35</v>
      </c>
      <c r="E1939" s="128">
        <v>9.4</v>
      </c>
    </row>
    <row r="1940" spans="1:5" ht="25.5">
      <c r="A1940" s="126">
        <v>1917378</v>
      </c>
      <c r="B1940" s="126" t="s">
        <v>170</v>
      </c>
      <c r="C1940" s="127" t="s">
        <v>2299</v>
      </c>
      <c r="D1940" s="126" t="s">
        <v>35</v>
      </c>
      <c r="E1940" s="128">
        <v>9.7200000000000006</v>
      </c>
    </row>
    <row r="1941" spans="1:5" ht="25.5">
      <c r="A1941" s="126">
        <v>1917379</v>
      </c>
      <c r="B1941" s="126" t="s">
        <v>170</v>
      </c>
      <c r="C1941" s="127" t="s">
        <v>2300</v>
      </c>
      <c r="D1941" s="126" t="s">
        <v>35</v>
      </c>
      <c r="E1941" s="128">
        <v>10.35</v>
      </c>
    </row>
    <row r="1942" spans="1:5" ht="25.5">
      <c r="A1942" s="126">
        <v>1917380</v>
      </c>
      <c r="B1942" s="126" t="s">
        <v>170</v>
      </c>
      <c r="C1942" s="127" t="s">
        <v>2301</v>
      </c>
      <c r="D1942" s="126" t="s">
        <v>35</v>
      </c>
      <c r="E1942" s="128">
        <v>10.74</v>
      </c>
    </row>
    <row r="1943" spans="1:5" ht="25.5">
      <c r="A1943" s="126">
        <v>1917381</v>
      </c>
      <c r="B1943" s="126" t="s">
        <v>170</v>
      </c>
      <c r="C1943" s="127" t="s">
        <v>2302</v>
      </c>
      <c r="D1943" s="126" t="s">
        <v>35</v>
      </c>
      <c r="E1943" s="128">
        <v>11.14</v>
      </c>
    </row>
    <row r="1944" spans="1:5" ht="25.5">
      <c r="A1944" s="126">
        <v>1917382</v>
      </c>
      <c r="B1944" s="126" t="s">
        <v>170</v>
      </c>
      <c r="C1944" s="127" t="s">
        <v>2303</v>
      </c>
      <c r="D1944" s="126" t="s">
        <v>35</v>
      </c>
      <c r="E1944" s="128">
        <v>11.63</v>
      </c>
    </row>
    <row r="1945" spans="1:5" ht="25.5">
      <c r="A1945" s="126">
        <v>1917383</v>
      </c>
      <c r="B1945" s="126" t="s">
        <v>170</v>
      </c>
      <c r="C1945" s="127" t="s">
        <v>2304</v>
      </c>
      <c r="D1945" s="126" t="s">
        <v>35</v>
      </c>
      <c r="E1945" s="128">
        <v>12.06</v>
      </c>
    </row>
    <row r="1946" spans="1:5" ht="25.5">
      <c r="A1946" s="126">
        <v>1917384</v>
      </c>
      <c r="B1946" s="126" t="s">
        <v>170</v>
      </c>
      <c r="C1946" s="127" t="s">
        <v>2305</v>
      </c>
      <c r="D1946" s="126" t="s">
        <v>35</v>
      </c>
      <c r="E1946" s="128">
        <v>12.76</v>
      </c>
    </row>
    <row r="1947" spans="1:5" ht="25.5">
      <c r="A1947" s="126">
        <v>1917385</v>
      </c>
      <c r="B1947" s="126" t="s">
        <v>170</v>
      </c>
      <c r="C1947" s="127" t="s">
        <v>2306</v>
      </c>
      <c r="D1947" s="126" t="s">
        <v>35</v>
      </c>
      <c r="E1947" s="128">
        <v>13.31</v>
      </c>
    </row>
    <row r="1948" spans="1:5" ht="25.5">
      <c r="A1948" s="126">
        <v>1917386</v>
      </c>
      <c r="B1948" s="126" t="s">
        <v>170</v>
      </c>
      <c r="C1948" s="127" t="s">
        <v>2307</v>
      </c>
      <c r="D1948" s="126" t="s">
        <v>35</v>
      </c>
      <c r="E1948" s="128">
        <v>13.88</v>
      </c>
    </row>
    <row r="1949" spans="1:5" ht="25.5">
      <c r="A1949" s="126">
        <v>1917387</v>
      </c>
      <c r="B1949" s="126" t="s">
        <v>170</v>
      </c>
      <c r="C1949" s="127" t="s">
        <v>2308</v>
      </c>
      <c r="D1949" s="126" t="s">
        <v>35</v>
      </c>
      <c r="E1949" s="128">
        <v>14.47</v>
      </c>
    </row>
    <row r="1950" spans="1:5" ht="25.5">
      <c r="A1950" s="126">
        <v>1917388</v>
      </c>
      <c r="B1950" s="126" t="s">
        <v>170</v>
      </c>
      <c r="C1950" s="127" t="s">
        <v>2309</v>
      </c>
      <c r="D1950" s="126" t="s">
        <v>35</v>
      </c>
      <c r="E1950" s="128">
        <v>15.09</v>
      </c>
    </row>
    <row r="1951" spans="1:5" ht="25.5">
      <c r="A1951" s="126">
        <v>1917389</v>
      </c>
      <c r="B1951" s="126" t="s">
        <v>170</v>
      </c>
      <c r="C1951" s="127" t="s">
        <v>2310</v>
      </c>
      <c r="D1951" s="126" t="s">
        <v>35</v>
      </c>
      <c r="E1951" s="128">
        <v>16.010000000000002</v>
      </c>
    </row>
    <row r="1952" spans="1:5" ht="25.5">
      <c r="A1952" s="126">
        <v>1917390</v>
      </c>
      <c r="B1952" s="126" t="s">
        <v>170</v>
      </c>
      <c r="C1952" s="127" t="s">
        <v>2311</v>
      </c>
      <c r="D1952" s="126" t="s">
        <v>35</v>
      </c>
      <c r="E1952" s="128">
        <v>16.87</v>
      </c>
    </row>
    <row r="1953" spans="1:5" ht="25.5">
      <c r="A1953" s="126">
        <v>1917391</v>
      </c>
      <c r="B1953" s="126" t="s">
        <v>170</v>
      </c>
      <c r="C1953" s="127" t="s">
        <v>2312</v>
      </c>
      <c r="D1953" s="126" t="s">
        <v>35</v>
      </c>
      <c r="E1953" s="128">
        <v>17.79</v>
      </c>
    </row>
    <row r="1954" spans="1:5" ht="25.5">
      <c r="A1954" s="126">
        <v>1917364</v>
      </c>
      <c r="B1954" s="126" t="s">
        <v>170</v>
      </c>
      <c r="C1954" s="127" t="s">
        <v>2313</v>
      </c>
      <c r="D1954" s="126" t="s">
        <v>35</v>
      </c>
      <c r="E1954" s="128">
        <v>4.62</v>
      </c>
    </row>
    <row r="1955" spans="1:5" ht="25.5">
      <c r="A1955" s="126">
        <v>1917392</v>
      </c>
      <c r="B1955" s="126" t="s">
        <v>170</v>
      </c>
      <c r="C1955" s="127" t="s">
        <v>2314</v>
      </c>
      <c r="D1955" s="126" t="s">
        <v>35</v>
      </c>
      <c r="E1955" s="128">
        <v>18.940000000000001</v>
      </c>
    </row>
    <row r="1956" spans="1:5" ht="25.5">
      <c r="A1956" s="126">
        <v>1917393</v>
      </c>
      <c r="B1956" s="126" t="s">
        <v>170</v>
      </c>
      <c r="C1956" s="127" t="s">
        <v>2315</v>
      </c>
      <c r="D1956" s="126" t="s">
        <v>35</v>
      </c>
      <c r="E1956" s="128">
        <v>20.170000000000002</v>
      </c>
    </row>
    <row r="1957" spans="1:5" ht="25.5">
      <c r="A1957" s="126">
        <v>1917394</v>
      </c>
      <c r="B1957" s="126" t="s">
        <v>170</v>
      </c>
      <c r="C1957" s="127" t="s">
        <v>2316</v>
      </c>
      <c r="D1957" s="126" t="s">
        <v>35</v>
      </c>
      <c r="E1957" s="128">
        <v>21.85</v>
      </c>
    </row>
    <row r="1958" spans="1:5" ht="25.5">
      <c r="A1958" s="126">
        <v>1917395</v>
      </c>
      <c r="B1958" s="126" t="s">
        <v>170</v>
      </c>
      <c r="C1958" s="127" t="s">
        <v>2317</v>
      </c>
      <c r="D1958" s="126" t="s">
        <v>35</v>
      </c>
      <c r="E1958" s="128">
        <v>23.06</v>
      </c>
    </row>
    <row r="1959" spans="1:5" ht="25.5">
      <c r="A1959" s="126">
        <v>1917396</v>
      </c>
      <c r="B1959" s="126" t="s">
        <v>170</v>
      </c>
      <c r="C1959" s="127" t="s">
        <v>2318</v>
      </c>
      <c r="D1959" s="126" t="s">
        <v>35</v>
      </c>
      <c r="E1959" s="128">
        <v>24.45</v>
      </c>
    </row>
    <row r="1960" spans="1:5" ht="25.5">
      <c r="A1960" s="126">
        <v>1917397</v>
      </c>
      <c r="B1960" s="126" t="s">
        <v>170</v>
      </c>
      <c r="C1960" s="127" t="s">
        <v>2319</v>
      </c>
      <c r="D1960" s="126" t="s">
        <v>35</v>
      </c>
      <c r="E1960" s="128">
        <v>26.03</v>
      </c>
    </row>
    <row r="1961" spans="1:5" ht="25.5">
      <c r="A1961" s="126">
        <v>1917398</v>
      </c>
      <c r="B1961" s="126" t="s">
        <v>170</v>
      </c>
      <c r="C1961" s="127" t="s">
        <v>2320</v>
      </c>
      <c r="D1961" s="126" t="s">
        <v>35</v>
      </c>
      <c r="E1961" s="128">
        <v>27.43</v>
      </c>
    </row>
    <row r="1962" spans="1:5" ht="25.5">
      <c r="A1962" s="126">
        <v>1917399</v>
      </c>
      <c r="B1962" s="126" t="s">
        <v>170</v>
      </c>
      <c r="C1962" s="127" t="s">
        <v>2321</v>
      </c>
      <c r="D1962" s="126" t="s">
        <v>35</v>
      </c>
      <c r="E1962" s="128">
        <v>29.35</v>
      </c>
    </row>
    <row r="1963" spans="1:5" ht="25.5">
      <c r="A1963" s="126">
        <v>1917400</v>
      </c>
      <c r="B1963" s="126" t="s">
        <v>170</v>
      </c>
      <c r="C1963" s="127" t="s">
        <v>2322</v>
      </c>
      <c r="D1963" s="126" t="s">
        <v>35</v>
      </c>
      <c r="E1963" s="128">
        <v>31.15</v>
      </c>
    </row>
    <row r="1964" spans="1:5" ht="25.5">
      <c r="A1964" s="126">
        <v>1917401</v>
      </c>
      <c r="B1964" s="126" t="s">
        <v>170</v>
      </c>
      <c r="C1964" s="127" t="s">
        <v>2323</v>
      </c>
      <c r="D1964" s="126" t="s">
        <v>35</v>
      </c>
      <c r="E1964" s="128">
        <v>32.79</v>
      </c>
    </row>
    <row r="1965" spans="1:5" ht="25.5">
      <c r="A1965" s="126">
        <v>1917365</v>
      </c>
      <c r="B1965" s="126" t="s">
        <v>170</v>
      </c>
      <c r="C1965" s="127" t="s">
        <v>2324</v>
      </c>
      <c r="D1965" s="126" t="s">
        <v>35</v>
      </c>
      <c r="E1965" s="128">
        <v>5.0599999999999996</v>
      </c>
    </row>
    <row r="1966" spans="1:5" ht="25.5">
      <c r="A1966" s="126">
        <v>1917402</v>
      </c>
      <c r="B1966" s="126" t="s">
        <v>170</v>
      </c>
      <c r="C1966" s="127" t="s">
        <v>2325</v>
      </c>
      <c r="D1966" s="126" t="s">
        <v>35</v>
      </c>
      <c r="E1966" s="128">
        <v>34.71</v>
      </c>
    </row>
    <row r="1967" spans="1:5" ht="25.5">
      <c r="A1967" s="126">
        <v>1917403</v>
      </c>
      <c r="B1967" s="126" t="s">
        <v>170</v>
      </c>
      <c r="C1967" s="127" t="s">
        <v>2326</v>
      </c>
      <c r="D1967" s="126" t="s">
        <v>35</v>
      </c>
      <c r="E1967" s="128">
        <v>36.85</v>
      </c>
    </row>
    <row r="1968" spans="1:5" ht="25.5">
      <c r="A1968" s="126">
        <v>1917404</v>
      </c>
      <c r="B1968" s="126" t="s">
        <v>170</v>
      </c>
      <c r="C1968" s="127" t="s">
        <v>2327</v>
      </c>
      <c r="D1968" s="126" t="s">
        <v>35</v>
      </c>
      <c r="E1968" s="128">
        <v>39.01</v>
      </c>
    </row>
    <row r="1969" spans="1:5" ht="25.5">
      <c r="A1969" s="126">
        <v>1917405</v>
      </c>
      <c r="B1969" s="126" t="s">
        <v>170</v>
      </c>
      <c r="C1969" s="127" t="s">
        <v>2328</v>
      </c>
      <c r="D1969" s="126" t="s">
        <v>35</v>
      </c>
      <c r="E1969" s="128">
        <v>41.12</v>
      </c>
    </row>
    <row r="1970" spans="1:5" ht="25.5">
      <c r="A1970" s="126">
        <v>1917406</v>
      </c>
      <c r="B1970" s="126" t="s">
        <v>170</v>
      </c>
      <c r="C1970" s="127" t="s">
        <v>2329</v>
      </c>
      <c r="D1970" s="126" t="s">
        <v>35</v>
      </c>
      <c r="E1970" s="128">
        <v>43.45</v>
      </c>
    </row>
    <row r="1971" spans="1:5" ht="25.5">
      <c r="A1971" s="126">
        <v>1917407</v>
      </c>
      <c r="B1971" s="126" t="s">
        <v>170</v>
      </c>
      <c r="C1971" s="127" t="s">
        <v>2330</v>
      </c>
      <c r="D1971" s="126" t="s">
        <v>35</v>
      </c>
      <c r="E1971" s="128">
        <v>46.13</v>
      </c>
    </row>
    <row r="1972" spans="1:5" ht="25.5">
      <c r="A1972" s="126">
        <v>1917408</v>
      </c>
      <c r="B1972" s="126" t="s">
        <v>170</v>
      </c>
      <c r="C1972" s="127" t="s">
        <v>2331</v>
      </c>
      <c r="D1972" s="126" t="s">
        <v>35</v>
      </c>
      <c r="E1972" s="128">
        <v>49.11</v>
      </c>
    </row>
    <row r="1973" spans="1:5" ht="25.5">
      <c r="A1973" s="126">
        <v>1917409</v>
      </c>
      <c r="B1973" s="126" t="s">
        <v>170</v>
      </c>
      <c r="C1973" s="127" t="s">
        <v>2332</v>
      </c>
      <c r="D1973" s="126" t="s">
        <v>35</v>
      </c>
      <c r="E1973" s="128">
        <v>51.42</v>
      </c>
    </row>
    <row r="1974" spans="1:5" ht="25.5">
      <c r="A1974" s="126">
        <v>1917410</v>
      </c>
      <c r="B1974" s="126" t="s">
        <v>170</v>
      </c>
      <c r="C1974" s="127" t="s">
        <v>2333</v>
      </c>
      <c r="D1974" s="126" t="s">
        <v>35</v>
      </c>
      <c r="E1974" s="128">
        <v>53.58</v>
      </c>
    </row>
    <row r="1975" spans="1:5" ht="25.5">
      <c r="A1975" s="126">
        <v>1917411</v>
      </c>
      <c r="B1975" s="126" t="s">
        <v>170</v>
      </c>
      <c r="C1975" s="127" t="s">
        <v>2334</v>
      </c>
      <c r="D1975" s="126" t="s">
        <v>35</v>
      </c>
      <c r="E1975" s="128">
        <v>56</v>
      </c>
    </row>
    <row r="1976" spans="1:5" ht="25.5">
      <c r="A1976" s="126">
        <v>1917366</v>
      </c>
      <c r="B1976" s="126" t="s">
        <v>170</v>
      </c>
      <c r="C1976" s="127" t="s">
        <v>2335</v>
      </c>
      <c r="D1976" s="126" t="s">
        <v>35</v>
      </c>
      <c r="E1976" s="128">
        <v>5.35</v>
      </c>
    </row>
    <row r="1977" spans="1:5" ht="25.5">
      <c r="A1977" s="126">
        <v>1917732</v>
      </c>
      <c r="B1977" s="126" t="s">
        <v>170</v>
      </c>
      <c r="C1977" s="127" t="s">
        <v>2336</v>
      </c>
      <c r="D1977" s="126" t="s">
        <v>35</v>
      </c>
      <c r="E1977" s="128">
        <v>4.32</v>
      </c>
    </row>
    <row r="1978" spans="1:5" ht="25.5">
      <c r="A1978" s="126">
        <v>1917043</v>
      </c>
      <c r="B1978" s="126" t="s">
        <v>170</v>
      </c>
      <c r="C1978" s="127" t="s">
        <v>2337</v>
      </c>
      <c r="D1978" s="126" t="s">
        <v>35</v>
      </c>
      <c r="E1978" s="128">
        <v>27.01</v>
      </c>
    </row>
    <row r="1979" spans="1:5" ht="25.5">
      <c r="A1979" s="126">
        <v>1917044</v>
      </c>
      <c r="B1979" s="126" t="s">
        <v>170</v>
      </c>
      <c r="C1979" s="127" t="s">
        <v>2338</v>
      </c>
      <c r="D1979" s="126" t="s">
        <v>35</v>
      </c>
      <c r="E1979" s="128">
        <v>27.48</v>
      </c>
    </row>
    <row r="1980" spans="1:5" ht="25.5">
      <c r="A1980" s="126">
        <v>1917045</v>
      </c>
      <c r="B1980" s="126" t="s">
        <v>170</v>
      </c>
      <c r="C1980" s="127" t="s">
        <v>2339</v>
      </c>
      <c r="D1980" s="126" t="s">
        <v>35</v>
      </c>
      <c r="E1980" s="128">
        <v>27.97</v>
      </c>
    </row>
    <row r="1981" spans="1:5" ht="25.5">
      <c r="A1981" s="126">
        <v>1917046</v>
      </c>
      <c r="B1981" s="126" t="s">
        <v>170</v>
      </c>
      <c r="C1981" s="127" t="s">
        <v>2340</v>
      </c>
      <c r="D1981" s="126" t="s">
        <v>35</v>
      </c>
      <c r="E1981" s="128">
        <v>28.47</v>
      </c>
    </row>
    <row r="1982" spans="1:5" ht="25.5">
      <c r="A1982" s="126">
        <v>1917047</v>
      </c>
      <c r="B1982" s="126" t="s">
        <v>170</v>
      </c>
      <c r="C1982" s="127" t="s">
        <v>2341</v>
      </c>
      <c r="D1982" s="126" t="s">
        <v>35</v>
      </c>
      <c r="E1982" s="128">
        <v>29.01</v>
      </c>
    </row>
    <row r="1983" spans="1:5" ht="25.5">
      <c r="A1983" s="126">
        <v>1917048</v>
      </c>
      <c r="B1983" s="126" t="s">
        <v>170</v>
      </c>
      <c r="C1983" s="127" t="s">
        <v>2342</v>
      </c>
      <c r="D1983" s="126" t="s">
        <v>35</v>
      </c>
      <c r="E1983" s="128">
        <v>29.29</v>
      </c>
    </row>
    <row r="1984" spans="1:5" ht="25.5">
      <c r="A1984" s="126">
        <v>1901518</v>
      </c>
      <c r="B1984" s="126" t="s">
        <v>170</v>
      </c>
      <c r="C1984" s="127" t="s">
        <v>2343</v>
      </c>
      <c r="D1984" s="126" t="s">
        <v>35</v>
      </c>
      <c r="E1984" s="128">
        <v>15.69</v>
      </c>
    </row>
    <row r="1985" spans="1:5" ht="25.5">
      <c r="A1985" s="126">
        <v>1901519</v>
      </c>
      <c r="B1985" s="126" t="s">
        <v>170</v>
      </c>
      <c r="C1985" s="127" t="s">
        <v>2344</v>
      </c>
      <c r="D1985" s="126" t="s">
        <v>35</v>
      </c>
      <c r="E1985" s="128">
        <v>15.81</v>
      </c>
    </row>
    <row r="1986" spans="1:5" ht="25.5">
      <c r="A1986" s="126">
        <v>1901520</v>
      </c>
      <c r="B1986" s="126" t="s">
        <v>170</v>
      </c>
      <c r="C1986" s="127" t="s">
        <v>2345</v>
      </c>
      <c r="D1986" s="126" t="s">
        <v>35</v>
      </c>
      <c r="E1986" s="128">
        <v>15.93</v>
      </c>
    </row>
    <row r="1987" spans="1:5" ht="25.5">
      <c r="A1987" s="126">
        <v>1901521</v>
      </c>
      <c r="B1987" s="126" t="s">
        <v>170</v>
      </c>
      <c r="C1987" s="127" t="s">
        <v>2346</v>
      </c>
      <c r="D1987" s="126" t="s">
        <v>35</v>
      </c>
      <c r="E1987" s="128">
        <v>16.059999999999999</v>
      </c>
    </row>
    <row r="1988" spans="1:5" ht="25.5">
      <c r="A1988" s="126">
        <v>1901522</v>
      </c>
      <c r="B1988" s="126" t="s">
        <v>170</v>
      </c>
      <c r="C1988" s="127" t="s">
        <v>2347</v>
      </c>
      <c r="D1988" s="126" t="s">
        <v>35</v>
      </c>
      <c r="E1988" s="128">
        <v>16.190000000000001</v>
      </c>
    </row>
    <row r="1989" spans="1:5" ht="25.5">
      <c r="A1989" s="126">
        <v>1901517</v>
      </c>
      <c r="B1989" s="126" t="s">
        <v>170</v>
      </c>
      <c r="C1989" s="127" t="s">
        <v>2348</v>
      </c>
      <c r="D1989" s="126" t="s">
        <v>35</v>
      </c>
      <c r="E1989" s="128">
        <v>16.27</v>
      </c>
    </row>
    <row r="1990" spans="1:5" ht="25.5">
      <c r="A1990" s="126">
        <v>1901523</v>
      </c>
      <c r="B1990" s="126" t="s">
        <v>170</v>
      </c>
      <c r="C1990" s="127" t="s">
        <v>2349</v>
      </c>
      <c r="D1990" s="126" t="s">
        <v>35</v>
      </c>
      <c r="E1990" s="128">
        <v>20.66</v>
      </c>
    </row>
    <row r="1991" spans="1:5" ht="25.5">
      <c r="A1991" s="126">
        <v>1901524</v>
      </c>
      <c r="B1991" s="126" t="s">
        <v>170</v>
      </c>
      <c r="C1991" s="127" t="s">
        <v>2350</v>
      </c>
      <c r="D1991" s="126" t="s">
        <v>35</v>
      </c>
      <c r="E1991" s="128">
        <v>20.77</v>
      </c>
    </row>
    <row r="1992" spans="1:5" ht="25.5">
      <c r="A1992" s="126">
        <v>1901525</v>
      </c>
      <c r="B1992" s="126" t="s">
        <v>170</v>
      </c>
      <c r="C1992" s="127" t="s">
        <v>2351</v>
      </c>
      <c r="D1992" s="126" t="s">
        <v>35</v>
      </c>
      <c r="E1992" s="128">
        <v>20.89</v>
      </c>
    </row>
    <row r="1993" spans="1:5" ht="25.5">
      <c r="A1993" s="126">
        <v>1901526</v>
      </c>
      <c r="B1993" s="126" t="s">
        <v>170</v>
      </c>
      <c r="C1993" s="127" t="s">
        <v>2352</v>
      </c>
      <c r="D1993" s="126" t="s">
        <v>35</v>
      </c>
      <c r="E1993" s="128">
        <v>21.01</v>
      </c>
    </row>
    <row r="1994" spans="1:5" ht="25.5">
      <c r="A1994" s="126">
        <v>1901527</v>
      </c>
      <c r="B1994" s="126" t="s">
        <v>170</v>
      </c>
      <c r="C1994" s="127" t="s">
        <v>2353</v>
      </c>
      <c r="D1994" s="126" t="s">
        <v>35</v>
      </c>
      <c r="E1994" s="128">
        <v>21.13</v>
      </c>
    </row>
    <row r="1995" spans="1:5" ht="25.5">
      <c r="A1995" s="126">
        <v>1901528</v>
      </c>
      <c r="B1995" s="126" t="s">
        <v>170</v>
      </c>
      <c r="C1995" s="127" t="s">
        <v>2354</v>
      </c>
      <c r="D1995" s="126" t="s">
        <v>35</v>
      </c>
      <c r="E1995" s="128">
        <v>21.2</v>
      </c>
    </row>
    <row r="1996" spans="1:5" ht="25.5">
      <c r="A1996" s="126">
        <v>1917079</v>
      </c>
      <c r="B1996" s="126" t="s">
        <v>170</v>
      </c>
      <c r="C1996" s="127" t="s">
        <v>2355</v>
      </c>
      <c r="D1996" s="126" t="s">
        <v>35</v>
      </c>
      <c r="E1996" s="128">
        <v>18.05</v>
      </c>
    </row>
    <row r="1997" spans="1:5" ht="25.5">
      <c r="A1997" s="126">
        <v>1917080</v>
      </c>
      <c r="B1997" s="126" t="s">
        <v>170</v>
      </c>
      <c r="C1997" s="127" t="s">
        <v>2356</v>
      </c>
      <c r="D1997" s="126" t="s">
        <v>35</v>
      </c>
      <c r="E1997" s="128">
        <v>18.329999999999998</v>
      </c>
    </row>
    <row r="1998" spans="1:5" ht="25.5">
      <c r="A1998" s="126">
        <v>1917081</v>
      </c>
      <c r="B1998" s="126" t="s">
        <v>170</v>
      </c>
      <c r="C1998" s="127" t="s">
        <v>2357</v>
      </c>
      <c r="D1998" s="126" t="s">
        <v>35</v>
      </c>
      <c r="E1998" s="128">
        <v>18.62</v>
      </c>
    </row>
    <row r="1999" spans="1:5" ht="25.5">
      <c r="A1999" s="126">
        <v>1917082</v>
      </c>
      <c r="B1999" s="126" t="s">
        <v>170</v>
      </c>
      <c r="C1999" s="127" t="s">
        <v>2358</v>
      </c>
      <c r="D1999" s="126" t="s">
        <v>35</v>
      </c>
      <c r="E1999" s="128">
        <v>18.91</v>
      </c>
    </row>
    <row r="2000" spans="1:5" ht="25.5">
      <c r="A2000" s="126">
        <v>1917083</v>
      </c>
      <c r="B2000" s="126" t="s">
        <v>170</v>
      </c>
      <c r="C2000" s="127" t="s">
        <v>2359</v>
      </c>
      <c r="D2000" s="126" t="s">
        <v>35</v>
      </c>
      <c r="E2000" s="128">
        <v>19.23</v>
      </c>
    </row>
    <row r="2001" spans="1:5" ht="25.5">
      <c r="A2001" s="126">
        <v>1917084</v>
      </c>
      <c r="B2001" s="126" t="s">
        <v>170</v>
      </c>
      <c r="C2001" s="127" t="s">
        <v>2360</v>
      </c>
      <c r="D2001" s="126" t="s">
        <v>35</v>
      </c>
      <c r="E2001" s="128">
        <v>19.399999999999999</v>
      </c>
    </row>
    <row r="2002" spans="1:5" ht="25.5">
      <c r="A2002" s="126">
        <v>1901529</v>
      </c>
      <c r="B2002" s="126" t="s">
        <v>170</v>
      </c>
      <c r="C2002" s="127" t="s">
        <v>2361</v>
      </c>
      <c r="D2002" s="126" t="s">
        <v>35</v>
      </c>
      <c r="E2002" s="128">
        <v>25.75</v>
      </c>
    </row>
    <row r="2003" spans="1:5" ht="25.5">
      <c r="A2003" s="126">
        <v>1901530</v>
      </c>
      <c r="B2003" s="126" t="s">
        <v>170</v>
      </c>
      <c r="C2003" s="127" t="s">
        <v>2362</v>
      </c>
      <c r="D2003" s="126" t="s">
        <v>35</v>
      </c>
      <c r="E2003" s="128">
        <v>25.86</v>
      </c>
    </row>
    <row r="2004" spans="1:5" ht="25.5">
      <c r="A2004" s="126">
        <v>1901531</v>
      </c>
      <c r="B2004" s="126" t="s">
        <v>170</v>
      </c>
      <c r="C2004" s="127" t="s">
        <v>2363</v>
      </c>
      <c r="D2004" s="126" t="s">
        <v>35</v>
      </c>
      <c r="E2004" s="128">
        <v>25.97</v>
      </c>
    </row>
    <row r="2005" spans="1:5" ht="25.5">
      <c r="A2005" s="126">
        <v>1901532</v>
      </c>
      <c r="B2005" s="126" t="s">
        <v>170</v>
      </c>
      <c r="C2005" s="127" t="s">
        <v>2364</v>
      </c>
      <c r="D2005" s="126" t="s">
        <v>35</v>
      </c>
      <c r="E2005" s="128">
        <v>26.09</v>
      </c>
    </row>
    <row r="2006" spans="1:5" ht="25.5">
      <c r="A2006" s="126">
        <v>1901533</v>
      </c>
      <c r="B2006" s="126" t="s">
        <v>170</v>
      </c>
      <c r="C2006" s="127" t="s">
        <v>2365</v>
      </c>
      <c r="D2006" s="126" t="s">
        <v>35</v>
      </c>
      <c r="E2006" s="128">
        <v>26.21</v>
      </c>
    </row>
    <row r="2007" spans="1:5" ht="25.5">
      <c r="A2007" s="126">
        <v>1901534</v>
      </c>
      <c r="B2007" s="126" t="s">
        <v>170</v>
      </c>
      <c r="C2007" s="127" t="s">
        <v>2366</v>
      </c>
      <c r="D2007" s="126" t="s">
        <v>35</v>
      </c>
      <c r="E2007" s="128">
        <v>26.28</v>
      </c>
    </row>
    <row r="2008" spans="1:5" ht="25.5">
      <c r="A2008" s="126">
        <v>1917115</v>
      </c>
      <c r="B2008" s="126" t="s">
        <v>170</v>
      </c>
      <c r="C2008" s="127" t="s">
        <v>2367</v>
      </c>
      <c r="D2008" s="126" t="s">
        <v>35</v>
      </c>
      <c r="E2008" s="128">
        <v>16.64</v>
      </c>
    </row>
    <row r="2009" spans="1:5" ht="25.5">
      <c r="A2009" s="126">
        <v>1917116</v>
      </c>
      <c r="B2009" s="126" t="s">
        <v>170</v>
      </c>
      <c r="C2009" s="127" t="s">
        <v>2368</v>
      </c>
      <c r="D2009" s="126" t="s">
        <v>35</v>
      </c>
      <c r="E2009" s="128">
        <v>16.86</v>
      </c>
    </row>
    <row r="2010" spans="1:5" ht="25.5">
      <c r="A2010" s="126">
        <v>1917117</v>
      </c>
      <c r="B2010" s="126" t="s">
        <v>170</v>
      </c>
      <c r="C2010" s="127" t="s">
        <v>2369</v>
      </c>
      <c r="D2010" s="126" t="s">
        <v>35</v>
      </c>
      <c r="E2010" s="128">
        <v>17.079999999999998</v>
      </c>
    </row>
    <row r="2011" spans="1:5" ht="25.5">
      <c r="A2011" s="126">
        <v>1917118</v>
      </c>
      <c r="B2011" s="126" t="s">
        <v>170</v>
      </c>
      <c r="C2011" s="127" t="s">
        <v>2370</v>
      </c>
      <c r="D2011" s="126" t="s">
        <v>35</v>
      </c>
      <c r="E2011" s="128">
        <v>17.32</v>
      </c>
    </row>
    <row r="2012" spans="1:5" ht="25.5">
      <c r="A2012" s="126">
        <v>1917119</v>
      </c>
      <c r="B2012" s="126" t="s">
        <v>170</v>
      </c>
      <c r="C2012" s="127" t="s">
        <v>2371</v>
      </c>
      <c r="D2012" s="126" t="s">
        <v>35</v>
      </c>
      <c r="E2012" s="128">
        <v>17.559999999999999</v>
      </c>
    </row>
    <row r="2013" spans="1:5" ht="25.5">
      <c r="A2013" s="126">
        <v>1917120</v>
      </c>
      <c r="B2013" s="126" t="s">
        <v>170</v>
      </c>
      <c r="C2013" s="127" t="s">
        <v>2372</v>
      </c>
      <c r="D2013" s="126" t="s">
        <v>35</v>
      </c>
      <c r="E2013" s="128">
        <v>17.7</v>
      </c>
    </row>
    <row r="2014" spans="1:5" ht="25.5">
      <c r="A2014" s="126">
        <v>1917151</v>
      </c>
      <c r="B2014" s="126" t="s">
        <v>170</v>
      </c>
      <c r="C2014" s="127" t="s">
        <v>2373</v>
      </c>
      <c r="D2014" s="126" t="s">
        <v>35</v>
      </c>
      <c r="E2014" s="128">
        <v>15.54</v>
      </c>
    </row>
    <row r="2015" spans="1:5" ht="25.5">
      <c r="A2015" s="126">
        <v>1917152</v>
      </c>
      <c r="B2015" s="126" t="s">
        <v>170</v>
      </c>
      <c r="C2015" s="127" t="s">
        <v>2374</v>
      </c>
      <c r="D2015" s="126" t="s">
        <v>35</v>
      </c>
      <c r="E2015" s="128">
        <v>15.73</v>
      </c>
    </row>
    <row r="2016" spans="1:5" ht="25.5">
      <c r="A2016" s="126">
        <v>1917153</v>
      </c>
      <c r="B2016" s="126" t="s">
        <v>170</v>
      </c>
      <c r="C2016" s="127" t="s">
        <v>2375</v>
      </c>
      <c r="D2016" s="126" t="s">
        <v>35</v>
      </c>
      <c r="E2016" s="128">
        <v>15.92</v>
      </c>
    </row>
    <row r="2017" spans="1:5" ht="25.5">
      <c r="A2017" s="126">
        <v>1917154</v>
      </c>
      <c r="B2017" s="126" t="s">
        <v>170</v>
      </c>
      <c r="C2017" s="127" t="s">
        <v>2376</v>
      </c>
      <c r="D2017" s="126" t="s">
        <v>35</v>
      </c>
      <c r="E2017" s="128">
        <v>16.12</v>
      </c>
    </row>
    <row r="2018" spans="1:5" ht="25.5">
      <c r="A2018" s="126">
        <v>1917155</v>
      </c>
      <c r="B2018" s="126" t="s">
        <v>170</v>
      </c>
      <c r="C2018" s="127" t="s">
        <v>2377</v>
      </c>
      <c r="D2018" s="126" t="s">
        <v>35</v>
      </c>
      <c r="E2018" s="128">
        <v>16.34</v>
      </c>
    </row>
    <row r="2019" spans="1:5" ht="25.5">
      <c r="A2019" s="126">
        <v>1917156</v>
      </c>
      <c r="B2019" s="126" t="s">
        <v>170</v>
      </c>
      <c r="C2019" s="127" t="s">
        <v>2378</v>
      </c>
      <c r="D2019" s="126" t="s">
        <v>35</v>
      </c>
      <c r="E2019" s="128">
        <v>16.45</v>
      </c>
    </row>
    <row r="2020" spans="1:5" ht="25.5">
      <c r="A2020" s="126">
        <v>1917187</v>
      </c>
      <c r="B2020" s="126" t="s">
        <v>170</v>
      </c>
      <c r="C2020" s="127" t="s">
        <v>2379</v>
      </c>
      <c r="D2020" s="126" t="s">
        <v>35</v>
      </c>
      <c r="E2020" s="128">
        <v>17.079999999999998</v>
      </c>
    </row>
    <row r="2021" spans="1:5" ht="25.5">
      <c r="A2021" s="126">
        <v>1917188</v>
      </c>
      <c r="B2021" s="126" t="s">
        <v>170</v>
      </c>
      <c r="C2021" s="127" t="s">
        <v>2380</v>
      </c>
      <c r="D2021" s="126" t="s">
        <v>35</v>
      </c>
      <c r="E2021" s="128">
        <v>17.25</v>
      </c>
    </row>
    <row r="2022" spans="1:5" ht="25.5">
      <c r="A2022" s="126">
        <v>1917189</v>
      </c>
      <c r="B2022" s="126" t="s">
        <v>170</v>
      </c>
      <c r="C2022" s="127" t="s">
        <v>2381</v>
      </c>
      <c r="D2022" s="126" t="s">
        <v>35</v>
      </c>
      <c r="E2022" s="128">
        <v>17.41</v>
      </c>
    </row>
    <row r="2023" spans="1:5" ht="25.5">
      <c r="A2023" s="126">
        <v>1917190</v>
      </c>
      <c r="B2023" s="126" t="s">
        <v>170</v>
      </c>
      <c r="C2023" s="127" t="s">
        <v>2382</v>
      </c>
      <c r="D2023" s="126" t="s">
        <v>35</v>
      </c>
      <c r="E2023" s="128">
        <v>17.59</v>
      </c>
    </row>
    <row r="2024" spans="1:5" ht="25.5">
      <c r="A2024" s="126">
        <v>1917191</v>
      </c>
      <c r="B2024" s="126" t="s">
        <v>170</v>
      </c>
      <c r="C2024" s="127" t="s">
        <v>2383</v>
      </c>
      <c r="D2024" s="126" t="s">
        <v>35</v>
      </c>
      <c r="E2024" s="128">
        <v>17.78</v>
      </c>
    </row>
    <row r="2025" spans="1:5" ht="25.5">
      <c r="A2025" s="126">
        <v>1917192</v>
      </c>
      <c r="B2025" s="126" t="s">
        <v>170</v>
      </c>
      <c r="C2025" s="127" t="s">
        <v>2384</v>
      </c>
      <c r="D2025" s="126" t="s">
        <v>35</v>
      </c>
      <c r="E2025" s="128">
        <v>17.88</v>
      </c>
    </row>
    <row r="2026" spans="1:5" ht="25.5">
      <c r="A2026" s="126">
        <v>1917007</v>
      </c>
      <c r="B2026" s="126" t="s">
        <v>170</v>
      </c>
      <c r="C2026" s="127" t="s">
        <v>2385</v>
      </c>
      <c r="D2026" s="126" t="s">
        <v>35</v>
      </c>
      <c r="E2026" s="128">
        <v>37.54</v>
      </c>
    </row>
    <row r="2027" spans="1:5" ht="25.5">
      <c r="A2027" s="126">
        <v>1917008</v>
      </c>
      <c r="B2027" s="126" t="s">
        <v>170</v>
      </c>
      <c r="C2027" s="127" t="s">
        <v>2386</v>
      </c>
      <c r="D2027" s="126" t="s">
        <v>35</v>
      </c>
      <c r="E2027" s="128">
        <v>38.229999999999997</v>
      </c>
    </row>
    <row r="2028" spans="1:5" ht="25.5">
      <c r="A2028" s="126">
        <v>1917009</v>
      </c>
      <c r="B2028" s="126" t="s">
        <v>170</v>
      </c>
      <c r="C2028" s="127" t="s">
        <v>2387</v>
      </c>
      <c r="D2028" s="126" t="s">
        <v>35</v>
      </c>
      <c r="E2028" s="128">
        <v>38.93</v>
      </c>
    </row>
    <row r="2029" spans="1:5" ht="25.5">
      <c r="A2029" s="126">
        <v>1917010</v>
      </c>
      <c r="B2029" s="126" t="s">
        <v>170</v>
      </c>
      <c r="C2029" s="127" t="s">
        <v>2388</v>
      </c>
      <c r="D2029" s="126" t="s">
        <v>35</v>
      </c>
      <c r="E2029" s="128">
        <v>39.67</v>
      </c>
    </row>
    <row r="2030" spans="1:5" ht="25.5">
      <c r="A2030" s="126">
        <v>1917011</v>
      </c>
      <c r="B2030" s="126" t="s">
        <v>170</v>
      </c>
      <c r="C2030" s="127" t="s">
        <v>2389</v>
      </c>
      <c r="D2030" s="126" t="s">
        <v>35</v>
      </c>
      <c r="E2030" s="128">
        <v>40.450000000000003</v>
      </c>
    </row>
    <row r="2031" spans="1:5" ht="25.5">
      <c r="A2031" s="126">
        <v>1917012</v>
      </c>
      <c r="B2031" s="126" t="s">
        <v>170</v>
      </c>
      <c r="C2031" s="127" t="s">
        <v>2390</v>
      </c>
      <c r="D2031" s="126" t="s">
        <v>35</v>
      </c>
      <c r="E2031" s="128">
        <v>40.869999999999997</v>
      </c>
    </row>
    <row r="2032" spans="1:5" ht="25.5">
      <c r="A2032" s="126">
        <v>1917578</v>
      </c>
      <c r="B2032" s="126" t="s">
        <v>170</v>
      </c>
      <c r="C2032" s="127" t="s">
        <v>2391</v>
      </c>
      <c r="D2032" s="126" t="s">
        <v>35</v>
      </c>
      <c r="E2032" s="128">
        <v>7.86</v>
      </c>
    </row>
    <row r="2033" spans="1:5" ht="25.5">
      <c r="A2033" s="126">
        <v>1917579</v>
      </c>
      <c r="B2033" s="126" t="s">
        <v>170</v>
      </c>
      <c r="C2033" s="127" t="s">
        <v>2392</v>
      </c>
      <c r="D2033" s="126" t="s">
        <v>35</v>
      </c>
      <c r="E2033" s="128">
        <v>8.3699999999999992</v>
      </c>
    </row>
    <row r="2034" spans="1:5" ht="25.5">
      <c r="A2034" s="126">
        <v>1917580</v>
      </c>
      <c r="B2034" s="126" t="s">
        <v>170</v>
      </c>
      <c r="C2034" s="127" t="s">
        <v>2393</v>
      </c>
      <c r="D2034" s="126" t="s">
        <v>35</v>
      </c>
      <c r="E2034" s="128">
        <v>8.8000000000000007</v>
      </c>
    </row>
    <row r="2035" spans="1:5" ht="25.5">
      <c r="A2035" s="126">
        <v>1917581</v>
      </c>
      <c r="B2035" s="126" t="s">
        <v>170</v>
      </c>
      <c r="C2035" s="127" t="s">
        <v>2394</v>
      </c>
      <c r="D2035" s="126" t="s">
        <v>35</v>
      </c>
      <c r="E2035" s="128">
        <v>9.2899999999999991</v>
      </c>
    </row>
    <row r="2036" spans="1:5" ht="25.5">
      <c r="A2036" s="126">
        <v>1917582</v>
      </c>
      <c r="B2036" s="126" t="s">
        <v>170</v>
      </c>
      <c r="C2036" s="127" t="s">
        <v>2395</v>
      </c>
      <c r="D2036" s="126" t="s">
        <v>35</v>
      </c>
      <c r="E2036" s="128">
        <v>10</v>
      </c>
    </row>
    <row r="2037" spans="1:5" ht="25.5">
      <c r="A2037" s="126">
        <v>1917583</v>
      </c>
      <c r="B2037" s="126" t="s">
        <v>170</v>
      </c>
      <c r="C2037" s="127" t="s">
        <v>2396</v>
      </c>
      <c r="D2037" s="126" t="s">
        <v>35</v>
      </c>
      <c r="E2037" s="128">
        <v>10.55</v>
      </c>
    </row>
    <row r="2038" spans="1:5" ht="25.5">
      <c r="A2038" s="126">
        <v>1917584</v>
      </c>
      <c r="B2038" s="126" t="s">
        <v>170</v>
      </c>
      <c r="C2038" s="127" t="s">
        <v>2397</v>
      </c>
      <c r="D2038" s="126" t="s">
        <v>35</v>
      </c>
      <c r="E2038" s="128">
        <v>11.04</v>
      </c>
    </row>
    <row r="2039" spans="1:5" ht="25.5">
      <c r="A2039" s="126">
        <v>1917585</v>
      </c>
      <c r="B2039" s="126" t="s">
        <v>170</v>
      </c>
      <c r="C2039" s="127" t="s">
        <v>2398</v>
      </c>
      <c r="D2039" s="126" t="s">
        <v>35</v>
      </c>
      <c r="E2039" s="128">
        <v>11.78</v>
      </c>
    </row>
    <row r="2040" spans="1:5" ht="25.5">
      <c r="A2040" s="126">
        <v>1917586</v>
      </c>
      <c r="B2040" s="126" t="s">
        <v>170</v>
      </c>
      <c r="C2040" s="127" t="s">
        <v>2399</v>
      </c>
      <c r="D2040" s="126" t="s">
        <v>35</v>
      </c>
      <c r="E2040" s="128">
        <v>12.85</v>
      </c>
    </row>
    <row r="2041" spans="1:5" ht="25.5">
      <c r="A2041" s="126">
        <v>1917587</v>
      </c>
      <c r="B2041" s="126" t="s">
        <v>170</v>
      </c>
      <c r="C2041" s="127" t="s">
        <v>2400</v>
      </c>
      <c r="D2041" s="126" t="s">
        <v>35</v>
      </c>
      <c r="E2041" s="128">
        <v>13.69</v>
      </c>
    </row>
    <row r="2042" spans="1:5" ht="25.5">
      <c r="A2042" s="126">
        <v>1917588</v>
      </c>
      <c r="B2042" s="126" t="s">
        <v>170</v>
      </c>
      <c r="C2042" s="127" t="s">
        <v>2401</v>
      </c>
      <c r="D2042" s="126" t="s">
        <v>35</v>
      </c>
      <c r="E2042" s="128">
        <v>14.64</v>
      </c>
    </row>
    <row r="2043" spans="1:5" ht="25.5">
      <c r="A2043" s="126">
        <v>1917589</v>
      </c>
      <c r="B2043" s="126" t="s">
        <v>170</v>
      </c>
      <c r="C2043" s="127" t="s">
        <v>2402</v>
      </c>
      <c r="D2043" s="126" t="s">
        <v>35</v>
      </c>
      <c r="E2043" s="128">
        <v>16.57</v>
      </c>
    </row>
    <row r="2044" spans="1:5" ht="25.5">
      <c r="A2044" s="126">
        <v>1917590</v>
      </c>
      <c r="B2044" s="126" t="s">
        <v>170</v>
      </c>
      <c r="C2044" s="127" t="s">
        <v>2403</v>
      </c>
      <c r="D2044" s="126" t="s">
        <v>35</v>
      </c>
      <c r="E2044" s="128">
        <v>19.28</v>
      </c>
    </row>
    <row r="2045" spans="1:5" ht="25.5">
      <c r="A2045" s="126">
        <v>1917591</v>
      </c>
      <c r="B2045" s="126" t="s">
        <v>170</v>
      </c>
      <c r="C2045" s="127" t="s">
        <v>2404</v>
      </c>
      <c r="D2045" s="126" t="s">
        <v>35</v>
      </c>
      <c r="E2045" s="128">
        <v>21.72</v>
      </c>
    </row>
    <row r="2046" spans="1:5" ht="25.5">
      <c r="A2046" s="126">
        <v>1917592</v>
      </c>
      <c r="B2046" s="126" t="s">
        <v>170</v>
      </c>
      <c r="C2046" s="127" t="s">
        <v>2405</v>
      </c>
      <c r="D2046" s="126" t="s">
        <v>35</v>
      </c>
      <c r="E2046" s="128">
        <v>24.82</v>
      </c>
    </row>
    <row r="2047" spans="1:5" ht="25.5">
      <c r="A2047" s="126">
        <v>1917593</v>
      </c>
      <c r="B2047" s="126" t="s">
        <v>170</v>
      </c>
      <c r="C2047" s="127" t="s">
        <v>2406</v>
      </c>
      <c r="D2047" s="126" t="s">
        <v>35</v>
      </c>
      <c r="E2047" s="128">
        <v>28.05</v>
      </c>
    </row>
    <row r="2048" spans="1:5" ht="25.5">
      <c r="A2048" s="126">
        <v>1917594</v>
      </c>
      <c r="B2048" s="126" t="s">
        <v>170</v>
      </c>
      <c r="C2048" s="127" t="s">
        <v>2407</v>
      </c>
      <c r="D2048" s="126" t="s">
        <v>35</v>
      </c>
      <c r="E2048" s="128">
        <v>31.94</v>
      </c>
    </row>
    <row r="2049" spans="1:5" ht="25.5">
      <c r="A2049" s="126">
        <v>1917595</v>
      </c>
      <c r="B2049" s="126" t="s">
        <v>170</v>
      </c>
      <c r="C2049" s="127" t="s">
        <v>2408</v>
      </c>
      <c r="D2049" s="126" t="s">
        <v>35</v>
      </c>
      <c r="E2049" s="128">
        <v>36.15</v>
      </c>
    </row>
    <row r="2050" spans="1:5" ht="25.5">
      <c r="A2050" s="126">
        <v>1917596</v>
      </c>
      <c r="B2050" s="126" t="s">
        <v>170</v>
      </c>
      <c r="C2050" s="127" t="s">
        <v>2409</v>
      </c>
      <c r="D2050" s="126" t="s">
        <v>35</v>
      </c>
      <c r="E2050" s="128">
        <v>39.96</v>
      </c>
    </row>
    <row r="2051" spans="1:5" ht="25.5">
      <c r="A2051" s="126">
        <v>1917597</v>
      </c>
      <c r="B2051" s="126" t="s">
        <v>170</v>
      </c>
      <c r="C2051" s="127" t="s">
        <v>2410</v>
      </c>
      <c r="D2051" s="126" t="s">
        <v>35</v>
      </c>
      <c r="E2051" s="128">
        <v>45.24</v>
      </c>
    </row>
    <row r="2052" spans="1:5" ht="25.5">
      <c r="A2052" s="126">
        <v>1917598</v>
      </c>
      <c r="B2052" s="126" t="s">
        <v>170</v>
      </c>
      <c r="C2052" s="127" t="s">
        <v>2411</v>
      </c>
      <c r="D2052" s="126" t="s">
        <v>35</v>
      </c>
      <c r="E2052" s="128">
        <v>50.05</v>
      </c>
    </row>
    <row r="2053" spans="1:5" ht="25.5">
      <c r="A2053" s="126">
        <v>1917599</v>
      </c>
      <c r="B2053" s="126" t="s">
        <v>170</v>
      </c>
      <c r="C2053" s="127" t="s">
        <v>2412</v>
      </c>
      <c r="D2053" s="126" t="s">
        <v>35</v>
      </c>
      <c r="E2053" s="128">
        <v>55.6</v>
      </c>
    </row>
    <row r="2054" spans="1:5" ht="25.5">
      <c r="A2054" s="126">
        <v>1917600</v>
      </c>
      <c r="B2054" s="126" t="s">
        <v>170</v>
      </c>
      <c r="C2054" s="127" t="s">
        <v>2413</v>
      </c>
      <c r="D2054" s="126" t="s">
        <v>35</v>
      </c>
      <c r="E2054" s="128">
        <v>62.72</v>
      </c>
    </row>
    <row r="2055" spans="1:5" ht="25.5">
      <c r="A2055" s="126">
        <v>1917601</v>
      </c>
      <c r="B2055" s="126" t="s">
        <v>170</v>
      </c>
      <c r="C2055" s="127" t="s">
        <v>2414</v>
      </c>
      <c r="D2055" s="126" t="s">
        <v>35</v>
      </c>
      <c r="E2055" s="128">
        <v>65.900000000000006</v>
      </c>
    </row>
    <row r="2056" spans="1:5" ht="25.5">
      <c r="A2056" s="126">
        <v>1917575</v>
      </c>
      <c r="B2056" s="126" t="s">
        <v>170</v>
      </c>
      <c r="C2056" s="127" t="s">
        <v>2415</v>
      </c>
      <c r="D2056" s="126" t="s">
        <v>35</v>
      </c>
      <c r="E2056" s="128">
        <v>6.25</v>
      </c>
    </row>
    <row r="2057" spans="1:5" ht="25.5">
      <c r="A2057" s="126">
        <v>1917576</v>
      </c>
      <c r="B2057" s="126" t="s">
        <v>170</v>
      </c>
      <c r="C2057" s="127" t="s">
        <v>2416</v>
      </c>
      <c r="D2057" s="126" t="s">
        <v>35</v>
      </c>
      <c r="E2057" s="128">
        <v>6.66</v>
      </c>
    </row>
    <row r="2058" spans="1:5" ht="25.5">
      <c r="A2058" s="126">
        <v>1917577</v>
      </c>
      <c r="B2058" s="126" t="s">
        <v>170</v>
      </c>
      <c r="C2058" s="127" t="s">
        <v>2417</v>
      </c>
      <c r="D2058" s="126" t="s">
        <v>35</v>
      </c>
      <c r="E2058" s="128">
        <v>7.15</v>
      </c>
    </row>
    <row r="2059" spans="1:5" ht="25.5">
      <c r="A2059" s="126">
        <v>1917739</v>
      </c>
      <c r="B2059" s="126" t="s">
        <v>170</v>
      </c>
      <c r="C2059" s="127" t="s">
        <v>2418</v>
      </c>
      <c r="D2059" s="126" t="s">
        <v>35</v>
      </c>
      <c r="E2059" s="128">
        <v>6.15</v>
      </c>
    </row>
    <row r="2060" spans="1:5" ht="25.5">
      <c r="A2060" s="126">
        <v>1917253</v>
      </c>
      <c r="B2060" s="126" t="s">
        <v>170</v>
      </c>
      <c r="C2060" s="127" t="s">
        <v>2419</v>
      </c>
      <c r="D2060" s="126" t="s">
        <v>35</v>
      </c>
      <c r="E2060" s="128">
        <v>9.36</v>
      </c>
    </row>
    <row r="2061" spans="1:5" ht="25.5">
      <c r="A2061" s="126">
        <v>1917254</v>
      </c>
      <c r="B2061" s="126" t="s">
        <v>170</v>
      </c>
      <c r="C2061" s="127" t="s">
        <v>2420</v>
      </c>
      <c r="D2061" s="126" t="s">
        <v>35</v>
      </c>
      <c r="E2061" s="128">
        <v>10.029999999999999</v>
      </c>
    </row>
    <row r="2062" spans="1:5" ht="25.5">
      <c r="A2062" s="126">
        <v>1917255</v>
      </c>
      <c r="B2062" s="126" t="s">
        <v>170</v>
      </c>
      <c r="C2062" s="127" t="s">
        <v>2421</v>
      </c>
      <c r="D2062" s="126" t="s">
        <v>35</v>
      </c>
      <c r="E2062" s="128">
        <v>10.87</v>
      </c>
    </row>
    <row r="2063" spans="1:5" ht="25.5">
      <c r="A2063" s="126">
        <v>1917256</v>
      </c>
      <c r="B2063" s="126" t="s">
        <v>170</v>
      </c>
      <c r="C2063" s="127" t="s">
        <v>2422</v>
      </c>
      <c r="D2063" s="126" t="s">
        <v>35</v>
      </c>
      <c r="E2063" s="128">
        <v>11.75</v>
      </c>
    </row>
    <row r="2064" spans="1:5" ht="25.5">
      <c r="A2064" s="126">
        <v>1917257</v>
      </c>
      <c r="B2064" s="126" t="s">
        <v>170</v>
      </c>
      <c r="C2064" s="127" t="s">
        <v>2423</v>
      </c>
      <c r="D2064" s="126" t="s">
        <v>35</v>
      </c>
      <c r="E2064" s="128">
        <v>12.93</v>
      </c>
    </row>
    <row r="2065" spans="1:5" ht="25.5">
      <c r="A2065" s="126">
        <v>1917258</v>
      </c>
      <c r="B2065" s="126" t="s">
        <v>170</v>
      </c>
      <c r="C2065" s="127" t="s">
        <v>2424</v>
      </c>
      <c r="D2065" s="126" t="s">
        <v>35</v>
      </c>
      <c r="E2065" s="128">
        <v>14.16</v>
      </c>
    </row>
    <row r="2066" spans="1:5" ht="25.5">
      <c r="A2066" s="126">
        <v>1917259</v>
      </c>
      <c r="B2066" s="126" t="s">
        <v>170</v>
      </c>
      <c r="C2066" s="127" t="s">
        <v>2425</v>
      </c>
      <c r="D2066" s="126" t="s">
        <v>35</v>
      </c>
      <c r="E2066" s="128">
        <v>17.68</v>
      </c>
    </row>
    <row r="2067" spans="1:5" ht="25.5">
      <c r="A2067" s="126">
        <v>1917250</v>
      </c>
      <c r="B2067" s="126" t="s">
        <v>170</v>
      </c>
      <c r="C2067" s="127" t="s">
        <v>2426</v>
      </c>
      <c r="D2067" s="126" t="s">
        <v>35</v>
      </c>
      <c r="E2067" s="128">
        <v>7.05</v>
      </c>
    </row>
    <row r="2068" spans="1:5" ht="25.5">
      <c r="A2068" s="126">
        <v>1917251</v>
      </c>
      <c r="B2068" s="126" t="s">
        <v>170</v>
      </c>
      <c r="C2068" s="127" t="s">
        <v>2427</v>
      </c>
      <c r="D2068" s="126" t="s">
        <v>35</v>
      </c>
      <c r="E2068" s="128">
        <v>7.46</v>
      </c>
    </row>
    <row r="2069" spans="1:5" ht="25.5">
      <c r="A2069" s="126">
        <v>1917252</v>
      </c>
      <c r="B2069" s="126" t="s">
        <v>170</v>
      </c>
      <c r="C2069" s="127" t="s">
        <v>2428</v>
      </c>
      <c r="D2069" s="126" t="s">
        <v>35</v>
      </c>
      <c r="E2069" s="128">
        <v>8.34</v>
      </c>
    </row>
    <row r="2070" spans="1:5" ht="25.5">
      <c r="A2070" s="126">
        <v>1917726</v>
      </c>
      <c r="B2070" s="126" t="s">
        <v>170</v>
      </c>
      <c r="C2070" s="127" t="s">
        <v>2429</v>
      </c>
      <c r="D2070" s="126" t="s">
        <v>35</v>
      </c>
      <c r="E2070" s="128">
        <v>6.88</v>
      </c>
    </row>
    <row r="2071" spans="1:5" ht="25.5">
      <c r="A2071" s="126">
        <v>1917335</v>
      </c>
      <c r="B2071" s="126" t="s">
        <v>170</v>
      </c>
      <c r="C2071" s="127" t="s">
        <v>2430</v>
      </c>
      <c r="D2071" s="126" t="s">
        <v>35</v>
      </c>
      <c r="E2071" s="128">
        <v>6.95</v>
      </c>
    </row>
    <row r="2072" spans="1:5" ht="25.5">
      <c r="A2072" s="126">
        <v>1917336</v>
      </c>
      <c r="B2072" s="126" t="s">
        <v>170</v>
      </c>
      <c r="C2072" s="127" t="s">
        <v>2431</v>
      </c>
      <c r="D2072" s="126" t="s">
        <v>35</v>
      </c>
      <c r="E2072" s="128">
        <v>7.86</v>
      </c>
    </row>
    <row r="2073" spans="1:5" ht="25.5">
      <c r="A2073" s="126">
        <v>1917337</v>
      </c>
      <c r="B2073" s="126" t="s">
        <v>170</v>
      </c>
      <c r="C2073" s="127" t="s">
        <v>2432</v>
      </c>
      <c r="D2073" s="126" t="s">
        <v>35</v>
      </c>
      <c r="E2073" s="128">
        <v>8.57</v>
      </c>
    </row>
    <row r="2074" spans="1:5" ht="25.5">
      <c r="A2074" s="126">
        <v>1917338</v>
      </c>
      <c r="B2074" s="126" t="s">
        <v>170</v>
      </c>
      <c r="C2074" s="127" t="s">
        <v>2433</v>
      </c>
      <c r="D2074" s="126" t="s">
        <v>35</v>
      </c>
      <c r="E2074" s="128">
        <v>9.4700000000000006</v>
      </c>
    </row>
    <row r="2075" spans="1:5" ht="25.5">
      <c r="A2075" s="126">
        <v>1917339</v>
      </c>
      <c r="B2075" s="126" t="s">
        <v>170</v>
      </c>
      <c r="C2075" s="127" t="s">
        <v>2434</v>
      </c>
      <c r="D2075" s="126" t="s">
        <v>35</v>
      </c>
      <c r="E2075" s="128">
        <v>10.57</v>
      </c>
    </row>
    <row r="2076" spans="1:5" ht="25.5">
      <c r="A2076" s="126">
        <v>1917340</v>
      </c>
      <c r="B2076" s="126" t="s">
        <v>170</v>
      </c>
      <c r="C2076" s="127" t="s">
        <v>2435</v>
      </c>
      <c r="D2076" s="126" t="s">
        <v>35</v>
      </c>
      <c r="E2076" s="128">
        <v>12.32</v>
      </c>
    </row>
    <row r="2077" spans="1:5" ht="25.5">
      <c r="A2077" s="126">
        <v>1917341</v>
      </c>
      <c r="B2077" s="126" t="s">
        <v>170</v>
      </c>
      <c r="C2077" s="127" t="s">
        <v>2436</v>
      </c>
      <c r="D2077" s="126" t="s">
        <v>35</v>
      </c>
      <c r="E2077" s="128">
        <v>15.71</v>
      </c>
    </row>
    <row r="2078" spans="1:5" ht="25.5">
      <c r="A2078" s="126">
        <v>1917342</v>
      </c>
      <c r="B2078" s="126" t="s">
        <v>170</v>
      </c>
      <c r="C2078" s="127" t="s">
        <v>2437</v>
      </c>
      <c r="D2078" s="126" t="s">
        <v>35</v>
      </c>
      <c r="E2078" s="128">
        <v>19.579999999999998</v>
      </c>
    </row>
    <row r="2079" spans="1:5" ht="25.5">
      <c r="A2079" s="126">
        <v>1917343</v>
      </c>
      <c r="B2079" s="126" t="s">
        <v>170</v>
      </c>
      <c r="C2079" s="127" t="s">
        <v>2438</v>
      </c>
      <c r="D2079" s="126" t="s">
        <v>35</v>
      </c>
      <c r="E2079" s="128">
        <v>24.52</v>
      </c>
    </row>
    <row r="2080" spans="1:5" ht="25.5">
      <c r="A2080" s="126">
        <v>1917344</v>
      </c>
      <c r="B2080" s="126" t="s">
        <v>170</v>
      </c>
      <c r="C2080" s="127" t="s">
        <v>2439</v>
      </c>
      <c r="D2080" s="126" t="s">
        <v>35</v>
      </c>
      <c r="E2080" s="128">
        <v>29.74</v>
      </c>
    </row>
    <row r="2081" spans="1:5" ht="25.5">
      <c r="A2081" s="126">
        <v>1917345</v>
      </c>
      <c r="B2081" s="126" t="s">
        <v>170</v>
      </c>
      <c r="C2081" s="127" t="s">
        <v>2440</v>
      </c>
      <c r="D2081" s="126" t="s">
        <v>35</v>
      </c>
      <c r="E2081" s="128">
        <v>37.06</v>
      </c>
    </row>
    <row r="2082" spans="1:5" ht="25.5">
      <c r="A2082" s="126">
        <v>1917346</v>
      </c>
      <c r="B2082" s="126" t="s">
        <v>170</v>
      </c>
      <c r="C2082" s="127" t="s">
        <v>2441</v>
      </c>
      <c r="D2082" s="126" t="s">
        <v>35</v>
      </c>
      <c r="E2082" s="128">
        <v>44.29</v>
      </c>
    </row>
    <row r="2083" spans="1:5" ht="25.5">
      <c r="A2083" s="126">
        <v>1917347</v>
      </c>
      <c r="B2083" s="126" t="s">
        <v>170</v>
      </c>
      <c r="C2083" s="127" t="s">
        <v>2442</v>
      </c>
      <c r="D2083" s="126" t="s">
        <v>35</v>
      </c>
      <c r="E2083" s="128">
        <v>56.83</v>
      </c>
    </row>
    <row r="2084" spans="1:5" ht="25.5">
      <c r="A2084" s="126">
        <v>1917332</v>
      </c>
      <c r="B2084" s="126" t="s">
        <v>170</v>
      </c>
      <c r="C2084" s="127" t="s">
        <v>2443</v>
      </c>
      <c r="D2084" s="126" t="s">
        <v>35</v>
      </c>
      <c r="E2084" s="128">
        <v>5.74</v>
      </c>
    </row>
    <row r="2085" spans="1:5" ht="25.5">
      <c r="A2085" s="126">
        <v>1917333</v>
      </c>
      <c r="B2085" s="126" t="s">
        <v>170</v>
      </c>
      <c r="C2085" s="127" t="s">
        <v>2444</v>
      </c>
      <c r="D2085" s="126" t="s">
        <v>35</v>
      </c>
      <c r="E2085" s="128">
        <v>6.09</v>
      </c>
    </row>
    <row r="2086" spans="1:5" ht="25.5">
      <c r="A2086" s="126">
        <v>1917334</v>
      </c>
      <c r="B2086" s="126" t="s">
        <v>170</v>
      </c>
      <c r="C2086" s="127" t="s">
        <v>2445</v>
      </c>
      <c r="D2086" s="126" t="s">
        <v>35</v>
      </c>
      <c r="E2086" s="128">
        <v>6.45</v>
      </c>
    </row>
    <row r="2087" spans="1:5" ht="25.5">
      <c r="A2087" s="126">
        <v>1917331</v>
      </c>
      <c r="B2087" s="126" t="s">
        <v>170</v>
      </c>
      <c r="C2087" s="127" t="s">
        <v>2446</v>
      </c>
      <c r="D2087" s="126" t="s">
        <v>35</v>
      </c>
      <c r="E2087" s="128">
        <v>5.29</v>
      </c>
    </row>
    <row r="2088" spans="1:5" ht="25.5">
      <c r="A2088" s="126">
        <v>1917443</v>
      </c>
      <c r="B2088" s="126" t="s">
        <v>170</v>
      </c>
      <c r="C2088" s="127" t="s">
        <v>2447</v>
      </c>
      <c r="D2088" s="126" t="s">
        <v>35</v>
      </c>
      <c r="E2088" s="128">
        <v>7.82</v>
      </c>
    </row>
    <row r="2089" spans="1:5" ht="25.5">
      <c r="A2089" s="126">
        <v>1917444</v>
      </c>
      <c r="B2089" s="126" t="s">
        <v>170</v>
      </c>
      <c r="C2089" s="127" t="s">
        <v>2448</v>
      </c>
      <c r="D2089" s="126" t="s">
        <v>35</v>
      </c>
      <c r="E2089" s="128">
        <v>8.43</v>
      </c>
    </row>
    <row r="2090" spans="1:5" ht="25.5">
      <c r="A2090" s="126">
        <v>1917445</v>
      </c>
      <c r="B2090" s="126" t="s">
        <v>170</v>
      </c>
      <c r="C2090" s="127" t="s">
        <v>2449</v>
      </c>
      <c r="D2090" s="126" t="s">
        <v>35</v>
      </c>
      <c r="E2090" s="128">
        <v>9.1</v>
      </c>
    </row>
    <row r="2091" spans="1:5" ht="25.5">
      <c r="A2091" s="126">
        <v>1917446</v>
      </c>
      <c r="B2091" s="126" t="s">
        <v>170</v>
      </c>
      <c r="C2091" s="127" t="s">
        <v>2450</v>
      </c>
      <c r="D2091" s="126" t="s">
        <v>35</v>
      </c>
      <c r="E2091" s="128">
        <v>9.8000000000000007</v>
      </c>
    </row>
    <row r="2092" spans="1:5" ht="25.5">
      <c r="A2092" s="126">
        <v>1917447</v>
      </c>
      <c r="B2092" s="126" t="s">
        <v>170</v>
      </c>
      <c r="C2092" s="127" t="s">
        <v>2451</v>
      </c>
      <c r="D2092" s="126" t="s">
        <v>35</v>
      </c>
      <c r="E2092" s="128">
        <v>10.83</v>
      </c>
    </row>
    <row r="2093" spans="1:5" ht="25.5">
      <c r="A2093" s="126">
        <v>1917448</v>
      </c>
      <c r="B2093" s="126" t="s">
        <v>170</v>
      </c>
      <c r="C2093" s="127" t="s">
        <v>2452</v>
      </c>
      <c r="D2093" s="126" t="s">
        <v>35</v>
      </c>
      <c r="E2093" s="128">
        <v>11.75</v>
      </c>
    </row>
    <row r="2094" spans="1:5" ht="25.5">
      <c r="A2094" s="126">
        <v>1917449</v>
      </c>
      <c r="B2094" s="126" t="s">
        <v>170</v>
      </c>
      <c r="C2094" s="127" t="s">
        <v>2453</v>
      </c>
      <c r="D2094" s="126" t="s">
        <v>35</v>
      </c>
      <c r="E2094" s="128">
        <v>12.96</v>
      </c>
    </row>
    <row r="2095" spans="1:5" ht="25.5">
      <c r="A2095" s="126">
        <v>1917450</v>
      </c>
      <c r="B2095" s="126" t="s">
        <v>170</v>
      </c>
      <c r="C2095" s="127" t="s">
        <v>2454</v>
      </c>
      <c r="D2095" s="126" t="s">
        <v>35</v>
      </c>
      <c r="E2095" s="128">
        <v>14.45</v>
      </c>
    </row>
    <row r="2096" spans="1:5" ht="25.5">
      <c r="A2096" s="126">
        <v>1917451</v>
      </c>
      <c r="B2096" s="126" t="s">
        <v>170</v>
      </c>
      <c r="C2096" s="127" t="s">
        <v>2455</v>
      </c>
      <c r="D2096" s="126" t="s">
        <v>35</v>
      </c>
      <c r="E2096" s="128">
        <v>17.739999999999998</v>
      </c>
    </row>
    <row r="2097" spans="1:5" ht="25.5">
      <c r="A2097" s="126">
        <v>1917452</v>
      </c>
      <c r="B2097" s="126" t="s">
        <v>170</v>
      </c>
      <c r="C2097" s="127" t="s">
        <v>2456</v>
      </c>
      <c r="D2097" s="126" t="s">
        <v>35</v>
      </c>
      <c r="E2097" s="128">
        <v>20.99</v>
      </c>
    </row>
    <row r="2098" spans="1:5" ht="25.5">
      <c r="A2098" s="126">
        <v>1917453</v>
      </c>
      <c r="B2098" s="126" t="s">
        <v>170</v>
      </c>
      <c r="C2098" s="127" t="s">
        <v>2457</v>
      </c>
      <c r="D2098" s="126" t="s">
        <v>35</v>
      </c>
      <c r="E2098" s="128">
        <v>24.94</v>
      </c>
    </row>
    <row r="2099" spans="1:5" ht="25.5">
      <c r="A2099" s="126">
        <v>1917454</v>
      </c>
      <c r="B2099" s="126" t="s">
        <v>170</v>
      </c>
      <c r="C2099" s="127" t="s">
        <v>2458</v>
      </c>
      <c r="D2099" s="126" t="s">
        <v>35</v>
      </c>
      <c r="E2099" s="128">
        <v>29.28</v>
      </c>
    </row>
    <row r="2100" spans="1:5" ht="25.5">
      <c r="A2100" s="126">
        <v>1917455</v>
      </c>
      <c r="B2100" s="126" t="s">
        <v>170</v>
      </c>
      <c r="C2100" s="127" t="s">
        <v>2459</v>
      </c>
      <c r="D2100" s="126" t="s">
        <v>35</v>
      </c>
      <c r="E2100" s="128">
        <v>34.799999999999997</v>
      </c>
    </row>
    <row r="2101" spans="1:5" ht="25.5">
      <c r="A2101" s="126">
        <v>1917456</v>
      </c>
      <c r="B2101" s="126" t="s">
        <v>170</v>
      </c>
      <c r="C2101" s="127" t="s">
        <v>2460</v>
      </c>
      <c r="D2101" s="126" t="s">
        <v>35</v>
      </c>
      <c r="E2101" s="128">
        <v>40.799999999999997</v>
      </c>
    </row>
    <row r="2102" spans="1:5" ht="25.5">
      <c r="A2102" s="126">
        <v>1917457</v>
      </c>
      <c r="B2102" s="126" t="s">
        <v>170</v>
      </c>
      <c r="C2102" s="127" t="s">
        <v>2461</v>
      </c>
      <c r="D2102" s="126" t="s">
        <v>35</v>
      </c>
      <c r="E2102" s="128">
        <v>46.17</v>
      </c>
    </row>
    <row r="2103" spans="1:5" ht="25.5">
      <c r="A2103" s="126">
        <v>1917458</v>
      </c>
      <c r="B2103" s="126" t="s">
        <v>170</v>
      </c>
      <c r="C2103" s="127" t="s">
        <v>2462</v>
      </c>
      <c r="D2103" s="126" t="s">
        <v>35</v>
      </c>
      <c r="E2103" s="128">
        <v>53.3</v>
      </c>
    </row>
    <row r="2104" spans="1:5" ht="25.5">
      <c r="A2104" s="126">
        <v>1917459</v>
      </c>
      <c r="B2104" s="126" t="s">
        <v>170</v>
      </c>
      <c r="C2104" s="127" t="s">
        <v>2463</v>
      </c>
      <c r="D2104" s="126" t="s">
        <v>35</v>
      </c>
      <c r="E2104" s="128">
        <v>56.06</v>
      </c>
    </row>
    <row r="2105" spans="1:5" ht="25.5">
      <c r="A2105" s="126">
        <v>1917440</v>
      </c>
      <c r="B2105" s="126" t="s">
        <v>170</v>
      </c>
      <c r="C2105" s="127" t="s">
        <v>2464</v>
      </c>
      <c r="D2105" s="126" t="s">
        <v>35</v>
      </c>
      <c r="E2105" s="128">
        <v>5.56</v>
      </c>
    </row>
    <row r="2106" spans="1:5" ht="25.5">
      <c r="A2106" s="126">
        <v>1917441</v>
      </c>
      <c r="B2106" s="126" t="s">
        <v>170</v>
      </c>
      <c r="C2106" s="127" t="s">
        <v>2465</v>
      </c>
      <c r="D2106" s="126" t="s">
        <v>35</v>
      </c>
      <c r="E2106" s="128">
        <v>6.24</v>
      </c>
    </row>
    <row r="2107" spans="1:5" ht="25.5">
      <c r="A2107" s="126">
        <v>1917442</v>
      </c>
      <c r="B2107" s="126" t="s">
        <v>170</v>
      </c>
      <c r="C2107" s="127" t="s">
        <v>2466</v>
      </c>
      <c r="D2107" s="126" t="s">
        <v>35</v>
      </c>
      <c r="E2107" s="128">
        <v>6.91</v>
      </c>
    </row>
    <row r="2108" spans="1:5" ht="25.5">
      <c r="A2108" s="126">
        <v>1917734</v>
      </c>
      <c r="B2108" s="126" t="s">
        <v>170</v>
      </c>
      <c r="C2108" s="127" t="s">
        <v>2467</v>
      </c>
      <c r="D2108" s="126" t="s">
        <v>35</v>
      </c>
      <c r="E2108" s="128">
        <v>5.13</v>
      </c>
    </row>
    <row r="2109" spans="1:5" ht="25.5">
      <c r="A2109" s="126">
        <v>1917055</v>
      </c>
      <c r="B2109" s="126" t="s">
        <v>170</v>
      </c>
      <c r="C2109" s="127" t="s">
        <v>2468</v>
      </c>
      <c r="D2109" s="126" t="s">
        <v>35</v>
      </c>
      <c r="E2109" s="128">
        <v>24.61</v>
      </c>
    </row>
    <row r="2110" spans="1:5" ht="25.5">
      <c r="A2110" s="126">
        <v>1917056</v>
      </c>
      <c r="B2110" s="126" t="s">
        <v>170</v>
      </c>
      <c r="C2110" s="127" t="s">
        <v>2469</v>
      </c>
      <c r="D2110" s="126" t="s">
        <v>35</v>
      </c>
      <c r="E2110" s="128">
        <v>25.07</v>
      </c>
    </row>
    <row r="2111" spans="1:5" ht="25.5">
      <c r="A2111" s="126">
        <v>1917057</v>
      </c>
      <c r="B2111" s="126" t="s">
        <v>170</v>
      </c>
      <c r="C2111" s="127" t="s">
        <v>2470</v>
      </c>
      <c r="D2111" s="126" t="s">
        <v>35</v>
      </c>
      <c r="E2111" s="128">
        <v>25.54</v>
      </c>
    </row>
    <row r="2112" spans="1:5" ht="25.5">
      <c r="A2112" s="126">
        <v>1917058</v>
      </c>
      <c r="B2112" s="126" t="s">
        <v>170</v>
      </c>
      <c r="C2112" s="127" t="s">
        <v>2471</v>
      </c>
      <c r="D2112" s="126" t="s">
        <v>35</v>
      </c>
      <c r="E2112" s="128">
        <v>26.03</v>
      </c>
    </row>
    <row r="2113" spans="1:5" ht="25.5">
      <c r="A2113" s="126">
        <v>1917059</v>
      </c>
      <c r="B2113" s="126" t="s">
        <v>170</v>
      </c>
      <c r="C2113" s="127" t="s">
        <v>2472</v>
      </c>
      <c r="D2113" s="126" t="s">
        <v>35</v>
      </c>
      <c r="E2113" s="128">
        <v>26.55</v>
      </c>
    </row>
    <row r="2114" spans="1:5" ht="25.5">
      <c r="A2114" s="126">
        <v>1917060</v>
      </c>
      <c r="B2114" s="126" t="s">
        <v>170</v>
      </c>
      <c r="C2114" s="127" t="s">
        <v>2473</v>
      </c>
      <c r="D2114" s="126" t="s">
        <v>35</v>
      </c>
      <c r="E2114" s="128">
        <v>26.83</v>
      </c>
    </row>
    <row r="2115" spans="1:5" ht="25.5">
      <c r="A2115" s="126">
        <v>1901536</v>
      </c>
      <c r="B2115" s="126" t="s">
        <v>170</v>
      </c>
      <c r="C2115" s="127" t="s">
        <v>2474</v>
      </c>
      <c r="D2115" s="126" t="s">
        <v>35</v>
      </c>
      <c r="E2115" s="128">
        <v>14.09</v>
      </c>
    </row>
    <row r="2116" spans="1:5" ht="25.5">
      <c r="A2116" s="126">
        <v>1901537</v>
      </c>
      <c r="B2116" s="126" t="s">
        <v>170</v>
      </c>
      <c r="C2116" s="127" t="s">
        <v>2475</v>
      </c>
      <c r="D2116" s="126" t="s">
        <v>35</v>
      </c>
      <c r="E2116" s="128">
        <v>14.21</v>
      </c>
    </row>
    <row r="2117" spans="1:5" ht="25.5">
      <c r="A2117" s="126">
        <v>1901538</v>
      </c>
      <c r="B2117" s="126" t="s">
        <v>170</v>
      </c>
      <c r="C2117" s="127" t="s">
        <v>2476</v>
      </c>
      <c r="D2117" s="126" t="s">
        <v>35</v>
      </c>
      <c r="E2117" s="128">
        <v>14.33</v>
      </c>
    </row>
    <row r="2118" spans="1:5" ht="25.5">
      <c r="A2118" s="126">
        <v>1901539</v>
      </c>
      <c r="B2118" s="126" t="s">
        <v>170</v>
      </c>
      <c r="C2118" s="127" t="s">
        <v>2477</v>
      </c>
      <c r="D2118" s="126" t="s">
        <v>35</v>
      </c>
      <c r="E2118" s="128">
        <v>14.45</v>
      </c>
    </row>
    <row r="2119" spans="1:5" ht="25.5">
      <c r="A2119" s="126">
        <v>1901540</v>
      </c>
      <c r="B2119" s="126" t="s">
        <v>170</v>
      </c>
      <c r="C2119" s="127" t="s">
        <v>2478</v>
      </c>
      <c r="D2119" s="126" t="s">
        <v>35</v>
      </c>
      <c r="E2119" s="128">
        <v>14.59</v>
      </c>
    </row>
    <row r="2120" spans="1:5" ht="25.5">
      <c r="A2120" s="126">
        <v>1901535</v>
      </c>
      <c r="B2120" s="126" t="s">
        <v>170</v>
      </c>
      <c r="C2120" s="127" t="s">
        <v>2479</v>
      </c>
      <c r="D2120" s="126" t="s">
        <v>35</v>
      </c>
      <c r="E2120" s="128">
        <v>14.66</v>
      </c>
    </row>
    <row r="2121" spans="1:5" ht="25.5">
      <c r="A2121" s="126">
        <v>1901542</v>
      </c>
      <c r="B2121" s="126" t="s">
        <v>170</v>
      </c>
      <c r="C2121" s="127" t="s">
        <v>2480</v>
      </c>
      <c r="D2121" s="126" t="s">
        <v>35</v>
      </c>
      <c r="E2121" s="128">
        <v>18.45</v>
      </c>
    </row>
    <row r="2122" spans="1:5" ht="25.5">
      <c r="A2122" s="126">
        <v>1901543</v>
      </c>
      <c r="B2122" s="126" t="s">
        <v>170</v>
      </c>
      <c r="C2122" s="127" t="s">
        <v>2481</v>
      </c>
      <c r="D2122" s="126" t="s">
        <v>35</v>
      </c>
      <c r="E2122" s="128">
        <v>18.559999999999999</v>
      </c>
    </row>
    <row r="2123" spans="1:5" ht="25.5">
      <c r="A2123" s="126">
        <v>1901544</v>
      </c>
      <c r="B2123" s="126" t="s">
        <v>170</v>
      </c>
      <c r="C2123" s="127" t="s">
        <v>2482</v>
      </c>
      <c r="D2123" s="126" t="s">
        <v>35</v>
      </c>
      <c r="E2123" s="128">
        <v>18.670000000000002</v>
      </c>
    </row>
    <row r="2124" spans="1:5" ht="25.5">
      <c r="A2124" s="126">
        <v>1901545</v>
      </c>
      <c r="B2124" s="126" t="s">
        <v>170</v>
      </c>
      <c r="C2124" s="127" t="s">
        <v>2483</v>
      </c>
      <c r="D2124" s="126" t="s">
        <v>35</v>
      </c>
      <c r="E2124" s="128">
        <v>18.79</v>
      </c>
    </row>
    <row r="2125" spans="1:5" ht="25.5">
      <c r="A2125" s="126">
        <v>1901546</v>
      </c>
      <c r="B2125" s="126" t="s">
        <v>170</v>
      </c>
      <c r="C2125" s="127" t="s">
        <v>2484</v>
      </c>
      <c r="D2125" s="126" t="s">
        <v>35</v>
      </c>
      <c r="E2125" s="128">
        <v>18.920000000000002</v>
      </c>
    </row>
    <row r="2126" spans="1:5" ht="25.5">
      <c r="A2126" s="126">
        <v>1901541</v>
      </c>
      <c r="B2126" s="126" t="s">
        <v>170</v>
      </c>
      <c r="C2126" s="127" t="s">
        <v>2485</v>
      </c>
      <c r="D2126" s="126" t="s">
        <v>35</v>
      </c>
      <c r="E2126" s="128">
        <v>18.98</v>
      </c>
    </row>
    <row r="2127" spans="1:5" ht="25.5">
      <c r="A2127" s="126">
        <v>1917091</v>
      </c>
      <c r="B2127" s="126" t="s">
        <v>170</v>
      </c>
      <c r="C2127" s="127" t="s">
        <v>2486</v>
      </c>
      <c r="D2127" s="126" t="s">
        <v>35</v>
      </c>
      <c r="E2127" s="128">
        <v>16.420000000000002</v>
      </c>
    </row>
    <row r="2128" spans="1:5" ht="25.5">
      <c r="A2128" s="126">
        <v>1917092</v>
      </c>
      <c r="B2128" s="126" t="s">
        <v>170</v>
      </c>
      <c r="C2128" s="127" t="s">
        <v>2487</v>
      </c>
      <c r="D2128" s="126" t="s">
        <v>35</v>
      </c>
      <c r="E2128" s="128">
        <v>16.690000000000001</v>
      </c>
    </row>
    <row r="2129" spans="1:5" ht="25.5">
      <c r="A2129" s="126">
        <v>1917093</v>
      </c>
      <c r="B2129" s="126" t="s">
        <v>170</v>
      </c>
      <c r="C2129" s="127" t="s">
        <v>2488</v>
      </c>
      <c r="D2129" s="126" t="s">
        <v>35</v>
      </c>
      <c r="E2129" s="128">
        <v>16.97</v>
      </c>
    </row>
    <row r="2130" spans="1:5" ht="25.5">
      <c r="A2130" s="126">
        <v>1917094</v>
      </c>
      <c r="B2130" s="126" t="s">
        <v>170</v>
      </c>
      <c r="C2130" s="127" t="s">
        <v>2489</v>
      </c>
      <c r="D2130" s="126" t="s">
        <v>35</v>
      </c>
      <c r="E2130" s="128">
        <v>17.260000000000002</v>
      </c>
    </row>
    <row r="2131" spans="1:5" ht="25.5">
      <c r="A2131" s="126">
        <v>1917095</v>
      </c>
      <c r="B2131" s="126" t="s">
        <v>170</v>
      </c>
      <c r="C2131" s="127" t="s">
        <v>2490</v>
      </c>
      <c r="D2131" s="126" t="s">
        <v>35</v>
      </c>
      <c r="E2131" s="128">
        <v>17.57</v>
      </c>
    </row>
    <row r="2132" spans="1:5" ht="25.5">
      <c r="A2132" s="126">
        <v>1917096</v>
      </c>
      <c r="B2132" s="126" t="s">
        <v>170</v>
      </c>
      <c r="C2132" s="127" t="s">
        <v>2491</v>
      </c>
      <c r="D2132" s="126" t="s">
        <v>35</v>
      </c>
      <c r="E2132" s="128">
        <v>17.73</v>
      </c>
    </row>
    <row r="2133" spans="1:5" ht="25.5">
      <c r="A2133" s="126">
        <v>1901548</v>
      </c>
      <c r="B2133" s="126" t="s">
        <v>170</v>
      </c>
      <c r="C2133" s="127" t="s">
        <v>2492</v>
      </c>
      <c r="D2133" s="126" t="s">
        <v>35</v>
      </c>
      <c r="E2133" s="128">
        <v>22.92</v>
      </c>
    </row>
    <row r="2134" spans="1:5" ht="25.5">
      <c r="A2134" s="126">
        <v>1901549</v>
      </c>
      <c r="B2134" s="126" t="s">
        <v>170</v>
      </c>
      <c r="C2134" s="127" t="s">
        <v>2493</v>
      </c>
      <c r="D2134" s="126" t="s">
        <v>35</v>
      </c>
      <c r="E2134" s="128">
        <v>23.03</v>
      </c>
    </row>
    <row r="2135" spans="1:5" ht="25.5">
      <c r="A2135" s="126">
        <v>1901550</v>
      </c>
      <c r="B2135" s="126" t="s">
        <v>170</v>
      </c>
      <c r="C2135" s="127" t="s">
        <v>2494</v>
      </c>
      <c r="D2135" s="126" t="s">
        <v>35</v>
      </c>
      <c r="E2135" s="128">
        <v>23.14</v>
      </c>
    </row>
    <row r="2136" spans="1:5" ht="25.5">
      <c r="A2136" s="126">
        <v>1901551</v>
      </c>
      <c r="B2136" s="126" t="s">
        <v>170</v>
      </c>
      <c r="C2136" s="127" t="s">
        <v>2495</v>
      </c>
      <c r="D2136" s="126" t="s">
        <v>35</v>
      </c>
      <c r="E2136" s="128">
        <v>23.25</v>
      </c>
    </row>
    <row r="2137" spans="1:5" ht="25.5">
      <c r="A2137" s="126">
        <v>1901552</v>
      </c>
      <c r="B2137" s="126" t="s">
        <v>170</v>
      </c>
      <c r="C2137" s="127" t="s">
        <v>2496</v>
      </c>
      <c r="D2137" s="126" t="s">
        <v>35</v>
      </c>
      <c r="E2137" s="128">
        <v>23.37</v>
      </c>
    </row>
    <row r="2138" spans="1:5" ht="25.5">
      <c r="A2138" s="126">
        <v>1901547</v>
      </c>
      <c r="B2138" s="126" t="s">
        <v>170</v>
      </c>
      <c r="C2138" s="127" t="s">
        <v>2497</v>
      </c>
      <c r="D2138" s="126" t="s">
        <v>35</v>
      </c>
      <c r="E2138" s="128">
        <v>23.44</v>
      </c>
    </row>
    <row r="2139" spans="1:5" ht="25.5">
      <c r="A2139" s="126">
        <v>1917127</v>
      </c>
      <c r="B2139" s="126" t="s">
        <v>170</v>
      </c>
      <c r="C2139" s="127" t="s">
        <v>2498</v>
      </c>
      <c r="D2139" s="126" t="s">
        <v>35</v>
      </c>
      <c r="E2139" s="128">
        <v>15.09</v>
      </c>
    </row>
    <row r="2140" spans="1:5" ht="25.5">
      <c r="A2140" s="126">
        <v>1917128</v>
      </c>
      <c r="B2140" s="126" t="s">
        <v>170</v>
      </c>
      <c r="C2140" s="127" t="s">
        <v>2499</v>
      </c>
      <c r="D2140" s="126" t="s">
        <v>35</v>
      </c>
      <c r="E2140" s="128">
        <v>15.3</v>
      </c>
    </row>
    <row r="2141" spans="1:5" ht="25.5">
      <c r="A2141" s="126">
        <v>1917129</v>
      </c>
      <c r="B2141" s="126" t="s">
        <v>170</v>
      </c>
      <c r="C2141" s="127" t="s">
        <v>2500</v>
      </c>
      <c r="D2141" s="126" t="s">
        <v>35</v>
      </c>
      <c r="E2141" s="128">
        <v>15.52</v>
      </c>
    </row>
    <row r="2142" spans="1:5" ht="25.5">
      <c r="A2142" s="126">
        <v>1917130</v>
      </c>
      <c r="B2142" s="126" t="s">
        <v>170</v>
      </c>
      <c r="C2142" s="127" t="s">
        <v>2501</v>
      </c>
      <c r="D2142" s="126" t="s">
        <v>35</v>
      </c>
      <c r="E2142" s="128">
        <v>15.74</v>
      </c>
    </row>
    <row r="2143" spans="1:5" ht="25.5">
      <c r="A2143" s="126">
        <v>1917131</v>
      </c>
      <c r="B2143" s="126" t="s">
        <v>170</v>
      </c>
      <c r="C2143" s="127" t="s">
        <v>2502</v>
      </c>
      <c r="D2143" s="126" t="s">
        <v>35</v>
      </c>
      <c r="E2143" s="128">
        <v>15.98</v>
      </c>
    </row>
    <row r="2144" spans="1:5" ht="25.5">
      <c r="A2144" s="126">
        <v>1917132</v>
      </c>
      <c r="B2144" s="126" t="s">
        <v>170</v>
      </c>
      <c r="C2144" s="127" t="s">
        <v>2503</v>
      </c>
      <c r="D2144" s="126" t="s">
        <v>35</v>
      </c>
      <c r="E2144" s="128">
        <v>16.11</v>
      </c>
    </row>
    <row r="2145" spans="1:5" ht="25.5">
      <c r="A2145" s="126">
        <v>1917163</v>
      </c>
      <c r="B2145" s="126" t="s">
        <v>170</v>
      </c>
      <c r="C2145" s="127" t="s">
        <v>2504</v>
      </c>
      <c r="D2145" s="126" t="s">
        <v>35</v>
      </c>
      <c r="E2145" s="128">
        <v>14.07</v>
      </c>
    </row>
    <row r="2146" spans="1:5" ht="25.5">
      <c r="A2146" s="126">
        <v>1917164</v>
      </c>
      <c r="B2146" s="126" t="s">
        <v>170</v>
      </c>
      <c r="C2146" s="127" t="s">
        <v>2505</v>
      </c>
      <c r="D2146" s="126" t="s">
        <v>35</v>
      </c>
      <c r="E2146" s="128">
        <v>14.25</v>
      </c>
    </row>
    <row r="2147" spans="1:5" ht="25.5">
      <c r="A2147" s="126">
        <v>1917165</v>
      </c>
      <c r="B2147" s="126" t="s">
        <v>170</v>
      </c>
      <c r="C2147" s="127" t="s">
        <v>2506</v>
      </c>
      <c r="D2147" s="126" t="s">
        <v>35</v>
      </c>
      <c r="E2147" s="128">
        <v>14.44</v>
      </c>
    </row>
    <row r="2148" spans="1:5" ht="25.5">
      <c r="A2148" s="126">
        <v>1917166</v>
      </c>
      <c r="B2148" s="126" t="s">
        <v>170</v>
      </c>
      <c r="C2148" s="127" t="s">
        <v>2507</v>
      </c>
      <c r="D2148" s="126" t="s">
        <v>35</v>
      </c>
      <c r="E2148" s="128">
        <v>14.63</v>
      </c>
    </row>
    <row r="2149" spans="1:5" ht="25.5">
      <c r="A2149" s="126">
        <v>1917167</v>
      </c>
      <c r="B2149" s="126" t="s">
        <v>170</v>
      </c>
      <c r="C2149" s="127" t="s">
        <v>2508</v>
      </c>
      <c r="D2149" s="126" t="s">
        <v>35</v>
      </c>
      <c r="E2149" s="128">
        <v>14.84</v>
      </c>
    </row>
    <row r="2150" spans="1:5" ht="25.5">
      <c r="A2150" s="126">
        <v>1917168</v>
      </c>
      <c r="B2150" s="126" t="s">
        <v>170</v>
      </c>
      <c r="C2150" s="127" t="s">
        <v>2509</v>
      </c>
      <c r="D2150" s="126" t="s">
        <v>35</v>
      </c>
      <c r="E2150" s="128">
        <v>14.95</v>
      </c>
    </row>
    <row r="2151" spans="1:5" ht="25.5">
      <c r="A2151" s="126">
        <v>1917199</v>
      </c>
      <c r="B2151" s="126" t="s">
        <v>170</v>
      </c>
      <c r="C2151" s="127" t="s">
        <v>2510</v>
      </c>
      <c r="D2151" s="126" t="s">
        <v>35</v>
      </c>
      <c r="E2151" s="128">
        <v>15.39</v>
      </c>
    </row>
    <row r="2152" spans="1:5" ht="25.5">
      <c r="A2152" s="126">
        <v>1917200</v>
      </c>
      <c r="B2152" s="126" t="s">
        <v>170</v>
      </c>
      <c r="C2152" s="127" t="s">
        <v>2511</v>
      </c>
      <c r="D2152" s="126" t="s">
        <v>35</v>
      </c>
      <c r="E2152" s="128">
        <v>15.55</v>
      </c>
    </row>
    <row r="2153" spans="1:5" ht="25.5">
      <c r="A2153" s="126">
        <v>1917201</v>
      </c>
      <c r="B2153" s="126" t="s">
        <v>170</v>
      </c>
      <c r="C2153" s="127" t="s">
        <v>2512</v>
      </c>
      <c r="D2153" s="126" t="s">
        <v>35</v>
      </c>
      <c r="E2153" s="128">
        <v>15.71</v>
      </c>
    </row>
    <row r="2154" spans="1:5" ht="25.5">
      <c r="A2154" s="126">
        <v>1917202</v>
      </c>
      <c r="B2154" s="126" t="s">
        <v>170</v>
      </c>
      <c r="C2154" s="127" t="s">
        <v>2513</v>
      </c>
      <c r="D2154" s="126" t="s">
        <v>35</v>
      </c>
      <c r="E2154" s="128">
        <v>15.89</v>
      </c>
    </row>
    <row r="2155" spans="1:5" ht="25.5">
      <c r="A2155" s="126">
        <v>1917203</v>
      </c>
      <c r="B2155" s="126" t="s">
        <v>170</v>
      </c>
      <c r="C2155" s="127" t="s">
        <v>2514</v>
      </c>
      <c r="D2155" s="126" t="s">
        <v>35</v>
      </c>
      <c r="E2155" s="128">
        <v>16.07</v>
      </c>
    </row>
    <row r="2156" spans="1:5" ht="25.5">
      <c r="A2156" s="126">
        <v>1917204</v>
      </c>
      <c r="B2156" s="126" t="s">
        <v>170</v>
      </c>
      <c r="C2156" s="127" t="s">
        <v>2515</v>
      </c>
      <c r="D2156" s="126" t="s">
        <v>35</v>
      </c>
      <c r="E2156" s="128">
        <v>16.170000000000002</v>
      </c>
    </row>
    <row r="2157" spans="1:5" ht="25.5">
      <c r="A2157" s="126">
        <v>1917019</v>
      </c>
      <c r="B2157" s="126" t="s">
        <v>170</v>
      </c>
      <c r="C2157" s="127" t="s">
        <v>2516</v>
      </c>
      <c r="D2157" s="126" t="s">
        <v>35</v>
      </c>
      <c r="E2157" s="128">
        <v>34.14</v>
      </c>
    </row>
    <row r="2158" spans="1:5" ht="25.5">
      <c r="A2158" s="126">
        <v>1917020</v>
      </c>
      <c r="B2158" s="126" t="s">
        <v>170</v>
      </c>
      <c r="C2158" s="127" t="s">
        <v>2517</v>
      </c>
      <c r="D2158" s="126" t="s">
        <v>35</v>
      </c>
      <c r="E2158" s="128">
        <v>34.81</v>
      </c>
    </row>
    <row r="2159" spans="1:5" ht="25.5">
      <c r="A2159" s="126">
        <v>1917021</v>
      </c>
      <c r="B2159" s="126" t="s">
        <v>170</v>
      </c>
      <c r="C2159" s="127" t="s">
        <v>2518</v>
      </c>
      <c r="D2159" s="126" t="s">
        <v>35</v>
      </c>
      <c r="E2159" s="128">
        <v>35.49</v>
      </c>
    </row>
    <row r="2160" spans="1:5" ht="25.5">
      <c r="A2160" s="126">
        <v>1917022</v>
      </c>
      <c r="B2160" s="126" t="s">
        <v>170</v>
      </c>
      <c r="C2160" s="127" t="s">
        <v>2519</v>
      </c>
      <c r="D2160" s="126" t="s">
        <v>35</v>
      </c>
      <c r="E2160" s="128">
        <v>36.22</v>
      </c>
    </row>
    <row r="2161" spans="1:5" ht="25.5">
      <c r="A2161" s="126">
        <v>1917023</v>
      </c>
      <c r="B2161" s="126" t="s">
        <v>170</v>
      </c>
      <c r="C2161" s="127" t="s">
        <v>2520</v>
      </c>
      <c r="D2161" s="126" t="s">
        <v>35</v>
      </c>
      <c r="E2161" s="128">
        <v>36.979999999999997</v>
      </c>
    </row>
    <row r="2162" spans="1:5" ht="25.5">
      <c r="A2162" s="126">
        <v>1917024</v>
      </c>
      <c r="B2162" s="126" t="s">
        <v>170</v>
      </c>
      <c r="C2162" s="127" t="s">
        <v>2521</v>
      </c>
      <c r="D2162" s="126" t="s">
        <v>35</v>
      </c>
      <c r="E2162" s="128">
        <v>37.380000000000003</v>
      </c>
    </row>
    <row r="2163" spans="1:5" ht="25.5">
      <c r="A2163" s="126">
        <v>1917541</v>
      </c>
      <c r="B2163" s="126" t="s">
        <v>170</v>
      </c>
      <c r="C2163" s="127" t="s">
        <v>2522</v>
      </c>
      <c r="D2163" s="126" t="s">
        <v>35</v>
      </c>
      <c r="E2163" s="128">
        <v>6.74</v>
      </c>
    </row>
    <row r="2164" spans="1:5" ht="25.5">
      <c r="A2164" s="126">
        <v>1917542</v>
      </c>
      <c r="B2164" s="126" t="s">
        <v>170</v>
      </c>
      <c r="C2164" s="127" t="s">
        <v>2523</v>
      </c>
      <c r="D2164" s="126" t="s">
        <v>35</v>
      </c>
      <c r="E2164" s="128">
        <v>7.45</v>
      </c>
    </row>
    <row r="2165" spans="1:5" ht="25.5">
      <c r="A2165" s="126">
        <v>1917543</v>
      </c>
      <c r="B2165" s="126" t="s">
        <v>170</v>
      </c>
      <c r="C2165" s="127" t="s">
        <v>2524</v>
      </c>
      <c r="D2165" s="126" t="s">
        <v>35</v>
      </c>
      <c r="E2165" s="128">
        <v>7.8</v>
      </c>
    </row>
    <row r="2166" spans="1:5" ht="25.5">
      <c r="A2166" s="126">
        <v>1917544</v>
      </c>
      <c r="B2166" s="126" t="s">
        <v>170</v>
      </c>
      <c r="C2166" s="127" t="s">
        <v>2525</v>
      </c>
      <c r="D2166" s="126" t="s">
        <v>35</v>
      </c>
      <c r="E2166" s="128">
        <v>8.14</v>
      </c>
    </row>
    <row r="2167" spans="1:5" ht="25.5">
      <c r="A2167" s="126">
        <v>1917545</v>
      </c>
      <c r="B2167" s="126" t="s">
        <v>170</v>
      </c>
      <c r="C2167" s="127" t="s">
        <v>2526</v>
      </c>
      <c r="D2167" s="126" t="s">
        <v>35</v>
      </c>
      <c r="E2167" s="128">
        <v>8.59</v>
      </c>
    </row>
    <row r="2168" spans="1:5" ht="25.5">
      <c r="A2168" s="126">
        <v>1917546</v>
      </c>
      <c r="B2168" s="126" t="s">
        <v>170</v>
      </c>
      <c r="C2168" s="127" t="s">
        <v>2527</v>
      </c>
      <c r="D2168" s="126" t="s">
        <v>35</v>
      </c>
      <c r="E2168" s="128">
        <v>8.9700000000000006</v>
      </c>
    </row>
    <row r="2169" spans="1:5" ht="25.5">
      <c r="A2169" s="126">
        <v>1917547</v>
      </c>
      <c r="B2169" s="126" t="s">
        <v>170</v>
      </c>
      <c r="C2169" s="127" t="s">
        <v>2528</v>
      </c>
      <c r="D2169" s="126" t="s">
        <v>35</v>
      </c>
      <c r="E2169" s="128">
        <v>9.73</v>
      </c>
    </row>
    <row r="2170" spans="1:5" ht="25.5">
      <c r="A2170" s="126">
        <v>1917548</v>
      </c>
      <c r="B2170" s="126" t="s">
        <v>170</v>
      </c>
      <c r="C2170" s="127" t="s">
        <v>2529</v>
      </c>
      <c r="D2170" s="126" t="s">
        <v>35</v>
      </c>
      <c r="E2170" s="128">
        <v>10.210000000000001</v>
      </c>
    </row>
    <row r="2171" spans="1:5" ht="25.5">
      <c r="A2171" s="126">
        <v>1917549</v>
      </c>
      <c r="B2171" s="126" t="s">
        <v>170</v>
      </c>
      <c r="C2171" s="127" t="s">
        <v>2530</v>
      </c>
      <c r="D2171" s="126" t="s">
        <v>35</v>
      </c>
      <c r="E2171" s="128">
        <v>10.72</v>
      </c>
    </row>
    <row r="2172" spans="1:5" ht="25.5">
      <c r="A2172" s="126">
        <v>1917550</v>
      </c>
      <c r="B2172" s="126" t="s">
        <v>170</v>
      </c>
      <c r="C2172" s="127" t="s">
        <v>2531</v>
      </c>
      <c r="D2172" s="126" t="s">
        <v>35</v>
      </c>
      <c r="E2172" s="128">
        <v>11.27</v>
      </c>
    </row>
    <row r="2173" spans="1:5" ht="25.5">
      <c r="A2173" s="126">
        <v>1917551</v>
      </c>
      <c r="B2173" s="126" t="s">
        <v>170</v>
      </c>
      <c r="C2173" s="127" t="s">
        <v>2532</v>
      </c>
      <c r="D2173" s="126" t="s">
        <v>35</v>
      </c>
      <c r="E2173" s="128">
        <v>12.13</v>
      </c>
    </row>
    <row r="2174" spans="1:5" ht="25.5">
      <c r="A2174" s="126">
        <v>1917552</v>
      </c>
      <c r="B2174" s="126" t="s">
        <v>170</v>
      </c>
      <c r="C2174" s="127" t="s">
        <v>2533</v>
      </c>
      <c r="D2174" s="126" t="s">
        <v>35</v>
      </c>
      <c r="E2174" s="128">
        <v>12.73</v>
      </c>
    </row>
    <row r="2175" spans="1:5" ht="25.5">
      <c r="A2175" s="126">
        <v>1917553</v>
      </c>
      <c r="B2175" s="126" t="s">
        <v>170</v>
      </c>
      <c r="C2175" s="127" t="s">
        <v>2534</v>
      </c>
      <c r="D2175" s="126" t="s">
        <v>35</v>
      </c>
      <c r="E2175" s="128">
        <v>12.61</v>
      </c>
    </row>
    <row r="2176" spans="1:5" ht="25.5">
      <c r="A2176" s="126">
        <v>1917554</v>
      </c>
      <c r="B2176" s="126" t="s">
        <v>170</v>
      </c>
      <c r="C2176" s="127" t="s">
        <v>2535</v>
      </c>
      <c r="D2176" s="126" t="s">
        <v>35</v>
      </c>
      <c r="E2176" s="128">
        <v>13.86</v>
      </c>
    </row>
    <row r="2177" spans="1:5" ht="25.5">
      <c r="A2177" s="126">
        <v>1917555</v>
      </c>
      <c r="B2177" s="126" t="s">
        <v>170</v>
      </c>
      <c r="C2177" s="127" t="s">
        <v>2536</v>
      </c>
      <c r="D2177" s="126" t="s">
        <v>35</v>
      </c>
      <c r="E2177" s="128">
        <v>14.51</v>
      </c>
    </row>
    <row r="2178" spans="1:5" ht="25.5">
      <c r="A2178" s="126">
        <v>1917556</v>
      </c>
      <c r="B2178" s="126" t="s">
        <v>170</v>
      </c>
      <c r="C2178" s="127" t="s">
        <v>2537</v>
      </c>
      <c r="D2178" s="126" t="s">
        <v>35</v>
      </c>
      <c r="E2178" s="128">
        <v>15.56</v>
      </c>
    </row>
    <row r="2179" spans="1:5" ht="25.5">
      <c r="A2179" s="126">
        <v>1917557</v>
      </c>
      <c r="B2179" s="126" t="s">
        <v>170</v>
      </c>
      <c r="C2179" s="127" t="s">
        <v>2538</v>
      </c>
      <c r="D2179" s="126" t="s">
        <v>35</v>
      </c>
      <c r="E2179" s="128">
        <v>16.27</v>
      </c>
    </row>
    <row r="2180" spans="1:5" ht="25.5">
      <c r="A2180" s="126">
        <v>1917558</v>
      </c>
      <c r="B2180" s="126" t="s">
        <v>170</v>
      </c>
      <c r="C2180" s="127" t="s">
        <v>2539</v>
      </c>
      <c r="D2180" s="126" t="s">
        <v>35</v>
      </c>
      <c r="E2180" s="128">
        <v>17.32</v>
      </c>
    </row>
    <row r="2181" spans="1:5" ht="25.5">
      <c r="A2181" s="126">
        <v>1917559</v>
      </c>
      <c r="B2181" s="126" t="s">
        <v>170</v>
      </c>
      <c r="C2181" s="127" t="s">
        <v>2540</v>
      </c>
      <c r="D2181" s="126" t="s">
        <v>35</v>
      </c>
      <c r="E2181" s="128">
        <v>19.12</v>
      </c>
    </row>
    <row r="2182" spans="1:5" ht="25.5">
      <c r="A2182" s="126">
        <v>1917560</v>
      </c>
      <c r="B2182" s="126" t="s">
        <v>170</v>
      </c>
      <c r="C2182" s="127" t="s">
        <v>2541</v>
      </c>
      <c r="D2182" s="126" t="s">
        <v>35</v>
      </c>
      <c r="E2182" s="128">
        <v>21.38</v>
      </c>
    </row>
    <row r="2183" spans="1:5" ht="25.5">
      <c r="A2183" s="126">
        <v>1917561</v>
      </c>
      <c r="B2183" s="126" t="s">
        <v>170</v>
      </c>
      <c r="C2183" s="127" t="s">
        <v>2542</v>
      </c>
      <c r="D2183" s="126" t="s">
        <v>35</v>
      </c>
      <c r="E2183" s="128">
        <v>23.64</v>
      </c>
    </row>
    <row r="2184" spans="1:5" ht="25.5">
      <c r="A2184" s="126">
        <v>1917562</v>
      </c>
      <c r="B2184" s="126" t="s">
        <v>170</v>
      </c>
      <c r="C2184" s="127" t="s">
        <v>2543</v>
      </c>
      <c r="D2184" s="126" t="s">
        <v>35</v>
      </c>
      <c r="E2184" s="128">
        <v>26.23</v>
      </c>
    </row>
    <row r="2185" spans="1:5" ht="25.5">
      <c r="A2185" s="126">
        <v>1917563</v>
      </c>
      <c r="B2185" s="126" t="s">
        <v>170</v>
      </c>
      <c r="C2185" s="127" t="s">
        <v>2544</v>
      </c>
      <c r="D2185" s="126" t="s">
        <v>35</v>
      </c>
      <c r="E2185" s="128">
        <v>28.59</v>
      </c>
    </row>
    <row r="2186" spans="1:5" ht="25.5">
      <c r="A2186" s="126">
        <v>1917564</v>
      </c>
      <c r="B2186" s="126" t="s">
        <v>170</v>
      </c>
      <c r="C2186" s="127" t="s">
        <v>2545</v>
      </c>
      <c r="D2186" s="126" t="s">
        <v>35</v>
      </c>
      <c r="E2186" s="128">
        <v>31.14</v>
      </c>
    </row>
    <row r="2187" spans="1:5" ht="25.5">
      <c r="A2187" s="126">
        <v>1917565</v>
      </c>
      <c r="B2187" s="126" t="s">
        <v>170</v>
      </c>
      <c r="C2187" s="127" t="s">
        <v>2546</v>
      </c>
      <c r="D2187" s="126" t="s">
        <v>35</v>
      </c>
      <c r="E2187" s="128">
        <v>34.51</v>
      </c>
    </row>
    <row r="2188" spans="1:5" ht="25.5">
      <c r="A2188" s="126">
        <v>1917538</v>
      </c>
      <c r="B2188" s="126" t="s">
        <v>170</v>
      </c>
      <c r="C2188" s="127" t="s">
        <v>2547</v>
      </c>
      <c r="D2188" s="126" t="s">
        <v>35</v>
      </c>
      <c r="E2188" s="128">
        <v>5.69</v>
      </c>
    </row>
    <row r="2189" spans="1:5" ht="25.5">
      <c r="A2189" s="126">
        <v>1917566</v>
      </c>
      <c r="B2189" s="126" t="s">
        <v>170</v>
      </c>
      <c r="C2189" s="127" t="s">
        <v>2548</v>
      </c>
      <c r="D2189" s="126" t="s">
        <v>35</v>
      </c>
      <c r="E2189" s="128">
        <v>37.96</v>
      </c>
    </row>
    <row r="2190" spans="1:5" ht="25.5">
      <c r="A2190" s="126">
        <v>1917567</v>
      </c>
      <c r="B2190" s="126" t="s">
        <v>170</v>
      </c>
      <c r="C2190" s="127" t="s">
        <v>2549</v>
      </c>
      <c r="D2190" s="126" t="s">
        <v>35</v>
      </c>
      <c r="E2190" s="128">
        <v>41.61</v>
      </c>
    </row>
    <row r="2191" spans="1:5" ht="25.5">
      <c r="A2191" s="126">
        <v>1917568</v>
      </c>
      <c r="B2191" s="126" t="s">
        <v>170</v>
      </c>
      <c r="C2191" s="127" t="s">
        <v>2550</v>
      </c>
      <c r="D2191" s="126" t="s">
        <v>35</v>
      </c>
      <c r="E2191" s="128">
        <v>45.1</v>
      </c>
    </row>
    <row r="2192" spans="1:5" ht="25.5">
      <c r="A2192" s="126">
        <v>1917569</v>
      </c>
      <c r="B2192" s="126" t="s">
        <v>170</v>
      </c>
      <c r="C2192" s="127" t="s">
        <v>2551</v>
      </c>
      <c r="D2192" s="126" t="s">
        <v>35</v>
      </c>
      <c r="E2192" s="128">
        <v>49.4</v>
      </c>
    </row>
    <row r="2193" spans="1:5" ht="25.5">
      <c r="A2193" s="126">
        <v>1917570</v>
      </c>
      <c r="B2193" s="126" t="s">
        <v>170</v>
      </c>
      <c r="C2193" s="127" t="s">
        <v>2552</v>
      </c>
      <c r="D2193" s="126" t="s">
        <v>35</v>
      </c>
      <c r="E2193" s="128">
        <v>53.37</v>
      </c>
    </row>
    <row r="2194" spans="1:5" ht="25.5">
      <c r="A2194" s="126">
        <v>1917571</v>
      </c>
      <c r="B2194" s="126" t="s">
        <v>170</v>
      </c>
      <c r="C2194" s="127" t="s">
        <v>2553</v>
      </c>
      <c r="D2194" s="126" t="s">
        <v>35</v>
      </c>
      <c r="E2194" s="128">
        <v>58.09</v>
      </c>
    </row>
    <row r="2195" spans="1:5" ht="25.5">
      <c r="A2195" s="126">
        <v>1917572</v>
      </c>
      <c r="B2195" s="126" t="s">
        <v>170</v>
      </c>
      <c r="C2195" s="127" t="s">
        <v>2554</v>
      </c>
      <c r="D2195" s="126" t="s">
        <v>35</v>
      </c>
      <c r="E2195" s="128">
        <v>63.35</v>
      </c>
    </row>
    <row r="2196" spans="1:5" ht="25.5">
      <c r="A2196" s="126">
        <v>1917573</v>
      </c>
      <c r="B2196" s="126" t="s">
        <v>170</v>
      </c>
      <c r="C2196" s="127" t="s">
        <v>2555</v>
      </c>
      <c r="D2196" s="126" t="s">
        <v>35</v>
      </c>
      <c r="E2196" s="128">
        <v>69.09</v>
      </c>
    </row>
    <row r="2197" spans="1:5" ht="25.5">
      <c r="A2197" s="126">
        <v>1917574</v>
      </c>
      <c r="B2197" s="126" t="s">
        <v>170</v>
      </c>
      <c r="C2197" s="127" t="s">
        <v>2556</v>
      </c>
      <c r="D2197" s="126" t="s">
        <v>35</v>
      </c>
      <c r="E2197" s="128">
        <v>74.290000000000006</v>
      </c>
    </row>
    <row r="2198" spans="1:5" ht="25.5">
      <c r="A2198" s="126">
        <v>1917539</v>
      </c>
      <c r="B2198" s="126" t="s">
        <v>170</v>
      </c>
      <c r="C2198" s="127" t="s">
        <v>2557</v>
      </c>
      <c r="D2198" s="126" t="s">
        <v>35</v>
      </c>
      <c r="E2198" s="128">
        <v>6.01</v>
      </c>
    </row>
    <row r="2199" spans="1:5" ht="25.5">
      <c r="A2199" s="126">
        <v>1917540</v>
      </c>
      <c r="B2199" s="126" t="s">
        <v>170</v>
      </c>
      <c r="C2199" s="127" t="s">
        <v>2558</v>
      </c>
      <c r="D2199" s="126" t="s">
        <v>35</v>
      </c>
      <c r="E2199" s="128">
        <v>6.41</v>
      </c>
    </row>
    <row r="2200" spans="1:5" ht="25.5">
      <c r="A2200" s="126">
        <v>1917738</v>
      </c>
      <c r="B2200" s="126" t="s">
        <v>170</v>
      </c>
      <c r="C2200" s="127" t="s">
        <v>2559</v>
      </c>
      <c r="D2200" s="126" t="s">
        <v>35</v>
      </c>
      <c r="E2200" s="128">
        <v>5.6</v>
      </c>
    </row>
    <row r="2201" spans="1:5" ht="25.5">
      <c r="A2201" s="126">
        <v>1917238</v>
      </c>
      <c r="B2201" s="126" t="s">
        <v>170</v>
      </c>
      <c r="C2201" s="127" t="s">
        <v>2560</v>
      </c>
      <c r="D2201" s="126" t="s">
        <v>35</v>
      </c>
      <c r="E2201" s="128">
        <v>8.35</v>
      </c>
    </row>
    <row r="2202" spans="1:5" ht="25.5">
      <c r="A2202" s="126">
        <v>1917239</v>
      </c>
      <c r="B2202" s="126" t="s">
        <v>170</v>
      </c>
      <c r="C2202" s="127" t="s">
        <v>2561</v>
      </c>
      <c r="D2202" s="126" t="s">
        <v>35</v>
      </c>
      <c r="E2202" s="128">
        <v>9.1300000000000008</v>
      </c>
    </row>
    <row r="2203" spans="1:5" ht="25.5">
      <c r="A2203" s="126">
        <v>1917240</v>
      </c>
      <c r="B2203" s="126" t="s">
        <v>170</v>
      </c>
      <c r="C2203" s="127" t="s">
        <v>2562</v>
      </c>
      <c r="D2203" s="126" t="s">
        <v>35</v>
      </c>
      <c r="E2203" s="128">
        <v>9.75</v>
      </c>
    </row>
    <row r="2204" spans="1:5" ht="25.5">
      <c r="A2204" s="126">
        <v>1917241</v>
      </c>
      <c r="B2204" s="126" t="s">
        <v>170</v>
      </c>
      <c r="C2204" s="127" t="s">
        <v>2563</v>
      </c>
      <c r="D2204" s="126" t="s">
        <v>35</v>
      </c>
      <c r="E2204" s="128">
        <v>10.33</v>
      </c>
    </row>
    <row r="2205" spans="1:5" ht="25.5">
      <c r="A2205" s="126">
        <v>1917242</v>
      </c>
      <c r="B2205" s="126" t="s">
        <v>170</v>
      </c>
      <c r="C2205" s="127" t="s">
        <v>2564</v>
      </c>
      <c r="D2205" s="126" t="s">
        <v>35</v>
      </c>
      <c r="E2205" s="128">
        <v>10.88</v>
      </c>
    </row>
    <row r="2206" spans="1:5" ht="25.5">
      <c r="A2206" s="126">
        <v>1917243</v>
      </c>
      <c r="B2206" s="126" t="s">
        <v>170</v>
      </c>
      <c r="C2206" s="127" t="s">
        <v>2565</v>
      </c>
      <c r="D2206" s="126" t="s">
        <v>35</v>
      </c>
      <c r="E2206" s="128">
        <v>11.41</v>
      </c>
    </row>
    <row r="2207" spans="1:5" ht="25.5">
      <c r="A2207" s="126">
        <v>1917244</v>
      </c>
      <c r="B2207" s="126" t="s">
        <v>170</v>
      </c>
      <c r="C2207" s="127" t="s">
        <v>2566</v>
      </c>
      <c r="D2207" s="126" t="s">
        <v>35</v>
      </c>
      <c r="E2207" s="128">
        <v>12.14</v>
      </c>
    </row>
    <row r="2208" spans="1:5" ht="25.5">
      <c r="A2208" s="126">
        <v>1917245</v>
      </c>
      <c r="B2208" s="126" t="s">
        <v>170</v>
      </c>
      <c r="C2208" s="127" t="s">
        <v>2567</v>
      </c>
      <c r="D2208" s="126" t="s">
        <v>35</v>
      </c>
      <c r="E2208" s="128">
        <v>12.77</v>
      </c>
    </row>
    <row r="2209" spans="1:5" ht="25.5">
      <c r="A2209" s="126">
        <v>1917246</v>
      </c>
      <c r="B2209" s="126" t="s">
        <v>170</v>
      </c>
      <c r="C2209" s="127" t="s">
        <v>2568</v>
      </c>
      <c r="D2209" s="126" t="s">
        <v>35</v>
      </c>
      <c r="E2209" s="128">
        <v>13.45</v>
      </c>
    </row>
    <row r="2210" spans="1:5" ht="25.5">
      <c r="A2210" s="126">
        <v>1917247</v>
      </c>
      <c r="B2210" s="126" t="s">
        <v>170</v>
      </c>
      <c r="C2210" s="127" t="s">
        <v>2569</v>
      </c>
      <c r="D2210" s="126" t="s">
        <v>35</v>
      </c>
      <c r="E2210" s="128">
        <v>14.58</v>
      </c>
    </row>
    <row r="2211" spans="1:5" ht="25.5">
      <c r="A2211" s="126">
        <v>1917248</v>
      </c>
      <c r="B2211" s="126" t="s">
        <v>170</v>
      </c>
      <c r="C2211" s="127" t="s">
        <v>2570</v>
      </c>
      <c r="D2211" s="126" t="s">
        <v>35</v>
      </c>
      <c r="E2211" s="128">
        <v>16.66</v>
      </c>
    </row>
    <row r="2212" spans="1:5" ht="25.5">
      <c r="A2212" s="126">
        <v>1917249</v>
      </c>
      <c r="B2212" s="126" t="s">
        <v>170</v>
      </c>
      <c r="C2212" s="127" t="s">
        <v>2571</v>
      </c>
      <c r="D2212" s="126" t="s">
        <v>35</v>
      </c>
      <c r="E2212" s="128">
        <v>20.010000000000002</v>
      </c>
    </row>
    <row r="2213" spans="1:5" ht="25.5">
      <c r="A2213" s="126">
        <v>1917235</v>
      </c>
      <c r="B2213" s="126" t="s">
        <v>170</v>
      </c>
      <c r="C2213" s="127" t="s">
        <v>2572</v>
      </c>
      <c r="D2213" s="126" t="s">
        <v>35</v>
      </c>
      <c r="E2213" s="128">
        <v>6.65</v>
      </c>
    </row>
    <row r="2214" spans="1:5" ht="25.5">
      <c r="A2214" s="126">
        <v>1917236</v>
      </c>
      <c r="B2214" s="126" t="s">
        <v>170</v>
      </c>
      <c r="C2214" s="127" t="s">
        <v>2573</v>
      </c>
      <c r="D2214" s="126" t="s">
        <v>35</v>
      </c>
      <c r="E2214" s="128">
        <v>7.1</v>
      </c>
    </row>
    <row r="2215" spans="1:5" ht="25.5">
      <c r="A2215" s="126">
        <v>1917237</v>
      </c>
      <c r="B2215" s="126" t="s">
        <v>170</v>
      </c>
      <c r="C2215" s="127" t="s">
        <v>2574</v>
      </c>
      <c r="D2215" s="126" t="s">
        <v>35</v>
      </c>
      <c r="E2215" s="128">
        <v>7.65</v>
      </c>
    </row>
    <row r="2216" spans="1:5" ht="25.5">
      <c r="A2216" s="126">
        <v>1917725</v>
      </c>
      <c r="B2216" s="126" t="s">
        <v>170</v>
      </c>
      <c r="C2216" s="127" t="s">
        <v>2575</v>
      </c>
      <c r="D2216" s="126" t="s">
        <v>35</v>
      </c>
      <c r="E2216" s="128">
        <v>6.47</v>
      </c>
    </row>
    <row r="2217" spans="1:5" ht="25.5">
      <c r="A2217" s="126">
        <v>1917311</v>
      </c>
      <c r="B2217" s="126" t="s">
        <v>170</v>
      </c>
      <c r="C2217" s="127" t="s">
        <v>2576</v>
      </c>
      <c r="D2217" s="126" t="s">
        <v>35</v>
      </c>
      <c r="E2217" s="128">
        <v>6.6</v>
      </c>
    </row>
    <row r="2218" spans="1:5" ht="25.5">
      <c r="A2218" s="126">
        <v>1917312</v>
      </c>
      <c r="B2218" s="126" t="s">
        <v>170</v>
      </c>
      <c r="C2218" s="127" t="s">
        <v>2577</v>
      </c>
      <c r="D2218" s="126" t="s">
        <v>35</v>
      </c>
      <c r="E2218" s="128">
        <v>7.41</v>
      </c>
    </row>
    <row r="2219" spans="1:5" ht="25.5">
      <c r="A2219" s="126">
        <v>1917313</v>
      </c>
      <c r="B2219" s="126" t="s">
        <v>170</v>
      </c>
      <c r="C2219" s="127" t="s">
        <v>2578</v>
      </c>
      <c r="D2219" s="126" t="s">
        <v>35</v>
      </c>
      <c r="E2219" s="128">
        <v>7.95</v>
      </c>
    </row>
    <row r="2220" spans="1:5" ht="25.5">
      <c r="A2220" s="126">
        <v>1917314</v>
      </c>
      <c r="B2220" s="126" t="s">
        <v>170</v>
      </c>
      <c r="C2220" s="127" t="s">
        <v>2579</v>
      </c>
      <c r="D2220" s="126" t="s">
        <v>35</v>
      </c>
      <c r="E2220" s="128">
        <v>8.4600000000000009</v>
      </c>
    </row>
    <row r="2221" spans="1:5" ht="25.5">
      <c r="A2221" s="126">
        <v>1917315</v>
      </c>
      <c r="B2221" s="126" t="s">
        <v>170</v>
      </c>
      <c r="C2221" s="127" t="s">
        <v>2580</v>
      </c>
      <c r="D2221" s="126" t="s">
        <v>35</v>
      </c>
      <c r="E2221" s="128">
        <v>9.08</v>
      </c>
    </row>
    <row r="2222" spans="1:5" ht="25.5">
      <c r="A2222" s="126">
        <v>1917316</v>
      </c>
      <c r="B2222" s="126" t="s">
        <v>170</v>
      </c>
      <c r="C2222" s="127" t="s">
        <v>2581</v>
      </c>
      <c r="D2222" s="126" t="s">
        <v>35</v>
      </c>
      <c r="E2222" s="128">
        <v>9.69</v>
      </c>
    </row>
    <row r="2223" spans="1:5" ht="25.5">
      <c r="A2223" s="126">
        <v>1917317</v>
      </c>
      <c r="B2223" s="126" t="s">
        <v>170</v>
      </c>
      <c r="C2223" s="127" t="s">
        <v>2582</v>
      </c>
      <c r="D2223" s="126" t="s">
        <v>35</v>
      </c>
      <c r="E2223" s="128">
        <v>10.65</v>
      </c>
    </row>
    <row r="2224" spans="1:5" ht="25.5">
      <c r="A2224" s="126">
        <v>1917318</v>
      </c>
      <c r="B2224" s="126" t="s">
        <v>170</v>
      </c>
      <c r="C2224" s="127" t="s">
        <v>2583</v>
      </c>
      <c r="D2224" s="126" t="s">
        <v>35</v>
      </c>
      <c r="E2224" s="128">
        <v>11.5</v>
      </c>
    </row>
    <row r="2225" spans="1:5" ht="25.5">
      <c r="A2225" s="126">
        <v>1917319</v>
      </c>
      <c r="B2225" s="126" t="s">
        <v>170</v>
      </c>
      <c r="C2225" s="127" t="s">
        <v>2584</v>
      </c>
      <c r="D2225" s="126" t="s">
        <v>35</v>
      </c>
      <c r="E2225" s="128">
        <v>12.3</v>
      </c>
    </row>
    <row r="2226" spans="1:5" ht="25.5">
      <c r="A2226" s="126">
        <v>1917320</v>
      </c>
      <c r="B2226" s="126" t="s">
        <v>170</v>
      </c>
      <c r="C2226" s="127" t="s">
        <v>2585</v>
      </c>
      <c r="D2226" s="126" t="s">
        <v>35</v>
      </c>
      <c r="E2226" s="128">
        <v>13.17</v>
      </c>
    </row>
    <row r="2227" spans="1:5" ht="25.5">
      <c r="A2227" s="126">
        <v>1917321</v>
      </c>
      <c r="B2227" s="126" t="s">
        <v>170</v>
      </c>
      <c r="C2227" s="127" t="s">
        <v>2586</v>
      </c>
      <c r="D2227" s="126" t="s">
        <v>35</v>
      </c>
      <c r="E2227" s="128">
        <v>16.149999999999999</v>
      </c>
    </row>
    <row r="2228" spans="1:5" ht="25.5">
      <c r="A2228" s="126">
        <v>1917322</v>
      </c>
      <c r="B2228" s="126" t="s">
        <v>170</v>
      </c>
      <c r="C2228" s="127" t="s">
        <v>2587</v>
      </c>
      <c r="D2228" s="126" t="s">
        <v>35</v>
      </c>
      <c r="E2228" s="128">
        <v>18.75</v>
      </c>
    </row>
    <row r="2229" spans="1:5" ht="25.5">
      <c r="A2229" s="126">
        <v>1917323</v>
      </c>
      <c r="B2229" s="126" t="s">
        <v>170</v>
      </c>
      <c r="C2229" s="127" t="s">
        <v>2588</v>
      </c>
      <c r="D2229" s="126" t="s">
        <v>35</v>
      </c>
      <c r="E2229" s="128">
        <v>22.1</v>
      </c>
    </row>
    <row r="2230" spans="1:5" ht="25.5">
      <c r="A2230" s="126">
        <v>1917324</v>
      </c>
      <c r="B2230" s="126" t="s">
        <v>170</v>
      </c>
      <c r="C2230" s="127" t="s">
        <v>2589</v>
      </c>
      <c r="D2230" s="126" t="s">
        <v>35</v>
      </c>
      <c r="E2230" s="128">
        <v>25.62</v>
      </c>
    </row>
    <row r="2231" spans="1:5" ht="25.5">
      <c r="A2231" s="126">
        <v>1917325</v>
      </c>
      <c r="B2231" s="126" t="s">
        <v>170</v>
      </c>
      <c r="C2231" s="127" t="s">
        <v>2590</v>
      </c>
      <c r="D2231" s="126" t="s">
        <v>35</v>
      </c>
      <c r="E2231" s="128">
        <v>29.79</v>
      </c>
    </row>
    <row r="2232" spans="1:5" ht="25.5">
      <c r="A2232" s="126">
        <v>1917326</v>
      </c>
      <c r="B2232" s="126" t="s">
        <v>170</v>
      </c>
      <c r="C2232" s="127" t="s">
        <v>2591</v>
      </c>
      <c r="D2232" s="126" t="s">
        <v>35</v>
      </c>
      <c r="E2232" s="128">
        <v>35.43</v>
      </c>
    </row>
    <row r="2233" spans="1:5" ht="25.5">
      <c r="A2233" s="126">
        <v>1917327</v>
      </c>
      <c r="B2233" s="126" t="s">
        <v>170</v>
      </c>
      <c r="C2233" s="127" t="s">
        <v>2592</v>
      </c>
      <c r="D2233" s="126" t="s">
        <v>35</v>
      </c>
      <c r="E2233" s="128">
        <v>41.18</v>
      </c>
    </row>
    <row r="2234" spans="1:5" ht="25.5">
      <c r="A2234" s="126">
        <v>1917328</v>
      </c>
      <c r="B2234" s="126" t="s">
        <v>170</v>
      </c>
      <c r="C2234" s="127" t="s">
        <v>2593</v>
      </c>
      <c r="D2234" s="126" t="s">
        <v>35</v>
      </c>
      <c r="E2234" s="128">
        <v>47.79</v>
      </c>
    </row>
    <row r="2235" spans="1:5" ht="25.5">
      <c r="A2235" s="126">
        <v>1917329</v>
      </c>
      <c r="B2235" s="126" t="s">
        <v>170</v>
      </c>
      <c r="C2235" s="127" t="s">
        <v>2594</v>
      </c>
      <c r="D2235" s="126" t="s">
        <v>35</v>
      </c>
      <c r="E2235" s="128">
        <v>52.3</v>
      </c>
    </row>
    <row r="2236" spans="1:5" ht="25.5">
      <c r="A2236" s="126">
        <v>1917330</v>
      </c>
      <c r="B2236" s="126" t="s">
        <v>170</v>
      </c>
      <c r="C2236" s="127" t="s">
        <v>2595</v>
      </c>
      <c r="D2236" s="126" t="s">
        <v>35</v>
      </c>
      <c r="E2236" s="128">
        <v>57.85</v>
      </c>
    </row>
    <row r="2237" spans="1:5" ht="25.5">
      <c r="A2237" s="126">
        <v>1917308</v>
      </c>
      <c r="B2237" s="126" t="s">
        <v>170</v>
      </c>
      <c r="C2237" s="127" t="s">
        <v>2596</v>
      </c>
      <c r="D2237" s="126" t="s">
        <v>35</v>
      </c>
      <c r="E2237" s="128">
        <v>5.47</v>
      </c>
    </row>
    <row r="2238" spans="1:5" ht="25.5">
      <c r="A2238" s="126">
        <v>1917309</v>
      </c>
      <c r="B2238" s="126" t="s">
        <v>170</v>
      </c>
      <c r="C2238" s="127" t="s">
        <v>2597</v>
      </c>
      <c r="D2238" s="126" t="s">
        <v>35</v>
      </c>
      <c r="E2238" s="128">
        <v>5.79</v>
      </c>
    </row>
    <row r="2239" spans="1:5" ht="25.5">
      <c r="A2239" s="126">
        <v>1917310</v>
      </c>
      <c r="B2239" s="126" t="s">
        <v>170</v>
      </c>
      <c r="C2239" s="127" t="s">
        <v>2598</v>
      </c>
      <c r="D2239" s="126" t="s">
        <v>35</v>
      </c>
      <c r="E2239" s="128">
        <v>6.13</v>
      </c>
    </row>
    <row r="2240" spans="1:5" ht="25.5">
      <c r="A2240" s="126">
        <v>1917730</v>
      </c>
      <c r="B2240" s="126" t="s">
        <v>170</v>
      </c>
      <c r="C2240" s="127" t="s">
        <v>2599</v>
      </c>
      <c r="D2240" s="126" t="s">
        <v>35</v>
      </c>
      <c r="E2240" s="128">
        <v>5.4</v>
      </c>
    </row>
    <row r="2241" spans="1:5" ht="25.5">
      <c r="A2241" s="126">
        <v>1917415</v>
      </c>
      <c r="B2241" s="126" t="s">
        <v>170</v>
      </c>
      <c r="C2241" s="127" t="s">
        <v>2600</v>
      </c>
      <c r="D2241" s="126" t="s">
        <v>35</v>
      </c>
      <c r="E2241" s="128">
        <v>6.71</v>
      </c>
    </row>
    <row r="2242" spans="1:5" ht="25.5">
      <c r="A2242" s="126">
        <v>1917416</v>
      </c>
      <c r="B2242" s="126" t="s">
        <v>170</v>
      </c>
      <c r="C2242" s="127" t="s">
        <v>2601</v>
      </c>
      <c r="D2242" s="126" t="s">
        <v>35</v>
      </c>
      <c r="E2242" s="128">
        <v>7.46</v>
      </c>
    </row>
    <row r="2243" spans="1:5" ht="25.5">
      <c r="A2243" s="126">
        <v>1917417</v>
      </c>
      <c r="B2243" s="126" t="s">
        <v>170</v>
      </c>
      <c r="C2243" s="127" t="s">
        <v>2602</v>
      </c>
      <c r="D2243" s="126" t="s">
        <v>35</v>
      </c>
      <c r="E2243" s="128">
        <v>7.97</v>
      </c>
    </row>
    <row r="2244" spans="1:5" ht="25.5">
      <c r="A2244" s="126">
        <v>1917418</v>
      </c>
      <c r="B2244" s="126" t="s">
        <v>170</v>
      </c>
      <c r="C2244" s="127" t="s">
        <v>2603</v>
      </c>
      <c r="D2244" s="126" t="s">
        <v>35</v>
      </c>
      <c r="E2244" s="128">
        <v>8.4499999999999993</v>
      </c>
    </row>
    <row r="2245" spans="1:5" ht="25.5">
      <c r="A2245" s="126">
        <v>1917419</v>
      </c>
      <c r="B2245" s="126" t="s">
        <v>170</v>
      </c>
      <c r="C2245" s="127" t="s">
        <v>2604</v>
      </c>
      <c r="D2245" s="126" t="s">
        <v>35</v>
      </c>
      <c r="E2245" s="128">
        <v>8.86</v>
      </c>
    </row>
    <row r="2246" spans="1:5" ht="25.5">
      <c r="A2246" s="126">
        <v>1917420</v>
      </c>
      <c r="B2246" s="126" t="s">
        <v>170</v>
      </c>
      <c r="C2246" s="127" t="s">
        <v>2605</v>
      </c>
      <c r="D2246" s="126" t="s">
        <v>35</v>
      </c>
      <c r="E2246" s="128">
        <v>9.3699999999999992</v>
      </c>
    </row>
    <row r="2247" spans="1:5" ht="25.5">
      <c r="A2247" s="126">
        <v>1917421</v>
      </c>
      <c r="B2247" s="126" t="s">
        <v>170</v>
      </c>
      <c r="C2247" s="127" t="s">
        <v>2606</v>
      </c>
      <c r="D2247" s="126" t="s">
        <v>35</v>
      </c>
      <c r="E2247" s="128">
        <v>10.16</v>
      </c>
    </row>
    <row r="2248" spans="1:5" ht="25.5">
      <c r="A2248" s="126">
        <v>1917422</v>
      </c>
      <c r="B2248" s="126" t="s">
        <v>170</v>
      </c>
      <c r="C2248" s="127" t="s">
        <v>2607</v>
      </c>
      <c r="D2248" s="126" t="s">
        <v>35</v>
      </c>
      <c r="E2248" s="128">
        <v>10.63</v>
      </c>
    </row>
    <row r="2249" spans="1:5" ht="25.5">
      <c r="A2249" s="126">
        <v>1917423</v>
      </c>
      <c r="B2249" s="126" t="s">
        <v>170</v>
      </c>
      <c r="C2249" s="127" t="s">
        <v>2608</v>
      </c>
      <c r="D2249" s="126" t="s">
        <v>35</v>
      </c>
      <c r="E2249" s="128">
        <v>11.12</v>
      </c>
    </row>
    <row r="2250" spans="1:5" ht="25.5">
      <c r="A2250" s="126">
        <v>1917424</v>
      </c>
      <c r="B2250" s="126" t="s">
        <v>170</v>
      </c>
      <c r="C2250" s="127" t="s">
        <v>2609</v>
      </c>
      <c r="D2250" s="126" t="s">
        <v>35</v>
      </c>
      <c r="E2250" s="128">
        <v>11.63</v>
      </c>
    </row>
    <row r="2251" spans="1:5" ht="25.5">
      <c r="A2251" s="126">
        <v>1917425</v>
      </c>
      <c r="B2251" s="126" t="s">
        <v>170</v>
      </c>
      <c r="C2251" s="127" t="s">
        <v>2610</v>
      </c>
      <c r="D2251" s="126" t="s">
        <v>35</v>
      </c>
      <c r="E2251" s="128">
        <v>12.61</v>
      </c>
    </row>
    <row r="2252" spans="1:5" ht="25.5">
      <c r="A2252" s="126">
        <v>1917426</v>
      </c>
      <c r="B2252" s="126" t="s">
        <v>170</v>
      </c>
      <c r="C2252" s="127" t="s">
        <v>2611</v>
      </c>
      <c r="D2252" s="126" t="s">
        <v>35</v>
      </c>
      <c r="E2252" s="128">
        <v>13.71</v>
      </c>
    </row>
    <row r="2253" spans="1:5" ht="25.5">
      <c r="A2253" s="126">
        <v>1917427</v>
      </c>
      <c r="B2253" s="126" t="s">
        <v>170</v>
      </c>
      <c r="C2253" s="127" t="s">
        <v>2612</v>
      </c>
      <c r="D2253" s="126" t="s">
        <v>35</v>
      </c>
      <c r="E2253" s="128">
        <v>15.72</v>
      </c>
    </row>
    <row r="2254" spans="1:5" ht="25.5">
      <c r="A2254" s="126">
        <v>1917428</v>
      </c>
      <c r="B2254" s="126" t="s">
        <v>170</v>
      </c>
      <c r="C2254" s="127" t="s">
        <v>2613</v>
      </c>
      <c r="D2254" s="126" t="s">
        <v>35</v>
      </c>
      <c r="E2254" s="128">
        <v>18.079999999999998</v>
      </c>
    </row>
    <row r="2255" spans="1:5" ht="25.5">
      <c r="A2255" s="126">
        <v>1917429</v>
      </c>
      <c r="B2255" s="126" t="s">
        <v>170</v>
      </c>
      <c r="C2255" s="127" t="s">
        <v>2614</v>
      </c>
      <c r="D2255" s="126" t="s">
        <v>35</v>
      </c>
      <c r="E2255" s="128">
        <v>20.56</v>
      </c>
    </row>
    <row r="2256" spans="1:5" ht="25.5">
      <c r="A2256" s="126">
        <v>1917430</v>
      </c>
      <c r="B2256" s="126" t="s">
        <v>170</v>
      </c>
      <c r="C2256" s="127" t="s">
        <v>2615</v>
      </c>
      <c r="D2256" s="126" t="s">
        <v>35</v>
      </c>
      <c r="E2256" s="128">
        <v>23.82</v>
      </c>
    </row>
    <row r="2257" spans="1:5" ht="25.5">
      <c r="A2257" s="126">
        <v>1917431</v>
      </c>
      <c r="B2257" s="126" t="s">
        <v>170</v>
      </c>
      <c r="C2257" s="127" t="s">
        <v>2616</v>
      </c>
      <c r="D2257" s="126" t="s">
        <v>35</v>
      </c>
      <c r="E2257" s="128">
        <v>26.71</v>
      </c>
    </row>
    <row r="2258" spans="1:5" ht="25.5">
      <c r="A2258" s="126">
        <v>1917432</v>
      </c>
      <c r="B2258" s="126" t="s">
        <v>170</v>
      </c>
      <c r="C2258" s="127" t="s">
        <v>2617</v>
      </c>
      <c r="D2258" s="126" t="s">
        <v>35</v>
      </c>
      <c r="E2258" s="128">
        <v>30.47</v>
      </c>
    </row>
    <row r="2259" spans="1:5" ht="25.5">
      <c r="A2259" s="126">
        <v>1917433</v>
      </c>
      <c r="B2259" s="126" t="s">
        <v>170</v>
      </c>
      <c r="C2259" s="127" t="s">
        <v>2618</v>
      </c>
      <c r="D2259" s="126" t="s">
        <v>35</v>
      </c>
      <c r="E2259" s="128">
        <v>34.33</v>
      </c>
    </row>
    <row r="2260" spans="1:5" ht="25.5">
      <c r="A2260" s="126">
        <v>1917434</v>
      </c>
      <c r="B2260" s="126" t="s">
        <v>170</v>
      </c>
      <c r="C2260" s="127" t="s">
        <v>2619</v>
      </c>
      <c r="D2260" s="126" t="s">
        <v>35</v>
      </c>
      <c r="E2260" s="128">
        <v>38.86</v>
      </c>
    </row>
    <row r="2261" spans="1:5" ht="25.5">
      <c r="A2261" s="126">
        <v>1917435</v>
      </c>
      <c r="B2261" s="126" t="s">
        <v>170</v>
      </c>
      <c r="C2261" s="127" t="s">
        <v>2620</v>
      </c>
      <c r="D2261" s="126" t="s">
        <v>35</v>
      </c>
      <c r="E2261" s="128">
        <v>44.36</v>
      </c>
    </row>
    <row r="2262" spans="1:5" ht="25.5">
      <c r="A2262" s="126">
        <v>1917436</v>
      </c>
      <c r="B2262" s="126" t="s">
        <v>170</v>
      </c>
      <c r="C2262" s="127" t="s">
        <v>2621</v>
      </c>
      <c r="D2262" s="126" t="s">
        <v>35</v>
      </c>
      <c r="E2262" s="128">
        <v>49.32</v>
      </c>
    </row>
    <row r="2263" spans="1:5" ht="25.5">
      <c r="A2263" s="126">
        <v>1917437</v>
      </c>
      <c r="B2263" s="126" t="s">
        <v>170</v>
      </c>
      <c r="C2263" s="127" t="s">
        <v>2622</v>
      </c>
      <c r="D2263" s="126" t="s">
        <v>35</v>
      </c>
      <c r="E2263" s="128">
        <v>55.68</v>
      </c>
    </row>
    <row r="2264" spans="1:5" ht="25.5">
      <c r="A2264" s="126">
        <v>1917438</v>
      </c>
      <c r="B2264" s="126" t="s">
        <v>170</v>
      </c>
      <c r="C2264" s="127" t="s">
        <v>2623</v>
      </c>
      <c r="D2264" s="126" t="s">
        <v>35</v>
      </c>
      <c r="E2264" s="128">
        <v>60.11</v>
      </c>
    </row>
    <row r="2265" spans="1:5" ht="25.5">
      <c r="A2265" s="126">
        <v>1917439</v>
      </c>
      <c r="B2265" s="126" t="s">
        <v>170</v>
      </c>
      <c r="C2265" s="127" t="s">
        <v>2624</v>
      </c>
      <c r="D2265" s="126" t="s">
        <v>35</v>
      </c>
      <c r="E2265" s="128">
        <v>63.97</v>
      </c>
    </row>
    <row r="2266" spans="1:5" ht="25.5">
      <c r="A2266" s="126">
        <v>1917412</v>
      </c>
      <c r="B2266" s="126" t="s">
        <v>170</v>
      </c>
      <c r="C2266" s="127" t="s">
        <v>2625</v>
      </c>
      <c r="D2266" s="126" t="s">
        <v>35</v>
      </c>
      <c r="E2266" s="128">
        <v>5.14</v>
      </c>
    </row>
    <row r="2267" spans="1:5" ht="25.5">
      <c r="A2267" s="126">
        <v>1917413</v>
      </c>
      <c r="B2267" s="126" t="s">
        <v>170</v>
      </c>
      <c r="C2267" s="127" t="s">
        <v>2626</v>
      </c>
      <c r="D2267" s="126" t="s">
        <v>35</v>
      </c>
      <c r="E2267" s="128">
        <v>5.71</v>
      </c>
    </row>
    <row r="2268" spans="1:5" ht="25.5">
      <c r="A2268" s="126">
        <v>1917414</v>
      </c>
      <c r="B2268" s="126" t="s">
        <v>170</v>
      </c>
      <c r="C2268" s="127" t="s">
        <v>2627</v>
      </c>
      <c r="D2268" s="126" t="s">
        <v>35</v>
      </c>
      <c r="E2268" s="128">
        <v>6.28</v>
      </c>
    </row>
    <row r="2269" spans="1:5" ht="25.5">
      <c r="A2269" s="126">
        <v>1917733</v>
      </c>
      <c r="B2269" s="126" t="s">
        <v>170</v>
      </c>
      <c r="C2269" s="127" t="s">
        <v>2628</v>
      </c>
      <c r="D2269" s="126" t="s">
        <v>35</v>
      </c>
      <c r="E2269" s="128">
        <v>4.78</v>
      </c>
    </row>
    <row r="2270" spans="1:5" ht="25.5">
      <c r="A2270" s="126">
        <v>1917049</v>
      </c>
      <c r="B2270" s="126" t="s">
        <v>170</v>
      </c>
      <c r="C2270" s="127" t="s">
        <v>2629</v>
      </c>
      <c r="D2270" s="126" t="s">
        <v>35</v>
      </c>
      <c r="E2270" s="128">
        <v>25.43</v>
      </c>
    </row>
    <row r="2271" spans="1:5" ht="25.5">
      <c r="A2271" s="126">
        <v>1917050</v>
      </c>
      <c r="B2271" s="126" t="s">
        <v>170</v>
      </c>
      <c r="C2271" s="127" t="s">
        <v>2630</v>
      </c>
      <c r="D2271" s="126" t="s">
        <v>35</v>
      </c>
      <c r="E2271" s="128">
        <v>25.89</v>
      </c>
    </row>
    <row r="2272" spans="1:5" ht="25.5">
      <c r="A2272" s="126">
        <v>1917051</v>
      </c>
      <c r="B2272" s="126" t="s">
        <v>170</v>
      </c>
      <c r="C2272" s="127" t="s">
        <v>2631</v>
      </c>
      <c r="D2272" s="126" t="s">
        <v>35</v>
      </c>
      <c r="E2272" s="128">
        <v>26.37</v>
      </c>
    </row>
    <row r="2273" spans="1:5" ht="25.5">
      <c r="A2273" s="126">
        <v>1917052</v>
      </c>
      <c r="B2273" s="126" t="s">
        <v>170</v>
      </c>
      <c r="C2273" s="127" t="s">
        <v>2632</v>
      </c>
      <c r="D2273" s="126" t="s">
        <v>35</v>
      </c>
      <c r="E2273" s="128">
        <v>26.86</v>
      </c>
    </row>
    <row r="2274" spans="1:5" ht="25.5">
      <c r="A2274" s="126">
        <v>1917053</v>
      </c>
      <c r="B2274" s="126" t="s">
        <v>170</v>
      </c>
      <c r="C2274" s="127" t="s">
        <v>2633</v>
      </c>
      <c r="D2274" s="126" t="s">
        <v>35</v>
      </c>
      <c r="E2274" s="128">
        <v>27.39</v>
      </c>
    </row>
    <row r="2275" spans="1:5" ht="25.5">
      <c r="A2275" s="126">
        <v>1917054</v>
      </c>
      <c r="B2275" s="126" t="s">
        <v>170</v>
      </c>
      <c r="C2275" s="127" t="s">
        <v>2634</v>
      </c>
      <c r="D2275" s="126" t="s">
        <v>35</v>
      </c>
      <c r="E2275" s="128">
        <v>27.67</v>
      </c>
    </row>
    <row r="2276" spans="1:5" ht="25.5">
      <c r="A2276" s="126">
        <v>1901553</v>
      </c>
      <c r="B2276" s="126" t="s">
        <v>170</v>
      </c>
      <c r="C2276" s="127" t="s">
        <v>2635</v>
      </c>
      <c r="D2276" s="126" t="s">
        <v>35</v>
      </c>
      <c r="E2276" s="128">
        <v>14.63</v>
      </c>
    </row>
    <row r="2277" spans="1:5" ht="25.5">
      <c r="A2277" s="126">
        <v>1901554</v>
      </c>
      <c r="B2277" s="126" t="s">
        <v>170</v>
      </c>
      <c r="C2277" s="127" t="s">
        <v>2636</v>
      </c>
      <c r="D2277" s="126" t="s">
        <v>35</v>
      </c>
      <c r="E2277" s="128">
        <v>14.75</v>
      </c>
    </row>
    <row r="2278" spans="1:5" ht="25.5">
      <c r="A2278" s="126">
        <v>1901555</v>
      </c>
      <c r="B2278" s="126" t="s">
        <v>170</v>
      </c>
      <c r="C2278" s="127" t="s">
        <v>2637</v>
      </c>
      <c r="D2278" s="126" t="s">
        <v>35</v>
      </c>
      <c r="E2278" s="128">
        <v>14.87</v>
      </c>
    </row>
    <row r="2279" spans="1:5" ht="25.5">
      <c r="A2279" s="126">
        <v>1901556</v>
      </c>
      <c r="B2279" s="126" t="s">
        <v>170</v>
      </c>
      <c r="C2279" s="127" t="s">
        <v>2638</v>
      </c>
      <c r="D2279" s="126" t="s">
        <v>35</v>
      </c>
      <c r="E2279" s="128">
        <v>14.99</v>
      </c>
    </row>
    <row r="2280" spans="1:5" ht="25.5">
      <c r="A2280" s="126">
        <v>1901557</v>
      </c>
      <c r="B2280" s="126" t="s">
        <v>170</v>
      </c>
      <c r="C2280" s="127" t="s">
        <v>2639</v>
      </c>
      <c r="D2280" s="126" t="s">
        <v>35</v>
      </c>
      <c r="E2280" s="128">
        <v>15.13</v>
      </c>
    </row>
    <row r="2281" spans="1:5" ht="25.5">
      <c r="A2281" s="126">
        <v>1901558</v>
      </c>
      <c r="B2281" s="126" t="s">
        <v>170</v>
      </c>
      <c r="C2281" s="127" t="s">
        <v>2640</v>
      </c>
      <c r="D2281" s="126" t="s">
        <v>35</v>
      </c>
      <c r="E2281" s="128">
        <v>15.2</v>
      </c>
    </row>
    <row r="2282" spans="1:5" ht="25.5">
      <c r="A2282" s="126">
        <v>1901560</v>
      </c>
      <c r="B2282" s="126" t="s">
        <v>170</v>
      </c>
      <c r="C2282" s="127" t="s">
        <v>2641</v>
      </c>
      <c r="D2282" s="126" t="s">
        <v>35</v>
      </c>
      <c r="E2282" s="128">
        <v>19.190000000000001</v>
      </c>
    </row>
    <row r="2283" spans="1:5" ht="25.5">
      <c r="A2283" s="126">
        <v>1901561</v>
      </c>
      <c r="B2283" s="126" t="s">
        <v>170</v>
      </c>
      <c r="C2283" s="127" t="s">
        <v>2642</v>
      </c>
      <c r="D2283" s="126" t="s">
        <v>35</v>
      </c>
      <c r="E2283" s="128">
        <v>19.3</v>
      </c>
    </row>
    <row r="2284" spans="1:5" ht="25.5">
      <c r="A2284" s="126">
        <v>1901562</v>
      </c>
      <c r="B2284" s="126" t="s">
        <v>170</v>
      </c>
      <c r="C2284" s="127" t="s">
        <v>2643</v>
      </c>
      <c r="D2284" s="126" t="s">
        <v>35</v>
      </c>
      <c r="E2284" s="128">
        <v>19.420000000000002</v>
      </c>
    </row>
    <row r="2285" spans="1:5" ht="25.5">
      <c r="A2285" s="126">
        <v>1901563</v>
      </c>
      <c r="B2285" s="126" t="s">
        <v>170</v>
      </c>
      <c r="C2285" s="127" t="s">
        <v>2644</v>
      </c>
      <c r="D2285" s="126" t="s">
        <v>35</v>
      </c>
      <c r="E2285" s="128">
        <v>19.54</v>
      </c>
    </row>
    <row r="2286" spans="1:5" ht="25.5">
      <c r="A2286" s="126">
        <v>1901564</v>
      </c>
      <c r="B2286" s="126" t="s">
        <v>170</v>
      </c>
      <c r="C2286" s="127" t="s">
        <v>2645</v>
      </c>
      <c r="D2286" s="126" t="s">
        <v>35</v>
      </c>
      <c r="E2286" s="128">
        <v>19.66</v>
      </c>
    </row>
    <row r="2287" spans="1:5" ht="25.5">
      <c r="A2287" s="126">
        <v>1901559</v>
      </c>
      <c r="B2287" s="126" t="s">
        <v>170</v>
      </c>
      <c r="C2287" s="127" t="s">
        <v>2646</v>
      </c>
      <c r="D2287" s="126" t="s">
        <v>35</v>
      </c>
      <c r="E2287" s="128">
        <v>19.73</v>
      </c>
    </row>
    <row r="2288" spans="1:5" ht="25.5">
      <c r="A2288" s="126">
        <v>1917085</v>
      </c>
      <c r="B2288" s="126" t="s">
        <v>170</v>
      </c>
      <c r="C2288" s="127" t="s">
        <v>2647</v>
      </c>
      <c r="D2288" s="126" t="s">
        <v>35</v>
      </c>
      <c r="E2288" s="128">
        <v>16.98</v>
      </c>
    </row>
    <row r="2289" spans="1:5" ht="25.5">
      <c r="A2289" s="126">
        <v>1917086</v>
      </c>
      <c r="B2289" s="126" t="s">
        <v>170</v>
      </c>
      <c r="C2289" s="127" t="s">
        <v>2648</v>
      </c>
      <c r="D2289" s="126" t="s">
        <v>35</v>
      </c>
      <c r="E2289" s="128">
        <v>17.25</v>
      </c>
    </row>
    <row r="2290" spans="1:5" ht="25.5">
      <c r="A2290" s="126">
        <v>1917087</v>
      </c>
      <c r="B2290" s="126" t="s">
        <v>170</v>
      </c>
      <c r="C2290" s="127" t="s">
        <v>2649</v>
      </c>
      <c r="D2290" s="126" t="s">
        <v>35</v>
      </c>
      <c r="E2290" s="128">
        <v>17.53</v>
      </c>
    </row>
    <row r="2291" spans="1:5" ht="25.5">
      <c r="A2291" s="126">
        <v>1917088</v>
      </c>
      <c r="B2291" s="126" t="s">
        <v>170</v>
      </c>
      <c r="C2291" s="127" t="s">
        <v>2650</v>
      </c>
      <c r="D2291" s="126" t="s">
        <v>35</v>
      </c>
      <c r="E2291" s="128">
        <v>17.82</v>
      </c>
    </row>
    <row r="2292" spans="1:5" ht="25.5">
      <c r="A2292" s="126">
        <v>1917089</v>
      </c>
      <c r="B2292" s="126" t="s">
        <v>170</v>
      </c>
      <c r="C2292" s="127" t="s">
        <v>2651</v>
      </c>
      <c r="D2292" s="126" t="s">
        <v>35</v>
      </c>
      <c r="E2292" s="128">
        <v>18.14</v>
      </c>
    </row>
    <row r="2293" spans="1:5" ht="25.5">
      <c r="A2293" s="126">
        <v>1917090</v>
      </c>
      <c r="B2293" s="126" t="s">
        <v>170</v>
      </c>
      <c r="C2293" s="127" t="s">
        <v>2652</v>
      </c>
      <c r="D2293" s="126" t="s">
        <v>35</v>
      </c>
      <c r="E2293" s="128">
        <v>18.3</v>
      </c>
    </row>
    <row r="2294" spans="1:5" ht="25.5">
      <c r="A2294" s="126">
        <v>1901566</v>
      </c>
      <c r="B2294" s="126" t="s">
        <v>170</v>
      </c>
      <c r="C2294" s="127" t="s">
        <v>2653</v>
      </c>
      <c r="D2294" s="126" t="s">
        <v>35</v>
      </c>
      <c r="E2294" s="128">
        <v>23.87</v>
      </c>
    </row>
    <row r="2295" spans="1:5" ht="25.5">
      <c r="A2295" s="126">
        <v>1901567</v>
      </c>
      <c r="B2295" s="126" t="s">
        <v>170</v>
      </c>
      <c r="C2295" s="127" t="s">
        <v>2654</v>
      </c>
      <c r="D2295" s="126" t="s">
        <v>35</v>
      </c>
      <c r="E2295" s="128">
        <v>23.98</v>
      </c>
    </row>
    <row r="2296" spans="1:5" ht="25.5">
      <c r="A2296" s="126">
        <v>1901568</v>
      </c>
      <c r="B2296" s="126" t="s">
        <v>170</v>
      </c>
      <c r="C2296" s="127" t="s">
        <v>2655</v>
      </c>
      <c r="D2296" s="126" t="s">
        <v>35</v>
      </c>
      <c r="E2296" s="128">
        <v>24.09</v>
      </c>
    </row>
    <row r="2297" spans="1:5" ht="25.5">
      <c r="A2297" s="126">
        <v>1901569</v>
      </c>
      <c r="B2297" s="126" t="s">
        <v>170</v>
      </c>
      <c r="C2297" s="127" t="s">
        <v>2656</v>
      </c>
      <c r="D2297" s="126" t="s">
        <v>35</v>
      </c>
      <c r="E2297" s="128">
        <v>24.2</v>
      </c>
    </row>
    <row r="2298" spans="1:5" ht="25.5">
      <c r="A2298" s="126">
        <v>1901570</v>
      </c>
      <c r="B2298" s="126" t="s">
        <v>170</v>
      </c>
      <c r="C2298" s="127" t="s">
        <v>2657</v>
      </c>
      <c r="D2298" s="126" t="s">
        <v>35</v>
      </c>
      <c r="E2298" s="128">
        <v>24.32</v>
      </c>
    </row>
    <row r="2299" spans="1:5" ht="25.5">
      <c r="A2299" s="126">
        <v>1901565</v>
      </c>
      <c r="B2299" s="126" t="s">
        <v>170</v>
      </c>
      <c r="C2299" s="127" t="s">
        <v>2658</v>
      </c>
      <c r="D2299" s="126" t="s">
        <v>35</v>
      </c>
      <c r="E2299" s="128">
        <v>24.39</v>
      </c>
    </row>
    <row r="2300" spans="1:5" ht="25.5">
      <c r="A2300" s="126">
        <v>1917121</v>
      </c>
      <c r="B2300" s="126" t="s">
        <v>170</v>
      </c>
      <c r="C2300" s="127" t="s">
        <v>2659</v>
      </c>
      <c r="D2300" s="126" t="s">
        <v>35</v>
      </c>
      <c r="E2300" s="128">
        <v>15.62</v>
      </c>
    </row>
    <row r="2301" spans="1:5" ht="25.5">
      <c r="A2301" s="126">
        <v>1917122</v>
      </c>
      <c r="B2301" s="126" t="s">
        <v>170</v>
      </c>
      <c r="C2301" s="127" t="s">
        <v>2660</v>
      </c>
      <c r="D2301" s="126" t="s">
        <v>35</v>
      </c>
      <c r="E2301" s="128">
        <v>15.83</v>
      </c>
    </row>
    <row r="2302" spans="1:5" ht="25.5">
      <c r="A2302" s="126">
        <v>1917123</v>
      </c>
      <c r="B2302" s="126" t="s">
        <v>170</v>
      </c>
      <c r="C2302" s="127" t="s">
        <v>2661</v>
      </c>
      <c r="D2302" s="126" t="s">
        <v>35</v>
      </c>
      <c r="E2302" s="128">
        <v>16.05</v>
      </c>
    </row>
    <row r="2303" spans="1:5" ht="25.5">
      <c r="A2303" s="126">
        <v>1917124</v>
      </c>
      <c r="B2303" s="126" t="s">
        <v>170</v>
      </c>
      <c r="C2303" s="127" t="s">
        <v>2662</v>
      </c>
      <c r="D2303" s="126" t="s">
        <v>35</v>
      </c>
      <c r="E2303" s="128">
        <v>16.28</v>
      </c>
    </row>
    <row r="2304" spans="1:5" ht="25.5">
      <c r="A2304" s="126">
        <v>1917125</v>
      </c>
      <c r="B2304" s="126" t="s">
        <v>170</v>
      </c>
      <c r="C2304" s="127" t="s">
        <v>2663</v>
      </c>
      <c r="D2304" s="126" t="s">
        <v>35</v>
      </c>
      <c r="E2304" s="128">
        <v>16.52</v>
      </c>
    </row>
    <row r="2305" spans="1:5" ht="25.5">
      <c r="A2305" s="126">
        <v>1917126</v>
      </c>
      <c r="B2305" s="126" t="s">
        <v>170</v>
      </c>
      <c r="C2305" s="127" t="s">
        <v>2664</v>
      </c>
      <c r="D2305" s="126" t="s">
        <v>35</v>
      </c>
      <c r="E2305" s="128">
        <v>16.649999999999999</v>
      </c>
    </row>
    <row r="2306" spans="1:5" ht="25.5">
      <c r="A2306" s="126">
        <v>1917157</v>
      </c>
      <c r="B2306" s="126" t="s">
        <v>170</v>
      </c>
      <c r="C2306" s="127" t="s">
        <v>2665</v>
      </c>
      <c r="D2306" s="126" t="s">
        <v>35</v>
      </c>
      <c r="E2306" s="128">
        <v>14.57</v>
      </c>
    </row>
    <row r="2307" spans="1:5" ht="25.5">
      <c r="A2307" s="126">
        <v>1917158</v>
      </c>
      <c r="B2307" s="126" t="s">
        <v>170</v>
      </c>
      <c r="C2307" s="127" t="s">
        <v>2666</v>
      </c>
      <c r="D2307" s="126" t="s">
        <v>35</v>
      </c>
      <c r="E2307" s="128">
        <v>14.75</v>
      </c>
    </row>
    <row r="2308" spans="1:5" ht="25.5">
      <c r="A2308" s="126">
        <v>1917159</v>
      </c>
      <c r="B2308" s="126" t="s">
        <v>170</v>
      </c>
      <c r="C2308" s="127" t="s">
        <v>2667</v>
      </c>
      <c r="D2308" s="126" t="s">
        <v>35</v>
      </c>
      <c r="E2308" s="128">
        <v>14.94</v>
      </c>
    </row>
    <row r="2309" spans="1:5" ht="25.5">
      <c r="A2309" s="126">
        <v>1917160</v>
      </c>
      <c r="B2309" s="126" t="s">
        <v>170</v>
      </c>
      <c r="C2309" s="127" t="s">
        <v>2668</v>
      </c>
      <c r="D2309" s="126" t="s">
        <v>35</v>
      </c>
      <c r="E2309" s="128">
        <v>15.14</v>
      </c>
    </row>
    <row r="2310" spans="1:5" ht="25.5">
      <c r="A2310" s="126">
        <v>1917161</v>
      </c>
      <c r="B2310" s="126" t="s">
        <v>170</v>
      </c>
      <c r="C2310" s="127" t="s">
        <v>2669</v>
      </c>
      <c r="D2310" s="126" t="s">
        <v>35</v>
      </c>
      <c r="E2310" s="128">
        <v>15.35</v>
      </c>
    </row>
    <row r="2311" spans="1:5" ht="25.5">
      <c r="A2311" s="126">
        <v>1917162</v>
      </c>
      <c r="B2311" s="126" t="s">
        <v>170</v>
      </c>
      <c r="C2311" s="127" t="s">
        <v>2670</v>
      </c>
      <c r="D2311" s="126" t="s">
        <v>35</v>
      </c>
      <c r="E2311" s="128">
        <v>15.46</v>
      </c>
    </row>
    <row r="2312" spans="1:5" ht="25.5">
      <c r="A2312" s="126">
        <v>1917193</v>
      </c>
      <c r="B2312" s="126" t="s">
        <v>170</v>
      </c>
      <c r="C2312" s="127" t="s">
        <v>2671</v>
      </c>
      <c r="D2312" s="126" t="s">
        <v>35</v>
      </c>
      <c r="E2312" s="128">
        <v>15.96</v>
      </c>
    </row>
    <row r="2313" spans="1:5" ht="25.5">
      <c r="A2313" s="126">
        <v>1917194</v>
      </c>
      <c r="B2313" s="126" t="s">
        <v>170</v>
      </c>
      <c r="C2313" s="127" t="s">
        <v>2672</v>
      </c>
      <c r="D2313" s="126" t="s">
        <v>35</v>
      </c>
      <c r="E2313" s="128">
        <v>16.12</v>
      </c>
    </row>
    <row r="2314" spans="1:5" ht="25.5">
      <c r="A2314" s="126">
        <v>1917195</v>
      </c>
      <c r="B2314" s="126" t="s">
        <v>170</v>
      </c>
      <c r="C2314" s="127" t="s">
        <v>2673</v>
      </c>
      <c r="D2314" s="126" t="s">
        <v>35</v>
      </c>
      <c r="E2314" s="128">
        <v>16.29</v>
      </c>
    </row>
    <row r="2315" spans="1:5" ht="25.5">
      <c r="A2315" s="126">
        <v>1917196</v>
      </c>
      <c r="B2315" s="126" t="s">
        <v>170</v>
      </c>
      <c r="C2315" s="127" t="s">
        <v>2674</v>
      </c>
      <c r="D2315" s="126" t="s">
        <v>35</v>
      </c>
      <c r="E2315" s="128">
        <v>16.47</v>
      </c>
    </row>
    <row r="2316" spans="1:5" ht="25.5">
      <c r="A2316" s="126">
        <v>1917197</v>
      </c>
      <c r="B2316" s="126" t="s">
        <v>170</v>
      </c>
      <c r="C2316" s="127" t="s">
        <v>2675</v>
      </c>
      <c r="D2316" s="126" t="s">
        <v>35</v>
      </c>
      <c r="E2316" s="128">
        <v>16.649999999999999</v>
      </c>
    </row>
    <row r="2317" spans="1:5" ht="25.5">
      <c r="A2317" s="126">
        <v>1917198</v>
      </c>
      <c r="B2317" s="126" t="s">
        <v>170</v>
      </c>
      <c r="C2317" s="127" t="s">
        <v>2676</v>
      </c>
      <c r="D2317" s="126" t="s">
        <v>35</v>
      </c>
      <c r="E2317" s="128">
        <v>16.75</v>
      </c>
    </row>
    <row r="2318" spans="1:5" ht="25.5">
      <c r="A2318" s="126">
        <v>1917013</v>
      </c>
      <c r="B2318" s="126" t="s">
        <v>170</v>
      </c>
      <c r="C2318" s="127" t="s">
        <v>2677</v>
      </c>
      <c r="D2318" s="126" t="s">
        <v>35</v>
      </c>
      <c r="E2318" s="128">
        <v>35.299999999999997</v>
      </c>
    </row>
    <row r="2319" spans="1:5" ht="25.5">
      <c r="A2319" s="126">
        <v>1917014</v>
      </c>
      <c r="B2319" s="126" t="s">
        <v>170</v>
      </c>
      <c r="C2319" s="127" t="s">
        <v>2678</v>
      </c>
      <c r="D2319" s="126" t="s">
        <v>35</v>
      </c>
      <c r="E2319" s="128">
        <v>35.979999999999997</v>
      </c>
    </row>
    <row r="2320" spans="1:5" ht="25.5">
      <c r="A2320" s="126">
        <v>1917015</v>
      </c>
      <c r="B2320" s="126" t="s">
        <v>170</v>
      </c>
      <c r="C2320" s="127" t="s">
        <v>2679</v>
      </c>
      <c r="D2320" s="126" t="s">
        <v>35</v>
      </c>
      <c r="E2320" s="128">
        <v>36.67</v>
      </c>
    </row>
    <row r="2321" spans="1:5" ht="25.5">
      <c r="A2321" s="126">
        <v>1917016</v>
      </c>
      <c r="B2321" s="126" t="s">
        <v>170</v>
      </c>
      <c r="C2321" s="127" t="s">
        <v>2680</v>
      </c>
      <c r="D2321" s="126" t="s">
        <v>35</v>
      </c>
      <c r="E2321" s="128">
        <v>37.4</v>
      </c>
    </row>
    <row r="2322" spans="1:5" ht="25.5">
      <c r="A2322" s="126">
        <v>1917017</v>
      </c>
      <c r="B2322" s="126" t="s">
        <v>170</v>
      </c>
      <c r="C2322" s="127" t="s">
        <v>2681</v>
      </c>
      <c r="D2322" s="126" t="s">
        <v>35</v>
      </c>
      <c r="E2322" s="128">
        <v>38.17</v>
      </c>
    </row>
    <row r="2323" spans="1:5" ht="25.5">
      <c r="A2323" s="126">
        <v>1917018</v>
      </c>
      <c r="B2323" s="126" t="s">
        <v>170</v>
      </c>
      <c r="C2323" s="127" t="s">
        <v>2682</v>
      </c>
      <c r="D2323" s="126" t="s">
        <v>35</v>
      </c>
      <c r="E2323" s="128">
        <v>38.58</v>
      </c>
    </row>
    <row r="2324" spans="1:5" ht="25.5">
      <c r="A2324" s="126">
        <v>1917623</v>
      </c>
      <c r="B2324" s="126" t="s">
        <v>170</v>
      </c>
      <c r="C2324" s="127" t="s">
        <v>2683</v>
      </c>
      <c r="D2324" s="126" t="s">
        <v>35</v>
      </c>
      <c r="E2324" s="128">
        <v>23.65</v>
      </c>
    </row>
    <row r="2325" spans="1:5" ht="25.5">
      <c r="A2325" s="126">
        <v>1917624</v>
      </c>
      <c r="B2325" s="126" t="s">
        <v>170</v>
      </c>
      <c r="C2325" s="127" t="s">
        <v>2684</v>
      </c>
      <c r="D2325" s="126" t="s">
        <v>35</v>
      </c>
      <c r="E2325" s="128">
        <v>29.89</v>
      </c>
    </row>
    <row r="2326" spans="1:5" ht="25.5">
      <c r="A2326" s="126">
        <v>1917625</v>
      </c>
      <c r="B2326" s="126" t="s">
        <v>170</v>
      </c>
      <c r="C2326" s="127" t="s">
        <v>2685</v>
      </c>
      <c r="D2326" s="126" t="s">
        <v>35</v>
      </c>
      <c r="E2326" s="128">
        <v>37.5</v>
      </c>
    </row>
    <row r="2327" spans="1:5" ht="25.5">
      <c r="A2327" s="126">
        <v>1917626</v>
      </c>
      <c r="B2327" s="126" t="s">
        <v>170</v>
      </c>
      <c r="C2327" s="127" t="s">
        <v>2686</v>
      </c>
      <c r="D2327" s="126" t="s">
        <v>35</v>
      </c>
      <c r="E2327" s="128">
        <v>45.97</v>
      </c>
    </row>
    <row r="2328" spans="1:5" ht="25.5">
      <c r="A2328" s="126">
        <v>1917627</v>
      </c>
      <c r="B2328" s="126" t="s">
        <v>170</v>
      </c>
      <c r="C2328" s="127" t="s">
        <v>2687</v>
      </c>
      <c r="D2328" s="126" t="s">
        <v>35</v>
      </c>
      <c r="E2328" s="128">
        <v>55.35</v>
      </c>
    </row>
    <row r="2329" spans="1:5" ht="25.5">
      <c r="A2329" s="126">
        <v>1917628</v>
      </c>
      <c r="B2329" s="126" t="s">
        <v>170</v>
      </c>
      <c r="C2329" s="127" t="s">
        <v>2688</v>
      </c>
      <c r="D2329" s="126" t="s">
        <v>35</v>
      </c>
      <c r="E2329" s="128">
        <v>64.77</v>
      </c>
    </row>
    <row r="2330" spans="1:5" ht="25.5">
      <c r="A2330" s="126">
        <v>1917620</v>
      </c>
      <c r="B2330" s="126" t="s">
        <v>170</v>
      </c>
      <c r="C2330" s="127" t="s">
        <v>2689</v>
      </c>
      <c r="D2330" s="126" t="s">
        <v>35</v>
      </c>
      <c r="E2330" s="128">
        <v>11.08</v>
      </c>
    </row>
    <row r="2331" spans="1:5" ht="25.5">
      <c r="A2331" s="126">
        <v>1917621</v>
      </c>
      <c r="B2331" s="126" t="s">
        <v>170</v>
      </c>
      <c r="C2331" s="127" t="s">
        <v>2690</v>
      </c>
      <c r="D2331" s="126" t="s">
        <v>35</v>
      </c>
      <c r="E2331" s="128">
        <v>12.83</v>
      </c>
    </row>
    <row r="2332" spans="1:5" ht="25.5">
      <c r="A2332" s="126">
        <v>1917622</v>
      </c>
      <c r="B2332" s="126" t="s">
        <v>170</v>
      </c>
      <c r="C2332" s="127" t="s">
        <v>2691</v>
      </c>
      <c r="D2332" s="126" t="s">
        <v>35</v>
      </c>
      <c r="E2332" s="128">
        <v>15.96</v>
      </c>
    </row>
    <row r="2333" spans="1:5" ht="25.5">
      <c r="A2333" s="126">
        <v>1917741</v>
      </c>
      <c r="B2333" s="126" t="s">
        <v>170</v>
      </c>
      <c r="C2333" s="127" t="s">
        <v>2692</v>
      </c>
      <c r="D2333" s="126" t="s">
        <v>35</v>
      </c>
      <c r="E2333" s="128">
        <v>10.220000000000001</v>
      </c>
    </row>
    <row r="2334" spans="1:5" ht="25.5">
      <c r="A2334" s="126">
        <v>1917269</v>
      </c>
      <c r="B2334" s="126" t="s">
        <v>170</v>
      </c>
      <c r="C2334" s="127" t="s">
        <v>2693</v>
      </c>
      <c r="D2334" s="126" t="s">
        <v>35</v>
      </c>
      <c r="E2334" s="128">
        <v>27.45</v>
      </c>
    </row>
    <row r="2335" spans="1:5" ht="25.5">
      <c r="A2335" s="126">
        <v>1917270</v>
      </c>
      <c r="B2335" s="126" t="s">
        <v>170</v>
      </c>
      <c r="C2335" s="127" t="s">
        <v>2694</v>
      </c>
      <c r="D2335" s="126" t="s">
        <v>35</v>
      </c>
      <c r="E2335" s="128">
        <v>37.01</v>
      </c>
    </row>
    <row r="2336" spans="1:5" ht="25.5">
      <c r="A2336" s="126">
        <v>1917266</v>
      </c>
      <c r="B2336" s="126" t="s">
        <v>170</v>
      </c>
      <c r="C2336" s="127" t="s">
        <v>2695</v>
      </c>
      <c r="D2336" s="126" t="s">
        <v>35</v>
      </c>
      <c r="E2336" s="128">
        <v>9</v>
      </c>
    </row>
    <row r="2337" spans="1:5" ht="25.5">
      <c r="A2337" s="126">
        <v>1917267</v>
      </c>
      <c r="B2337" s="126" t="s">
        <v>170</v>
      </c>
      <c r="C2337" s="127" t="s">
        <v>2696</v>
      </c>
      <c r="D2337" s="126" t="s">
        <v>35</v>
      </c>
      <c r="E2337" s="128">
        <v>13.07</v>
      </c>
    </row>
    <row r="2338" spans="1:5" ht="25.5">
      <c r="A2338" s="126">
        <v>1917268</v>
      </c>
      <c r="B2338" s="126" t="s">
        <v>170</v>
      </c>
      <c r="C2338" s="127" t="s">
        <v>2697</v>
      </c>
      <c r="D2338" s="126" t="s">
        <v>35</v>
      </c>
      <c r="E2338" s="128">
        <v>19.91</v>
      </c>
    </row>
    <row r="2339" spans="1:5" ht="25.5">
      <c r="A2339" s="126">
        <v>1917728</v>
      </c>
      <c r="B2339" s="126" t="s">
        <v>170</v>
      </c>
      <c r="C2339" s="127" t="s">
        <v>2698</v>
      </c>
      <c r="D2339" s="126" t="s">
        <v>35</v>
      </c>
      <c r="E2339" s="128">
        <v>8.3000000000000007</v>
      </c>
    </row>
    <row r="2340" spans="1:5" ht="25.5">
      <c r="A2340" s="126">
        <v>1917358</v>
      </c>
      <c r="B2340" s="126" t="s">
        <v>170</v>
      </c>
      <c r="C2340" s="127" t="s">
        <v>2699</v>
      </c>
      <c r="D2340" s="126" t="s">
        <v>35</v>
      </c>
      <c r="E2340" s="128">
        <v>8.57</v>
      </c>
    </row>
    <row r="2341" spans="1:5" ht="25.5">
      <c r="A2341" s="126">
        <v>1917362</v>
      </c>
      <c r="B2341" s="126" t="s">
        <v>170</v>
      </c>
      <c r="C2341" s="127" t="s">
        <v>2700</v>
      </c>
      <c r="D2341" s="126" t="s">
        <v>35</v>
      </c>
      <c r="E2341" s="128">
        <v>41.34</v>
      </c>
    </row>
    <row r="2342" spans="1:5" ht="25.5">
      <c r="A2342" s="126">
        <v>1917363</v>
      </c>
      <c r="B2342" s="126" t="s">
        <v>170</v>
      </c>
      <c r="C2342" s="127" t="s">
        <v>2701</v>
      </c>
      <c r="D2342" s="126" t="s">
        <v>35</v>
      </c>
      <c r="E2342" s="128">
        <v>50.38</v>
      </c>
    </row>
    <row r="2343" spans="1:5" ht="25.5">
      <c r="A2343" s="126">
        <v>1917359</v>
      </c>
      <c r="B2343" s="126" t="s">
        <v>170</v>
      </c>
      <c r="C2343" s="127" t="s">
        <v>2702</v>
      </c>
      <c r="D2343" s="126" t="s">
        <v>35</v>
      </c>
      <c r="E2343" s="128">
        <v>12.06</v>
      </c>
    </row>
    <row r="2344" spans="1:5" ht="25.5">
      <c r="A2344" s="126">
        <v>1917360</v>
      </c>
      <c r="B2344" s="126" t="s">
        <v>170</v>
      </c>
      <c r="C2344" s="127" t="s">
        <v>2703</v>
      </c>
      <c r="D2344" s="126" t="s">
        <v>35</v>
      </c>
      <c r="E2344" s="128">
        <v>19.77</v>
      </c>
    </row>
    <row r="2345" spans="1:5" ht="25.5">
      <c r="A2345" s="126">
        <v>1917361</v>
      </c>
      <c r="B2345" s="126" t="s">
        <v>170</v>
      </c>
      <c r="C2345" s="127" t="s">
        <v>2704</v>
      </c>
      <c r="D2345" s="126" t="s">
        <v>35</v>
      </c>
      <c r="E2345" s="128">
        <v>29.61</v>
      </c>
    </row>
    <row r="2346" spans="1:5" ht="25.5">
      <c r="A2346" s="126">
        <v>1917476</v>
      </c>
      <c r="B2346" s="126" t="s">
        <v>170</v>
      </c>
      <c r="C2346" s="127" t="s">
        <v>2705</v>
      </c>
      <c r="D2346" s="126" t="s">
        <v>35</v>
      </c>
      <c r="E2346" s="128">
        <v>31.76</v>
      </c>
    </row>
    <row r="2347" spans="1:5" ht="25.5">
      <c r="A2347" s="126">
        <v>1917477</v>
      </c>
      <c r="B2347" s="126" t="s">
        <v>170</v>
      </c>
      <c r="C2347" s="127" t="s">
        <v>2706</v>
      </c>
      <c r="D2347" s="126" t="s">
        <v>35</v>
      </c>
      <c r="E2347" s="128">
        <v>40.98</v>
      </c>
    </row>
    <row r="2348" spans="1:5" ht="25.5">
      <c r="A2348" s="126">
        <v>1917478</v>
      </c>
      <c r="B2348" s="126" t="s">
        <v>170</v>
      </c>
      <c r="C2348" s="127" t="s">
        <v>2707</v>
      </c>
      <c r="D2348" s="126" t="s">
        <v>35</v>
      </c>
      <c r="E2348" s="128">
        <v>52.67</v>
      </c>
    </row>
    <row r="2349" spans="1:5" ht="25.5">
      <c r="A2349" s="126">
        <v>1917479</v>
      </c>
      <c r="B2349" s="126" t="s">
        <v>170</v>
      </c>
      <c r="C2349" s="127" t="s">
        <v>2708</v>
      </c>
      <c r="D2349" s="126" t="s">
        <v>35</v>
      </c>
      <c r="E2349" s="128">
        <v>57.24</v>
      </c>
    </row>
    <row r="2350" spans="1:5" ht="25.5">
      <c r="A2350" s="126">
        <v>1917473</v>
      </c>
      <c r="B2350" s="126" t="s">
        <v>170</v>
      </c>
      <c r="C2350" s="127" t="s">
        <v>2709</v>
      </c>
      <c r="D2350" s="126" t="s">
        <v>35</v>
      </c>
      <c r="E2350" s="128">
        <v>14.55</v>
      </c>
    </row>
    <row r="2351" spans="1:5" ht="25.5">
      <c r="A2351" s="126">
        <v>1917474</v>
      </c>
      <c r="B2351" s="126" t="s">
        <v>170</v>
      </c>
      <c r="C2351" s="127" t="s">
        <v>2710</v>
      </c>
      <c r="D2351" s="126" t="s">
        <v>35</v>
      </c>
      <c r="E2351" s="128">
        <v>18.690000000000001</v>
      </c>
    </row>
    <row r="2352" spans="1:5" ht="25.5">
      <c r="A2352" s="126">
        <v>1917475</v>
      </c>
      <c r="B2352" s="126" t="s">
        <v>170</v>
      </c>
      <c r="C2352" s="127" t="s">
        <v>2711</v>
      </c>
      <c r="D2352" s="126" t="s">
        <v>35</v>
      </c>
      <c r="E2352" s="128">
        <v>23.9</v>
      </c>
    </row>
    <row r="2353" spans="1:5" ht="25.5">
      <c r="A2353" s="126">
        <v>1917736</v>
      </c>
      <c r="B2353" s="126" t="s">
        <v>170</v>
      </c>
      <c r="C2353" s="127" t="s">
        <v>2712</v>
      </c>
      <c r="D2353" s="126" t="s">
        <v>35</v>
      </c>
      <c r="E2353" s="128">
        <v>10.37</v>
      </c>
    </row>
    <row r="2354" spans="1:5" ht="25.5">
      <c r="A2354" s="126">
        <v>1917067</v>
      </c>
      <c r="B2354" s="126" t="s">
        <v>170</v>
      </c>
      <c r="C2354" s="127" t="s">
        <v>2713</v>
      </c>
      <c r="D2354" s="126" t="s">
        <v>35</v>
      </c>
      <c r="E2354" s="128">
        <v>23.76</v>
      </c>
    </row>
    <row r="2355" spans="1:5" ht="25.5">
      <c r="A2355" s="126">
        <v>1917068</v>
      </c>
      <c r="B2355" s="126" t="s">
        <v>170</v>
      </c>
      <c r="C2355" s="127" t="s">
        <v>2714</v>
      </c>
      <c r="D2355" s="126" t="s">
        <v>35</v>
      </c>
      <c r="E2355" s="128">
        <v>24.23</v>
      </c>
    </row>
    <row r="2356" spans="1:5" ht="25.5">
      <c r="A2356" s="126">
        <v>1917069</v>
      </c>
      <c r="B2356" s="126" t="s">
        <v>170</v>
      </c>
      <c r="C2356" s="127" t="s">
        <v>2715</v>
      </c>
      <c r="D2356" s="126" t="s">
        <v>35</v>
      </c>
      <c r="E2356" s="128">
        <v>24.72</v>
      </c>
    </row>
    <row r="2357" spans="1:5" ht="25.5">
      <c r="A2357" s="126">
        <v>1917070</v>
      </c>
      <c r="B2357" s="126" t="s">
        <v>170</v>
      </c>
      <c r="C2357" s="127" t="s">
        <v>2716</v>
      </c>
      <c r="D2357" s="126" t="s">
        <v>35</v>
      </c>
      <c r="E2357" s="128">
        <v>25.23</v>
      </c>
    </row>
    <row r="2358" spans="1:5" ht="25.5">
      <c r="A2358" s="126">
        <v>1917071</v>
      </c>
      <c r="B2358" s="126" t="s">
        <v>170</v>
      </c>
      <c r="C2358" s="127" t="s">
        <v>2717</v>
      </c>
      <c r="D2358" s="126" t="s">
        <v>35</v>
      </c>
      <c r="E2358" s="128">
        <v>25.77</v>
      </c>
    </row>
    <row r="2359" spans="1:5" ht="25.5">
      <c r="A2359" s="126">
        <v>1917072</v>
      </c>
      <c r="B2359" s="126" t="s">
        <v>170</v>
      </c>
      <c r="C2359" s="127" t="s">
        <v>2718</v>
      </c>
      <c r="D2359" s="126" t="s">
        <v>35</v>
      </c>
      <c r="E2359" s="128">
        <v>26.05</v>
      </c>
    </row>
    <row r="2360" spans="1:5" ht="25.5">
      <c r="A2360" s="126">
        <v>1901572</v>
      </c>
      <c r="B2360" s="126" t="s">
        <v>170</v>
      </c>
      <c r="C2360" s="127" t="s">
        <v>2719</v>
      </c>
      <c r="D2360" s="126" t="s">
        <v>35</v>
      </c>
      <c r="E2360" s="128">
        <v>13.39</v>
      </c>
    </row>
    <row r="2361" spans="1:5" ht="25.5">
      <c r="A2361" s="126">
        <v>1901573</v>
      </c>
      <c r="B2361" s="126" t="s">
        <v>170</v>
      </c>
      <c r="C2361" s="127" t="s">
        <v>2720</v>
      </c>
      <c r="D2361" s="126" t="s">
        <v>35</v>
      </c>
      <c r="E2361" s="128">
        <v>13.51</v>
      </c>
    </row>
    <row r="2362" spans="1:5" ht="25.5">
      <c r="A2362" s="126">
        <v>1901574</v>
      </c>
      <c r="B2362" s="126" t="s">
        <v>170</v>
      </c>
      <c r="C2362" s="127" t="s">
        <v>2721</v>
      </c>
      <c r="D2362" s="126" t="s">
        <v>35</v>
      </c>
      <c r="E2362" s="128">
        <v>13.63</v>
      </c>
    </row>
    <row r="2363" spans="1:5" ht="25.5">
      <c r="A2363" s="126">
        <v>1901575</v>
      </c>
      <c r="B2363" s="126" t="s">
        <v>170</v>
      </c>
      <c r="C2363" s="127" t="s">
        <v>2722</v>
      </c>
      <c r="D2363" s="126" t="s">
        <v>35</v>
      </c>
      <c r="E2363" s="128">
        <v>13.76</v>
      </c>
    </row>
    <row r="2364" spans="1:5" ht="25.5">
      <c r="A2364" s="126">
        <v>1901576</v>
      </c>
      <c r="B2364" s="126" t="s">
        <v>170</v>
      </c>
      <c r="C2364" s="127" t="s">
        <v>2723</v>
      </c>
      <c r="D2364" s="126" t="s">
        <v>35</v>
      </c>
      <c r="E2364" s="128">
        <v>13.9</v>
      </c>
    </row>
    <row r="2365" spans="1:5" ht="25.5">
      <c r="A2365" s="126">
        <v>1901571</v>
      </c>
      <c r="B2365" s="126" t="s">
        <v>170</v>
      </c>
      <c r="C2365" s="127" t="s">
        <v>2724</v>
      </c>
      <c r="D2365" s="126" t="s">
        <v>35</v>
      </c>
      <c r="E2365" s="128">
        <v>13.97</v>
      </c>
    </row>
    <row r="2366" spans="1:5" ht="25.5">
      <c r="A2366" s="126">
        <v>1901578</v>
      </c>
      <c r="B2366" s="126" t="s">
        <v>170</v>
      </c>
      <c r="C2366" s="127" t="s">
        <v>2725</v>
      </c>
      <c r="D2366" s="126" t="s">
        <v>35</v>
      </c>
      <c r="E2366" s="128">
        <v>17.41</v>
      </c>
    </row>
    <row r="2367" spans="1:5" ht="25.5">
      <c r="A2367" s="126">
        <v>1901579</v>
      </c>
      <c r="B2367" s="126" t="s">
        <v>170</v>
      </c>
      <c r="C2367" s="127" t="s">
        <v>2726</v>
      </c>
      <c r="D2367" s="126" t="s">
        <v>35</v>
      </c>
      <c r="E2367" s="128">
        <v>17.52</v>
      </c>
    </row>
    <row r="2368" spans="1:5" ht="25.5">
      <c r="A2368" s="126">
        <v>1901580</v>
      </c>
      <c r="B2368" s="126" t="s">
        <v>170</v>
      </c>
      <c r="C2368" s="127" t="s">
        <v>2727</v>
      </c>
      <c r="D2368" s="126" t="s">
        <v>35</v>
      </c>
      <c r="E2368" s="128">
        <v>17.64</v>
      </c>
    </row>
    <row r="2369" spans="1:5" ht="25.5">
      <c r="A2369" s="126">
        <v>1901581</v>
      </c>
      <c r="B2369" s="126" t="s">
        <v>170</v>
      </c>
      <c r="C2369" s="127" t="s">
        <v>2728</v>
      </c>
      <c r="D2369" s="126" t="s">
        <v>35</v>
      </c>
      <c r="E2369" s="128">
        <v>17.760000000000002</v>
      </c>
    </row>
    <row r="2370" spans="1:5" ht="25.5">
      <c r="A2370" s="126">
        <v>1901582</v>
      </c>
      <c r="B2370" s="126" t="s">
        <v>170</v>
      </c>
      <c r="C2370" s="127" t="s">
        <v>2729</v>
      </c>
      <c r="D2370" s="126" t="s">
        <v>35</v>
      </c>
      <c r="E2370" s="128">
        <v>17.89</v>
      </c>
    </row>
    <row r="2371" spans="1:5" ht="25.5">
      <c r="A2371" s="126">
        <v>1901577</v>
      </c>
      <c r="B2371" s="126" t="s">
        <v>170</v>
      </c>
      <c r="C2371" s="127" t="s">
        <v>2730</v>
      </c>
      <c r="D2371" s="126" t="s">
        <v>35</v>
      </c>
      <c r="E2371" s="128">
        <v>17.96</v>
      </c>
    </row>
    <row r="2372" spans="1:5" ht="25.5">
      <c r="A2372" s="126">
        <v>1917103</v>
      </c>
      <c r="B2372" s="126" t="s">
        <v>170</v>
      </c>
      <c r="C2372" s="127" t="s">
        <v>2731</v>
      </c>
      <c r="D2372" s="126" t="s">
        <v>35</v>
      </c>
      <c r="E2372" s="128">
        <v>15.83</v>
      </c>
    </row>
    <row r="2373" spans="1:5" ht="25.5">
      <c r="A2373" s="126">
        <v>1917104</v>
      </c>
      <c r="B2373" s="126" t="s">
        <v>170</v>
      </c>
      <c r="C2373" s="127" t="s">
        <v>2732</v>
      </c>
      <c r="D2373" s="126" t="s">
        <v>35</v>
      </c>
      <c r="E2373" s="128">
        <v>16.11</v>
      </c>
    </row>
    <row r="2374" spans="1:5" ht="25.5">
      <c r="A2374" s="126">
        <v>1917105</v>
      </c>
      <c r="B2374" s="126" t="s">
        <v>170</v>
      </c>
      <c r="C2374" s="127" t="s">
        <v>2733</v>
      </c>
      <c r="D2374" s="126" t="s">
        <v>35</v>
      </c>
      <c r="E2374" s="128">
        <v>16.39</v>
      </c>
    </row>
    <row r="2375" spans="1:5" ht="25.5">
      <c r="A2375" s="126">
        <v>1917106</v>
      </c>
      <c r="B2375" s="126" t="s">
        <v>170</v>
      </c>
      <c r="C2375" s="127" t="s">
        <v>2734</v>
      </c>
      <c r="D2375" s="126" t="s">
        <v>35</v>
      </c>
      <c r="E2375" s="128">
        <v>16.690000000000001</v>
      </c>
    </row>
    <row r="2376" spans="1:5" ht="25.5">
      <c r="A2376" s="126">
        <v>1917107</v>
      </c>
      <c r="B2376" s="126" t="s">
        <v>170</v>
      </c>
      <c r="C2376" s="127" t="s">
        <v>2735</v>
      </c>
      <c r="D2376" s="126" t="s">
        <v>35</v>
      </c>
      <c r="E2376" s="128">
        <v>17.010000000000002</v>
      </c>
    </row>
    <row r="2377" spans="1:5" ht="25.5">
      <c r="A2377" s="126">
        <v>1917108</v>
      </c>
      <c r="B2377" s="126" t="s">
        <v>170</v>
      </c>
      <c r="C2377" s="127" t="s">
        <v>2736</v>
      </c>
      <c r="D2377" s="126" t="s">
        <v>35</v>
      </c>
      <c r="E2377" s="128">
        <v>17.18</v>
      </c>
    </row>
    <row r="2378" spans="1:5" ht="25.5">
      <c r="A2378" s="126">
        <v>1901583</v>
      </c>
      <c r="B2378" s="126" t="s">
        <v>170</v>
      </c>
      <c r="C2378" s="127" t="s">
        <v>2737</v>
      </c>
      <c r="D2378" s="126" t="s">
        <v>35</v>
      </c>
      <c r="E2378" s="128">
        <v>21.55</v>
      </c>
    </row>
    <row r="2379" spans="1:5" ht="25.5">
      <c r="A2379" s="126">
        <v>1901584</v>
      </c>
      <c r="B2379" s="126" t="s">
        <v>170</v>
      </c>
      <c r="C2379" s="127" t="s">
        <v>2738</v>
      </c>
      <c r="D2379" s="126" t="s">
        <v>35</v>
      </c>
      <c r="E2379" s="128">
        <v>21.66</v>
      </c>
    </row>
    <row r="2380" spans="1:5" ht="25.5">
      <c r="A2380" s="126">
        <v>1901585</v>
      </c>
      <c r="B2380" s="126" t="s">
        <v>170</v>
      </c>
      <c r="C2380" s="127" t="s">
        <v>2739</v>
      </c>
      <c r="D2380" s="126" t="s">
        <v>35</v>
      </c>
      <c r="E2380" s="128">
        <v>21.77</v>
      </c>
    </row>
    <row r="2381" spans="1:5" ht="25.5">
      <c r="A2381" s="126">
        <v>1901586</v>
      </c>
      <c r="B2381" s="126" t="s">
        <v>170</v>
      </c>
      <c r="C2381" s="127" t="s">
        <v>2740</v>
      </c>
      <c r="D2381" s="126" t="s">
        <v>35</v>
      </c>
      <c r="E2381" s="128">
        <v>21.89</v>
      </c>
    </row>
    <row r="2382" spans="1:5" ht="25.5">
      <c r="A2382" s="126">
        <v>1901587</v>
      </c>
      <c r="B2382" s="126" t="s">
        <v>170</v>
      </c>
      <c r="C2382" s="127" t="s">
        <v>2741</v>
      </c>
      <c r="D2382" s="126" t="s">
        <v>35</v>
      </c>
      <c r="E2382" s="128">
        <v>22.01</v>
      </c>
    </row>
    <row r="2383" spans="1:5" ht="25.5">
      <c r="A2383" s="126">
        <v>1901588</v>
      </c>
      <c r="B2383" s="126" t="s">
        <v>170</v>
      </c>
      <c r="C2383" s="127" t="s">
        <v>2742</v>
      </c>
      <c r="D2383" s="126" t="s">
        <v>35</v>
      </c>
      <c r="E2383" s="128">
        <v>22.08</v>
      </c>
    </row>
    <row r="2384" spans="1:5" ht="25.5">
      <c r="A2384" s="126">
        <v>1917139</v>
      </c>
      <c r="B2384" s="126" t="s">
        <v>170</v>
      </c>
      <c r="C2384" s="127" t="s">
        <v>2743</v>
      </c>
      <c r="D2384" s="126" t="s">
        <v>35</v>
      </c>
      <c r="E2384" s="128">
        <v>14.48</v>
      </c>
    </row>
    <row r="2385" spans="1:5" ht="25.5">
      <c r="A2385" s="126">
        <v>1917140</v>
      </c>
      <c r="B2385" s="126" t="s">
        <v>170</v>
      </c>
      <c r="C2385" s="127" t="s">
        <v>2744</v>
      </c>
      <c r="D2385" s="126" t="s">
        <v>35</v>
      </c>
      <c r="E2385" s="128">
        <v>14.7</v>
      </c>
    </row>
    <row r="2386" spans="1:5" ht="25.5">
      <c r="A2386" s="126">
        <v>1917141</v>
      </c>
      <c r="B2386" s="126" t="s">
        <v>170</v>
      </c>
      <c r="C2386" s="127" t="s">
        <v>2745</v>
      </c>
      <c r="D2386" s="126" t="s">
        <v>35</v>
      </c>
      <c r="E2386" s="128">
        <v>14.92</v>
      </c>
    </row>
    <row r="2387" spans="1:5" ht="25.5">
      <c r="A2387" s="126">
        <v>1917142</v>
      </c>
      <c r="B2387" s="126" t="s">
        <v>170</v>
      </c>
      <c r="C2387" s="127" t="s">
        <v>2746</v>
      </c>
      <c r="D2387" s="126" t="s">
        <v>35</v>
      </c>
      <c r="E2387" s="128">
        <v>15.16</v>
      </c>
    </row>
    <row r="2388" spans="1:5" ht="25.5">
      <c r="A2388" s="126">
        <v>1917143</v>
      </c>
      <c r="B2388" s="126" t="s">
        <v>170</v>
      </c>
      <c r="C2388" s="127" t="s">
        <v>2747</v>
      </c>
      <c r="D2388" s="126" t="s">
        <v>35</v>
      </c>
      <c r="E2388" s="128">
        <v>15.41</v>
      </c>
    </row>
    <row r="2389" spans="1:5" ht="25.5">
      <c r="A2389" s="126">
        <v>1917144</v>
      </c>
      <c r="B2389" s="126" t="s">
        <v>170</v>
      </c>
      <c r="C2389" s="127" t="s">
        <v>2748</v>
      </c>
      <c r="D2389" s="126" t="s">
        <v>35</v>
      </c>
      <c r="E2389" s="128">
        <v>15.54</v>
      </c>
    </row>
    <row r="2390" spans="1:5" ht="25.5">
      <c r="A2390" s="126">
        <v>1917175</v>
      </c>
      <c r="B2390" s="126" t="s">
        <v>170</v>
      </c>
      <c r="C2390" s="127" t="s">
        <v>2749</v>
      </c>
      <c r="D2390" s="126" t="s">
        <v>35</v>
      </c>
      <c r="E2390" s="128">
        <v>13.48</v>
      </c>
    </row>
    <row r="2391" spans="1:5" ht="25.5">
      <c r="A2391" s="126">
        <v>1917176</v>
      </c>
      <c r="B2391" s="126" t="s">
        <v>170</v>
      </c>
      <c r="C2391" s="127" t="s">
        <v>2750</v>
      </c>
      <c r="D2391" s="126" t="s">
        <v>35</v>
      </c>
      <c r="E2391" s="128">
        <v>13.67</v>
      </c>
    </row>
    <row r="2392" spans="1:5" ht="25.5">
      <c r="A2392" s="126">
        <v>1917177</v>
      </c>
      <c r="B2392" s="126" t="s">
        <v>170</v>
      </c>
      <c r="C2392" s="127" t="s">
        <v>2751</v>
      </c>
      <c r="D2392" s="126" t="s">
        <v>35</v>
      </c>
      <c r="E2392" s="128">
        <v>13.86</v>
      </c>
    </row>
    <row r="2393" spans="1:5" ht="25.5">
      <c r="A2393" s="126">
        <v>1917178</v>
      </c>
      <c r="B2393" s="126" t="s">
        <v>170</v>
      </c>
      <c r="C2393" s="127" t="s">
        <v>2752</v>
      </c>
      <c r="D2393" s="126" t="s">
        <v>35</v>
      </c>
      <c r="E2393" s="128">
        <v>14.07</v>
      </c>
    </row>
    <row r="2394" spans="1:5" ht="25.5">
      <c r="A2394" s="126">
        <v>1917179</v>
      </c>
      <c r="B2394" s="126" t="s">
        <v>170</v>
      </c>
      <c r="C2394" s="127" t="s">
        <v>2753</v>
      </c>
      <c r="D2394" s="126" t="s">
        <v>35</v>
      </c>
      <c r="E2394" s="128">
        <v>14.28</v>
      </c>
    </row>
    <row r="2395" spans="1:5" ht="25.5">
      <c r="A2395" s="126">
        <v>1917180</v>
      </c>
      <c r="B2395" s="126" t="s">
        <v>170</v>
      </c>
      <c r="C2395" s="127" t="s">
        <v>2754</v>
      </c>
      <c r="D2395" s="126" t="s">
        <v>35</v>
      </c>
      <c r="E2395" s="128">
        <v>14.4</v>
      </c>
    </row>
    <row r="2396" spans="1:5" ht="25.5">
      <c r="A2396" s="126">
        <v>1917211</v>
      </c>
      <c r="B2396" s="126" t="s">
        <v>170</v>
      </c>
      <c r="C2396" s="127" t="s">
        <v>2755</v>
      </c>
      <c r="D2396" s="126" t="s">
        <v>35</v>
      </c>
      <c r="E2396" s="128">
        <v>14.67</v>
      </c>
    </row>
    <row r="2397" spans="1:5" ht="25.5">
      <c r="A2397" s="126">
        <v>1917212</v>
      </c>
      <c r="B2397" s="126" t="s">
        <v>170</v>
      </c>
      <c r="C2397" s="127" t="s">
        <v>2756</v>
      </c>
      <c r="D2397" s="126" t="s">
        <v>35</v>
      </c>
      <c r="E2397" s="128">
        <v>14.84</v>
      </c>
    </row>
    <row r="2398" spans="1:5" ht="25.5">
      <c r="A2398" s="126">
        <v>1917213</v>
      </c>
      <c r="B2398" s="126" t="s">
        <v>170</v>
      </c>
      <c r="C2398" s="127" t="s">
        <v>2757</v>
      </c>
      <c r="D2398" s="126" t="s">
        <v>35</v>
      </c>
      <c r="E2398" s="128">
        <v>15.01</v>
      </c>
    </row>
    <row r="2399" spans="1:5" ht="25.5">
      <c r="A2399" s="126">
        <v>1917214</v>
      </c>
      <c r="B2399" s="126" t="s">
        <v>170</v>
      </c>
      <c r="C2399" s="127" t="s">
        <v>2758</v>
      </c>
      <c r="D2399" s="126" t="s">
        <v>35</v>
      </c>
      <c r="E2399" s="128">
        <v>15.18</v>
      </c>
    </row>
    <row r="2400" spans="1:5" ht="25.5">
      <c r="A2400" s="126">
        <v>1917215</v>
      </c>
      <c r="B2400" s="126" t="s">
        <v>170</v>
      </c>
      <c r="C2400" s="127" t="s">
        <v>2759</v>
      </c>
      <c r="D2400" s="126" t="s">
        <v>35</v>
      </c>
      <c r="E2400" s="128">
        <v>15.37</v>
      </c>
    </row>
    <row r="2401" spans="1:5" ht="25.5">
      <c r="A2401" s="126">
        <v>1917216</v>
      </c>
      <c r="B2401" s="126" t="s">
        <v>170</v>
      </c>
      <c r="C2401" s="127" t="s">
        <v>2760</v>
      </c>
      <c r="D2401" s="126" t="s">
        <v>35</v>
      </c>
      <c r="E2401" s="128">
        <v>15.47</v>
      </c>
    </row>
    <row r="2402" spans="1:5" ht="25.5">
      <c r="A2402" s="126">
        <v>1917031</v>
      </c>
      <c r="B2402" s="126" t="s">
        <v>170</v>
      </c>
      <c r="C2402" s="127" t="s">
        <v>2761</v>
      </c>
      <c r="D2402" s="126" t="s">
        <v>35</v>
      </c>
      <c r="E2402" s="128">
        <v>32.880000000000003</v>
      </c>
    </row>
    <row r="2403" spans="1:5" ht="25.5">
      <c r="A2403" s="126">
        <v>1917032</v>
      </c>
      <c r="B2403" s="126" t="s">
        <v>170</v>
      </c>
      <c r="C2403" s="127" t="s">
        <v>2762</v>
      </c>
      <c r="D2403" s="126" t="s">
        <v>35</v>
      </c>
      <c r="E2403" s="128">
        <v>33.57</v>
      </c>
    </row>
    <row r="2404" spans="1:5" ht="25.5">
      <c r="A2404" s="126">
        <v>1917033</v>
      </c>
      <c r="B2404" s="126" t="s">
        <v>170</v>
      </c>
      <c r="C2404" s="127" t="s">
        <v>2763</v>
      </c>
      <c r="D2404" s="126" t="s">
        <v>35</v>
      </c>
      <c r="E2404" s="128">
        <v>34.28</v>
      </c>
    </row>
    <row r="2405" spans="1:5" ht="25.5">
      <c r="A2405" s="126">
        <v>1917034</v>
      </c>
      <c r="B2405" s="126" t="s">
        <v>170</v>
      </c>
      <c r="C2405" s="127" t="s">
        <v>2764</v>
      </c>
      <c r="D2405" s="126" t="s">
        <v>35</v>
      </c>
      <c r="E2405" s="128">
        <v>35.03</v>
      </c>
    </row>
    <row r="2406" spans="1:5" ht="25.5">
      <c r="A2406" s="126">
        <v>1917035</v>
      </c>
      <c r="B2406" s="126" t="s">
        <v>170</v>
      </c>
      <c r="C2406" s="127" t="s">
        <v>2765</v>
      </c>
      <c r="D2406" s="126" t="s">
        <v>35</v>
      </c>
      <c r="E2406" s="128">
        <v>35.82</v>
      </c>
    </row>
    <row r="2407" spans="1:5" ht="25.5">
      <c r="A2407" s="126">
        <v>1917036</v>
      </c>
      <c r="B2407" s="126" t="s">
        <v>170</v>
      </c>
      <c r="C2407" s="127" t="s">
        <v>2766</v>
      </c>
      <c r="D2407" s="126" t="s">
        <v>35</v>
      </c>
      <c r="E2407" s="128">
        <v>36.229999999999997</v>
      </c>
    </row>
    <row r="2408" spans="1:5" ht="25.5">
      <c r="A2408" s="126">
        <v>1917605</v>
      </c>
      <c r="B2408" s="126" t="s">
        <v>170</v>
      </c>
      <c r="C2408" s="127" t="s">
        <v>2767</v>
      </c>
      <c r="D2408" s="126" t="s">
        <v>35</v>
      </c>
      <c r="E2408" s="128">
        <v>10.17</v>
      </c>
    </row>
    <row r="2409" spans="1:5" ht="25.5">
      <c r="A2409" s="126">
        <v>1917606</v>
      </c>
      <c r="B2409" s="126" t="s">
        <v>170</v>
      </c>
      <c r="C2409" s="127" t="s">
        <v>2768</v>
      </c>
      <c r="D2409" s="126" t="s">
        <v>35</v>
      </c>
      <c r="E2409" s="128">
        <v>10.93</v>
      </c>
    </row>
    <row r="2410" spans="1:5" ht="25.5">
      <c r="A2410" s="126">
        <v>1917607</v>
      </c>
      <c r="B2410" s="126" t="s">
        <v>170</v>
      </c>
      <c r="C2410" s="127" t="s">
        <v>2769</v>
      </c>
      <c r="D2410" s="126" t="s">
        <v>35</v>
      </c>
      <c r="E2410" s="128">
        <v>11.68</v>
      </c>
    </row>
    <row r="2411" spans="1:5" ht="25.5">
      <c r="A2411" s="126">
        <v>1917608</v>
      </c>
      <c r="B2411" s="126" t="s">
        <v>170</v>
      </c>
      <c r="C2411" s="127" t="s">
        <v>2770</v>
      </c>
      <c r="D2411" s="126" t="s">
        <v>35</v>
      </c>
      <c r="E2411" s="128">
        <v>12.96</v>
      </c>
    </row>
    <row r="2412" spans="1:5" ht="25.5">
      <c r="A2412" s="126">
        <v>1917609</v>
      </c>
      <c r="B2412" s="126" t="s">
        <v>170</v>
      </c>
      <c r="C2412" s="127" t="s">
        <v>2771</v>
      </c>
      <c r="D2412" s="126" t="s">
        <v>35</v>
      </c>
      <c r="E2412" s="128">
        <v>14.81</v>
      </c>
    </row>
    <row r="2413" spans="1:5" ht="25.5">
      <c r="A2413" s="126">
        <v>1917610</v>
      </c>
      <c r="B2413" s="126" t="s">
        <v>170</v>
      </c>
      <c r="C2413" s="127" t="s">
        <v>2772</v>
      </c>
      <c r="D2413" s="126" t="s">
        <v>35</v>
      </c>
      <c r="E2413" s="128">
        <v>17.64</v>
      </c>
    </row>
    <row r="2414" spans="1:5" ht="25.5">
      <c r="A2414" s="126">
        <v>1917611</v>
      </c>
      <c r="B2414" s="126" t="s">
        <v>170</v>
      </c>
      <c r="C2414" s="127" t="s">
        <v>2773</v>
      </c>
      <c r="D2414" s="126" t="s">
        <v>35</v>
      </c>
      <c r="E2414" s="128">
        <v>20.81</v>
      </c>
    </row>
    <row r="2415" spans="1:5" ht="25.5">
      <c r="A2415" s="126">
        <v>1917612</v>
      </c>
      <c r="B2415" s="126" t="s">
        <v>170</v>
      </c>
      <c r="C2415" s="127" t="s">
        <v>2774</v>
      </c>
      <c r="D2415" s="126" t="s">
        <v>35</v>
      </c>
      <c r="E2415" s="128">
        <v>24.53</v>
      </c>
    </row>
    <row r="2416" spans="1:5" ht="25.5">
      <c r="A2416" s="126">
        <v>1917613</v>
      </c>
      <c r="B2416" s="126" t="s">
        <v>170</v>
      </c>
      <c r="C2416" s="127" t="s">
        <v>2775</v>
      </c>
      <c r="D2416" s="126" t="s">
        <v>35</v>
      </c>
      <c r="E2416" s="128">
        <v>28.71</v>
      </c>
    </row>
    <row r="2417" spans="1:5" ht="25.5">
      <c r="A2417" s="126">
        <v>1917614</v>
      </c>
      <c r="B2417" s="126" t="s">
        <v>170</v>
      </c>
      <c r="C2417" s="127" t="s">
        <v>2776</v>
      </c>
      <c r="D2417" s="126" t="s">
        <v>35</v>
      </c>
      <c r="E2417" s="128">
        <v>33.31</v>
      </c>
    </row>
    <row r="2418" spans="1:5" ht="25.5">
      <c r="A2418" s="126">
        <v>1917615</v>
      </c>
      <c r="B2418" s="126" t="s">
        <v>170</v>
      </c>
      <c r="C2418" s="127" t="s">
        <v>2777</v>
      </c>
      <c r="D2418" s="126" t="s">
        <v>35</v>
      </c>
      <c r="E2418" s="128">
        <v>38.479999999999997</v>
      </c>
    </row>
    <row r="2419" spans="1:5" ht="25.5">
      <c r="A2419" s="126">
        <v>1917616</v>
      </c>
      <c r="B2419" s="126" t="s">
        <v>170</v>
      </c>
      <c r="C2419" s="127" t="s">
        <v>2778</v>
      </c>
      <c r="D2419" s="126" t="s">
        <v>35</v>
      </c>
      <c r="E2419" s="128">
        <v>44.77</v>
      </c>
    </row>
    <row r="2420" spans="1:5" ht="25.5">
      <c r="A2420" s="126">
        <v>1917617</v>
      </c>
      <c r="B2420" s="126" t="s">
        <v>170</v>
      </c>
      <c r="C2420" s="127" t="s">
        <v>2779</v>
      </c>
      <c r="D2420" s="126" t="s">
        <v>35</v>
      </c>
      <c r="E2420" s="128">
        <v>50.31</v>
      </c>
    </row>
    <row r="2421" spans="1:5" ht="25.5">
      <c r="A2421" s="126">
        <v>1917618</v>
      </c>
      <c r="B2421" s="126" t="s">
        <v>170</v>
      </c>
      <c r="C2421" s="127" t="s">
        <v>2780</v>
      </c>
      <c r="D2421" s="126" t="s">
        <v>35</v>
      </c>
      <c r="E2421" s="128">
        <v>57.53</v>
      </c>
    </row>
    <row r="2422" spans="1:5" ht="25.5">
      <c r="A2422" s="126">
        <v>1917619</v>
      </c>
      <c r="B2422" s="126" t="s">
        <v>170</v>
      </c>
      <c r="C2422" s="127" t="s">
        <v>2781</v>
      </c>
      <c r="D2422" s="126" t="s">
        <v>35</v>
      </c>
      <c r="E2422" s="128">
        <v>62.37</v>
      </c>
    </row>
    <row r="2423" spans="1:5" ht="25.5">
      <c r="A2423" s="126">
        <v>1917602</v>
      </c>
      <c r="B2423" s="126" t="s">
        <v>170</v>
      </c>
      <c r="C2423" s="127" t="s">
        <v>2782</v>
      </c>
      <c r="D2423" s="126" t="s">
        <v>35</v>
      </c>
      <c r="E2423" s="128">
        <v>7.64</v>
      </c>
    </row>
    <row r="2424" spans="1:5" ht="25.5">
      <c r="A2424" s="126">
        <v>1917603</v>
      </c>
      <c r="B2424" s="126" t="s">
        <v>170</v>
      </c>
      <c r="C2424" s="127" t="s">
        <v>2783</v>
      </c>
      <c r="D2424" s="126" t="s">
        <v>35</v>
      </c>
      <c r="E2424" s="128">
        <v>8.44</v>
      </c>
    </row>
    <row r="2425" spans="1:5" ht="25.5">
      <c r="A2425" s="126">
        <v>1917604</v>
      </c>
      <c r="B2425" s="126" t="s">
        <v>170</v>
      </c>
      <c r="C2425" s="127" t="s">
        <v>2784</v>
      </c>
      <c r="D2425" s="126" t="s">
        <v>35</v>
      </c>
      <c r="E2425" s="128">
        <v>9.1199999999999992</v>
      </c>
    </row>
    <row r="2426" spans="1:5" ht="25.5">
      <c r="A2426" s="126">
        <v>1917740</v>
      </c>
      <c r="B2426" s="126" t="s">
        <v>170</v>
      </c>
      <c r="C2426" s="127" t="s">
        <v>2785</v>
      </c>
      <c r="D2426" s="126" t="s">
        <v>35</v>
      </c>
      <c r="E2426" s="128">
        <v>7.34</v>
      </c>
    </row>
    <row r="2427" spans="1:5" ht="25.5">
      <c r="A2427" s="126">
        <v>1917263</v>
      </c>
      <c r="B2427" s="126" t="s">
        <v>170</v>
      </c>
      <c r="C2427" s="127" t="s">
        <v>2786</v>
      </c>
      <c r="D2427" s="126" t="s">
        <v>35</v>
      </c>
      <c r="E2427" s="128">
        <v>12.64</v>
      </c>
    </row>
    <row r="2428" spans="1:5" ht="25.5">
      <c r="A2428" s="126">
        <v>1917264</v>
      </c>
      <c r="B2428" s="126" t="s">
        <v>170</v>
      </c>
      <c r="C2428" s="127" t="s">
        <v>2787</v>
      </c>
      <c r="D2428" s="126" t="s">
        <v>35</v>
      </c>
      <c r="E2428" s="128">
        <v>15.68</v>
      </c>
    </row>
    <row r="2429" spans="1:5" ht="25.5">
      <c r="A2429" s="126">
        <v>1917265</v>
      </c>
      <c r="B2429" s="126" t="s">
        <v>170</v>
      </c>
      <c r="C2429" s="127" t="s">
        <v>2788</v>
      </c>
      <c r="D2429" s="126" t="s">
        <v>35</v>
      </c>
      <c r="E2429" s="128">
        <v>20.329999999999998</v>
      </c>
    </row>
    <row r="2430" spans="1:5" ht="25.5">
      <c r="A2430" s="126">
        <v>1917260</v>
      </c>
      <c r="B2430" s="126" t="s">
        <v>170</v>
      </c>
      <c r="C2430" s="127" t="s">
        <v>2789</v>
      </c>
      <c r="D2430" s="126" t="s">
        <v>35</v>
      </c>
      <c r="E2430" s="128">
        <v>7.71</v>
      </c>
    </row>
    <row r="2431" spans="1:5" ht="25.5">
      <c r="A2431" s="126">
        <v>1917261</v>
      </c>
      <c r="B2431" s="126" t="s">
        <v>170</v>
      </c>
      <c r="C2431" s="127" t="s">
        <v>2790</v>
      </c>
      <c r="D2431" s="126" t="s">
        <v>35</v>
      </c>
      <c r="E2431" s="128">
        <v>8.58</v>
      </c>
    </row>
    <row r="2432" spans="1:5" ht="25.5">
      <c r="A2432" s="126">
        <v>1917262</v>
      </c>
      <c r="B2432" s="126" t="s">
        <v>170</v>
      </c>
      <c r="C2432" s="127" t="s">
        <v>2791</v>
      </c>
      <c r="D2432" s="126" t="s">
        <v>35</v>
      </c>
      <c r="E2432" s="128">
        <v>10.15</v>
      </c>
    </row>
    <row r="2433" spans="1:5" ht="25.5">
      <c r="A2433" s="126">
        <v>1917727</v>
      </c>
      <c r="B2433" s="126" t="s">
        <v>170</v>
      </c>
      <c r="C2433" s="127" t="s">
        <v>2792</v>
      </c>
      <c r="D2433" s="126" t="s">
        <v>35</v>
      </c>
      <c r="E2433" s="128">
        <v>7.46</v>
      </c>
    </row>
    <row r="2434" spans="1:5" ht="25.5">
      <c r="A2434" s="126">
        <v>1917351</v>
      </c>
      <c r="B2434" s="126" t="s">
        <v>170</v>
      </c>
      <c r="C2434" s="127" t="s">
        <v>2793</v>
      </c>
      <c r="D2434" s="126" t="s">
        <v>35</v>
      </c>
      <c r="E2434" s="128">
        <v>11.08</v>
      </c>
    </row>
    <row r="2435" spans="1:5" ht="25.5">
      <c r="A2435" s="126">
        <v>1917352</v>
      </c>
      <c r="B2435" s="126" t="s">
        <v>170</v>
      </c>
      <c r="C2435" s="127" t="s">
        <v>2794</v>
      </c>
      <c r="D2435" s="126" t="s">
        <v>35</v>
      </c>
      <c r="E2435" s="128">
        <v>14.7</v>
      </c>
    </row>
    <row r="2436" spans="1:5" ht="25.5">
      <c r="A2436" s="126">
        <v>1917353</v>
      </c>
      <c r="B2436" s="126" t="s">
        <v>170</v>
      </c>
      <c r="C2436" s="127" t="s">
        <v>2795</v>
      </c>
      <c r="D2436" s="126" t="s">
        <v>35</v>
      </c>
      <c r="E2436" s="128">
        <v>18.96</v>
      </c>
    </row>
    <row r="2437" spans="1:5" ht="25.5">
      <c r="A2437" s="126">
        <v>1917354</v>
      </c>
      <c r="B2437" s="126" t="s">
        <v>170</v>
      </c>
      <c r="C2437" s="127" t="s">
        <v>2796</v>
      </c>
      <c r="D2437" s="126" t="s">
        <v>35</v>
      </c>
      <c r="E2437" s="128">
        <v>24.67</v>
      </c>
    </row>
    <row r="2438" spans="1:5" ht="25.5">
      <c r="A2438" s="126">
        <v>1917355</v>
      </c>
      <c r="B2438" s="126" t="s">
        <v>170</v>
      </c>
      <c r="C2438" s="127" t="s">
        <v>2797</v>
      </c>
      <c r="D2438" s="126" t="s">
        <v>35</v>
      </c>
      <c r="E2438" s="128">
        <v>31.89</v>
      </c>
    </row>
    <row r="2439" spans="1:5" ht="25.5">
      <c r="A2439" s="126">
        <v>1917356</v>
      </c>
      <c r="B2439" s="126" t="s">
        <v>170</v>
      </c>
      <c r="C2439" s="127" t="s">
        <v>2798</v>
      </c>
      <c r="D2439" s="126" t="s">
        <v>35</v>
      </c>
      <c r="E2439" s="128">
        <v>39.130000000000003</v>
      </c>
    </row>
    <row r="2440" spans="1:5" ht="25.5">
      <c r="A2440" s="126">
        <v>1917357</v>
      </c>
      <c r="B2440" s="126" t="s">
        <v>170</v>
      </c>
      <c r="C2440" s="127" t="s">
        <v>2799</v>
      </c>
      <c r="D2440" s="126" t="s">
        <v>35</v>
      </c>
      <c r="E2440" s="128">
        <v>44.74</v>
      </c>
    </row>
    <row r="2441" spans="1:5" ht="25.5">
      <c r="A2441" s="126">
        <v>1917348</v>
      </c>
      <c r="B2441" s="126" t="s">
        <v>170</v>
      </c>
      <c r="C2441" s="127" t="s">
        <v>2800</v>
      </c>
      <c r="D2441" s="126" t="s">
        <v>35</v>
      </c>
      <c r="E2441" s="128">
        <v>6.77</v>
      </c>
    </row>
    <row r="2442" spans="1:5" ht="25.5">
      <c r="A2442" s="126">
        <v>1917349</v>
      </c>
      <c r="B2442" s="126" t="s">
        <v>170</v>
      </c>
      <c r="C2442" s="127" t="s">
        <v>2801</v>
      </c>
      <c r="D2442" s="126" t="s">
        <v>35</v>
      </c>
      <c r="E2442" s="128">
        <v>7.29</v>
      </c>
    </row>
    <row r="2443" spans="1:5" ht="25.5">
      <c r="A2443" s="126">
        <v>1917350</v>
      </c>
      <c r="B2443" s="126" t="s">
        <v>170</v>
      </c>
      <c r="C2443" s="127" t="s">
        <v>2802</v>
      </c>
      <c r="D2443" s="126" t="s">
        <v>35</v>
      </c>
      <c r="E2443" s="128">
        <v>8.26</v>
      </c>
    </row>
    <row r="2444" spans="1:5" ht="25.5">
      <c r="A2444" s="126">
        <v>1917731</v>
      </c>
      <c r="B2444" s="126" t="s">
        <v>170</v>
      </c>
      <c r="C2444" s="127" t="s">
        <v>2803</v>
      </c>
      <c r="D2444" s="126" t="s">
        <v>35</v>
      </c>
      <c r="E2444" s="128">
        <v>6.63</v>
      </c>
    </row>
    <row r="2445" spans="1:5" ht="25.5">
      <c r="A2445" s="126">
        <v>1917463</v>
      </c>
      <c r="B2445" s="126" t="s">
        <v>170</v>
      </c>
      <c r="C2445" s="127" t="s">
        <v>2804</v>
      </c>
      <c r="D2445" s="126" t="s">
        <v>35</v>
      </c>
      <c r="E2445" s="128">
        <v>11.57</v>
      </c>
    </row>
    <row r="2446" spans="1:5" ht="25.5">
      <c r="A2446" s="126">
        <v>1917464</v>
      </c>
      <c r="B2446" s="126" t="s">
        <v>170</v>
      </c>
      <c r="C2446" s="127" t="s">
        <v>2805</v>
      </c>
      <c r="D2446" s="126" t="s">
        <v>35</v>
      </c>
      <c r="E2446" s="128">
        <v>13.4</v>
      </c>
    </row>
    <row r="2447" spans="1:5" ht="25.5">
      <c r="A2447" s="126">
        <v>1917465</v>
      </c>
      <c r="B2447" s="126" t="s">
        <v>170</v>
      </c>
      <c r="C2447" s="127" t="s">
        <v>2806</v>
      </c>
      <c r="D2447" s="126" t="s">
        <v>35</v>
      </c>
      <c r="E2447" s="128">
        <v>15.46</v>
      </c>
    </row>
    <row r="2448" spans="1:5" ht="25.5">
      <c r="A2448" s="126">
        <v>1917466</v>
      </c>
      <c r="B2448" s="126" t="s">
        <v>170</v>
      </c>
      <c r="C2448" s="127" t="s">
        <v>2807</v>
      </c>
      <c r="D2448" s="126" t="s">
        <v>35</v>
      </c>
      <c r="E2448" s="128">
        <v>18.39</v>
      </c>
    </row>
    <row r="2449" spans="1:5" ht="25.5">
      <c r="A2449" s="126">
        <v>1917467</v>
      </c>
      <c r="B2449" s="126" t="s">
        <v>170</v>
      </c>
      <c r="C2449" s="127" t="s">
        <v>2808</v>
      </c>
      <c r="D2449" s="126" t="s">
        <v>35</v>
      </c>
      <c r="E2449" s="128">
        <v>22.88</v>
      </c>
    </row>
    <row r="2450" spans="1:5" ht="25.5">
      <c r="A2450" s="126">
        <v>1917468</v>
      </c>
      <c r="B2450" s="126" t="s">
        <v>170</v>
      </c>
      <c r="C2450" s="127" t="s">
        <v>2809</v>
      </c>
      <c r="D2450" s="126" t="s">
        <v>35</v>
      </c>
      <c r="E2450" s="128">
        <v>28.02</v>
      </c>
    </row>
    <row r="2451" spans="1:5" ht="25.5">
      <c r="A2451" s="126">
        <v>1917469</v>
      </c>
      <c r="B2451" s="126" t="s">
        <v>170</v>
      </c>
      <c r="C2451" s="127" t="s">
        <v>2810</v>
      </c>
      <c r="D2451" s="126" t="s">
        <v>35</v>
      </c>
      <c r="E2451" s="128">
        <v>33.67</v>
      </c>
    </row>
    <row r="2452" spans="1:5" ht="25.5">
      <c r="A2452" s="126">
        <v>1917470</v>
      </c>
      <c r="B2452" s="126" t="s">
        <v>170</v>
      </c>
      <c r="C2452" s="127" t="s">
        <v>2811</v>
      </c>
      <c r="D2452" s="126" t="s">
        <v>35</v>
      </c>
      <c r="E2452" s="128">
        <v>40.24</v>
      </c>
    </row>
    <row r="2453" spans="1:5" ht="25.5">
      <c r="A2453" s="126">
        <v>1917471</v>
      </c>
      <c r="B2453" s="126" t="s">
        <v>170</v>
      </c>
      <c r="C2453" s="127" t="s">
        <v>2812</v>
      </c>
      <c r="D2453" s="126" t="s">
        <v>35</v>
      </c>
      <c r="E2453" s="128">
        <v>48.06</v>
      </c>
    </row>
    <row r="2454" spans="1:5" ht="25.5">
      <c r="A2454" s="126">
        <v>1917472</v>
      </c>
      <c r="B2454" s="126" t="s">
        <v>170</v>
      </c>
      <c r="C2454" s="127" t="s">
        <v>2813</v>
      </c>
      <c r="D2454" s="126" t="s">
        <v>35</v>
      </c>
      <c r="E2454" s="128">
        <v>51.42</v>
      </c>
    </row>
    <row r="2455" spans="1:5" ht="25.5">
      <c r="A2455" s="126">
        <v>1917460</v>
      </c>
      <c r="B2455" s="126" t="s">
        <v>170</v>
      </c>
      <c r="C2455" s="127" t="s">
        <v>2814</v>
      </c>
      <c r="D2455" s="126" t="s">
        <v>35</v>
      </c>
      <c r="E2455" s="128">
        <v>6.78</v>
      </c>
    </row>
    <row r="2456" spans="1:5" ht="25.5">
      <c r="A2456" s="126">
        <v>1917461</v>
      </c>
      <c r="B2456" s="126" t="s">
        <v>170</v>
      </c>
      <c r="C2456" s="127" t="s">
        <v>2815</v>
      </c>
      <c r="D2456" s="126" t="s">
        <v>35</v>
      </c>
      <c r="E2456" s="128">
        <v>8.01</v>
      </c>
    </row>
    <row r="2457" spans="1:5" ht="25.5">
      <c r="A2457" s="126">
        <v>1917462</v>
      </c>
      <c r="B2457" s="126" t="s">
        <v>170</v>
      </c>
      <c r="C2457" s="127" t="s">
        <v>2816</v>
      </c>
      <c r="D2457" s="126" t="s">
        <v>35</v>
      </c>
      <c r="E2457" s="128">
        <v>9.51</v>
      </c>
    </row>
    <row r="2458" spans="1:5" ht="25.5">
      <c r="A2458" s="126">
        <v>1917735</v>
      </c>
      <c r="B2458" s="126" t="s">
        <v>170</v>
      </c>
      <c r="C2458" s="127" t="s">
        <v>2817</v>
      </c>
      <c r="D2458" s="126" t="s">
        <v>35</v>
      </c>
      <c r="E2458" s="128">
        <v>6.01</v>
      </c>
    </row>
    <row r="2459" spans="1:5" ht="25.5">
      <c r="A2459" s="126">
        <v>1917061</v>
      </c>
      <c r="B2459" s="126" t="s">
        <v>170</v>
      </c>
      <c r="C2459" s="127" t="s">
        <v>2818</v>
      </c>
      <c r="D2459" s="126" t="s">
        <v>35</v>
      </c>
      <c r="E2459" s="128">
        <v>24.02</v>
      </c>
    </row>
    <row r="2460" spans="1:5" ht="25.5">
      <c r="A2460" s="126">
        <v>1917062</v>
      </c>
      <c r="B2460" s="126" t="s">
        <v>170</v>
      </c>
      <c r="C2460" s="127" t="s">
        <v>2819</v>
      </c>
      <c r="D2460" s="126" t="s">
        <v>35</v>
      </c>
      <c r="E2460" s="128">
        <v>24.49</v>
      </c>
    </row>
    <row r="2461" spans="1:5" ht="25.5">
      <c r="A2461" s="126">
        <v>1917063</v>
      </c>
      <c r="B2461" s="126" t="s">
        <v>170</v>
      </c>
      <c r="C2461" s="127" t="s">
        <v>2820</v>
      </c>
      <c r="D2461" s="126" t="s">
        <v>35</v>
      </c>
      <c r="E2461" s="128">
        <v>24.97</v>
      </c>
    </row>
    <row r="2462" spans="1:5" ht="25.5">
      <c r="A2462" s="126">
        <v>1917064</v>
      </c>
      <c r="B2462" s="126" t="s">
        <v>170</v>
      </c>
      <c r="C2462" s="127" t="s">
        <v>2821</v>
      </c>
      <c r="D2462" s="126" t="s">
        <v>35</v>
      </c>
      <c r="E2462" s="128">
        <v>25.47</v>
      </c>
    </row>
    <row r="2463" spans="1:5" ht="25.5">
      <c r="A2463" s="126">
        <v>1917065</v>
      </c>
      <c r="B2463" s="126" t="s">
        <v>170</v>
      </c>
      <c r="C2463" s="127" t="s">
        <v>2822</v>
      </c>
      <c r="D2463" s="126" t="s">
        <v>35</v>
      </c>
      <c r="E2463" s="128">
        <v>26</v>
      </c>
    </row>
    <row r="2464" spans="1:5" ht="25.5">
      <c r="A2464" s="126">
        <v>1917066</v>
      </c>
      <c r="B2464" s="126" t="s">
        <v>170</v>
      </c>
      <c r="C2464" s="127" t="s">
        <v>2823</v>
      </c>
      <c r="D2464" s="126" t="s">
        <v>35</v>
      </c>
      <c r="E2464" s="128">
        <v>26.28</v>
      </c>
    </row>
    <row r="2465" spans="1:5" ht="25.5">
      <c r="A2465" s="126">
        <v>1901590</v>
      </c>
      <c r="B2465" s="126" t="s">
        <v>170</v>
      </c>
      <c r="C2465" s="127" t="s">
        <v>2824</v>
      </c>
      <c r="D2465" s="126" t="s">
        <v>35</v>
      </c>
      <c r="E2465" s="128">
        <v>13.64</v>
      </c>
    </row>
    <row r="2466" spans="1:5" ht="25.5">
      <c r="A2466" s="126">
        <v>1901591</v>
      </c>
      <c r="B2466" s="126" t="s">
        <v>170</v>
      </c>
      <c r="C2466" s="127" t="s">
        <v>2825</v>
      </c>
      <c r="D2466" s="126" t="s">
        <v>35</v>
      </c>
      <c r="E2466" s="128">
        <v>13.75</v>
      </c>
    </row>
    <row r="2467" spans="1:5" ht="25.5">
      <c r="A2467" s="126">
        <v>1901592</v>
      </c>
      <c r="B2467" s="126" t="s">
        <v>170</v>
      </c>
      <c r="C2467" s="127" t="s">
        <v>2826</v>
      </c>
      <c r="D2467" s="126" t="s">
        <v>35</v>
      </c>
      <c r="E2467" s="128">
        <v>13.87</v>
      </c>
    </row>
    <row r="2468" spans="1:5" ht="25.5">
      <c r="A2468" s="126">
        <v>1901593</v>
      </c>
      <c r="B2468" s="126" t="s">
        <v>170</v>
      </c>
      <c r="C2468" s="127" t="s">
        <v>2827</v>
      </c>
      <c r="D2468" s="126" t="s">
        <v>35</v>
      </c>
      <c r="E2468" s="128">
        <v>14</v>
      </c>
    </row>
    <row r="2469" spans="1:5" ht="25.5">
      <c r="A2469" s="126">
        <v>1901594</v>
      </c>
      <c r="B2469" s="126" t="s">
        <v>170</v>
      </c>
      <c r="C2469" s="127" t="s">
        <v>2828</v>
      </c>
      <c r="D2469" s="126" t="s">
        <v>35</v>
      </c>
      <c r="E2469" s="128">
        <v>14.14</v>
      </c>
    </row>
    <row r="2470" spans="1:5" ht="25.5">
      <c r="A2470" s="126">
        <v>1901589</v>
      </c>
      <c r="B2470" s="126" t="s">
        <v>170</v>
      </c>
      <c r="C2470" s="127" t="s">
        <v>2829</v>
      </c>
      <c r="D2470" s="126" t="s">
        <v>35</v>
      </c>
      <c r="E2470" s="128">
        <v>14.21</v>
      </c>
    </row>
    <row r="2471" spans="1:5" ht="25.5">
      <c r="A2471" s="126">
        <v>1901596</v>
      </c>
      <c r="B2471" s="126" t="s">
        <v>170</v>
      </c>
      <c r="C2471" s="127" t="s">
        <v>2830</v>
      </c>
      <c r="D2471" s="126" t="s">
        <v>35</v>
      </c>
      <c r="E2471" s="128">
        <v>17.79</v>
      </c>
    </row>
    <row r="2472" spans="1:5" ht="25.5">
      <c r="A2472" s="126">
        <v>1901597</v>
      </c>
      <c r="B2472" s="126" t="s">
        <v>170</v>
      </c>
      <c r="C2472" s="127" t="s">
        <v>2831</v>
      </c>
      <c r="D2472" s="126" t="s">
        <v>35</v>
      </c>
      <c r="E2472" s="128">
        <v>17.899999999999999</v>
      </c>
    </row>
    <row r="2473" spans="1:5" ht="25.5">
      <c r="A2473" s="126">
        <v>1901598</v>
      </c>
      <c r="B2473" s="126" t="s">
        <v>170</v>
      </c>
      <c r="C2473" s="127" t="s">
        <v>2832</v>
      </c>
      <c r="D2473" s="126" t="s">
        <v>35</v>
      </c>
      <c r="E2473" s="128">
        <v>18.010000000000002</v>
      </c>
    </row>
    <row r="2474" spans="1:5" ht="25.5">
      <c r="A2474" s="126">
        <v>1901599</v>
      </c>
      <c r="B2474" s="126" t="s">
        <v>170</v>
      </c>
      <c r="C2474" s="127" t="s">
        <v>2833</v>
      </c>
      <c r="D2474" s="126" t="s">
        <v>35</v>
      </c>
      <c r="E2474" s="128">
        <v>18.13</v>
      </c>
    </row>
    <row r="2475" spans="1:5" ht="25.5">
      <c r="A2475" s="126">
        <v>1901600</v>
      </c>
      <c r="B2475" s="126" t="s">
        <v>170</v>
      </c>
      <c r="C2475" s="127" t="s">
        <v>2834</v>
      </c>
      <c r="D2475" s="126" t="s">
        <v>35</v>
      </c>
      <c r="E2475" s="128">
        <v>18.260000000000002</v>
      </c>
    </row>
    <row r="2476" spans="1:5" ht="25.5">
      <c r="A2476" s="126">
        <v>1901595</v>
      </c>
      <c r="B2476" s="126" t="s">
        <v>170</v>
      </c>
      <c r="C2476" s="127" t="s">
        <v>2835</v>
      </c>
      <c r="D2476" s="126" t="s">
        <v>35</v>
      </c>
      <c r="E2476" s="128">
        <v>18.32</v>
      </c>
    </row>
    <row r="2477" spans="1:5" ht="25.5">
      <c r="A2477" s="126">
        <v>1917097</v>
      </c>
      <c r="B2477" s="126" t="s">
        <v>170</v>
      </c>
      <c r="C2477" s="127" t="s">
        <v>2836</v>
      </c>
      <c r="D2477" s="126" t="s">
        <v>35</v>
      </c>
      <c r="E2477" s="128">
        <v>16.02</v>
      </c>
    </row>
    <row r="2478" spans="1:5" ht="25.5">
      <c r="A2478" s="126">
        <v>1917098</v>
      </c>
      <c r="B2478" s="126" t="s">
        <v>170</v>
      </c>
      <c r="C2478" s="127" t="s">
        <v>2837</v>
      </c>
      <c r="D2478" s="126" t="s">
        <v>35</v>
      </c>
      <c r="E2478" s="128">
        <v>16.29</v>
      </c>
    </row>
    <row r="2479" spans="1:5" ht="25.5">
      <c r="A2479" s="126">
        <v>1917099</v>
      </c>
      <c r="B2479" s="126" t="s">
        <v>170</v>
      </c>
      <c r="C2479" s="127" t="s">
        <v>2838</v>
      </c>
      <c r="D2479" s="126" t="s">
        <v>35</v>
      </c>
      <c r="E2479" s="128">
        <v>16.579999999999998</v>
      </c>
    </row>
    <row r="2480" spans="1:5" ht="25.5">
      <c r="A2480" s="126">
        <v>1917100</v>
      </c>
      <c r="B2480" s="126" t="s">
        <v>170</v>
      </c>
      <c r="C2480" s="127" t="s">
        <v>2839</v>
      </c>
      <c r="D2480" s="126" t="s">
        <v>35</v>
      </c>
      <c r="E2480" s="128">
        <v>16.87</v>
      </c>
    </row>
    <row r="2481" spans="1:5" ht="25.5">
      <c r="A2481" s="126">
        <v>1917101</v>
      </c>
      <c r="B2481" s="126" t="s">
        <v>170</v>
      </c>
      <c r="C2481" s="127" t="s">
        <v>2840</v>
      </c>
      <c r="D2481" s="126" t="s">
        <v>35</v>
      </c>
      <c r="E2481" s="128">
        <v>17.18</v>
      </c>
    </row>
    <row r="2482" spans="1:5" ht="25.5">
      <c r="A2482" s="126">
        <v>1917102</v>
      </c>
      <c r="B2482" s="126" t="s">
        <v>170</v>
      </c>
      <c r="C2482" s="127" t="s">
        <v>2841</v>
      </c>
      <c r="D2482" s="126" t="s">
        <v>35</v>
      </c>
      <c r="E2482" s="128">
        <v>17.350000000000001</v>
      </c>
    </row>
    <row r="2483" spans="1:5" ht="25.5">
      <c r="A2483" s="126">
        <v>1901601</v>
      </c>
      <c r="B2483" s="126" t="s">
        <v>170</v>
      </c>
      <c r="C2483" s="127" t="s">
        <v>2842</v>
      </c>
      <c r="D2483" s="126" t="s">
        <v>35</v>
      </c>
      <c r="E2483" s="128">
        <v>22.05</v>
      </c>
    </row>
    <row r="2484" spans="1:5" ht="25.5">
      <c r="A2484" s="126">
        <v>1901602</v>
      </c>
      <c r="B2484" s="126" t="s">
        <v>170</v>
      </c>
      <c r="C2484" s="127" t="s">
        <v>2843</v>
      </c>
      <c r="D2484" s="126" t="s">
        <v>35</v>
      </c>
      <c r="E2484" s="128">
        <v>22.15</v>
      </c>
    </row>
    <row r="2485" spans="1:5" ht="25.5">
      <c r="A2485" s="126">
        <v>1901603</v>
      </c>
      <c r="B2485" s="126" t="s">
        <v>170</v>
      </c>
      <c r="C2485" s="127" t="s">
        <v>2844</v>
      </c>
      <c r="D2485" s="126" t="s">
        <v>35</v>
      </c>
      <c r="E2485" s="128">
        <v>22.26</v>
      </c>
    </row>
    <row r="2486" spans="1:5" ht="25.5">
      <c r="A2486" s="126">
        <v>1901604</v>
      </c>
      <c r="B2486" s="126" t="s">
        <v>170</v>
      </c>
      <c r="C2486" s="127" t="s">
        <v>2845</v>
      </c>
      <c r="D2486" s="126" t="s">
        <v>35</v>
      </c>
      <c r="E2486" s="128">
        <v>22.38</v>
      </c>
    </row>
    <row r="2487" spans="1:5" ht="25.5">
      <c r="A2487" s="126">
        <v>1901605</v>
      </c>
      <c r="B2487" s="126" t="s">
        <v>170</v>
      </c>
      <c r="C2487" s="127" t="s">
        <v>2846</v>
      </c>
      <c r="D2487" s="126" t="s">
        <v>35</v>
      </c>
      <c r="E2487" s="128">
        <v>22.5</v>
      </c>
    </row>
    <row r="2488" spans="1:5" ht="25.5">
      <c r="A2488" s="126">
        <v>1901606</v>
      </c>
      <c r="B2488" s="126" t="s">
        <v>170</v>
      </c>
      <c r="C2488" s="127" t="s">
        <v>2847</v>
      </c>
      <c r="D2488" s="126" t="s">
        <v>35</v>
      </c>
      <c r="E2488" s="128">
        <v>22.57</v>
      </c>
    </row>
    <row r="2489" spans="1:5" ht="25.5">
      <c r="A2489" s="126">
        <v>1917133</v>
      </c>
      <c r="B2489" s="126" t="s">
        <v>170</v>
      </c>
      <c r="C2489" s="127" t="s">
        <v>2848</v>
      </c>
      <c r="D2489" s="126" t="s">
        <v>35</v>
      </c>
      <c r="E2489" s="128">
        <v>14.68</v>
      </c>
    </row>
    <row r="2490" spans="1:5" ht="25.5">
      <c r="A2490" s="126">
        <v>1917134</v>
      </c>
      <c r="B2490" s="126" t="s">
        <v>170</v>
      </c>
      <c r="C2490" s="127" t="s">
        <v>2849</v>
      </c>
      <c r="D2490" s="126" t="s">
        <v>35</v>
      </c>
      <c r="E2490" s="128">
        <v>14.9</v>
      </c>
    </row>
    <row r="2491" spans="1:5" ht="25.5">
      <c r="A2491" s="126">
        <v>1917135</v>
      </c>
      <c r="B2491" s="126" t="s">
        <v>170</v>
      </c>
      <c r="C2491" s="127" t="s">
        <v>2850</v>
      </c>
      <c r="D2491" s="126" t="s">
        <v>35</v>
      </c>
      <c r="E2491" s="128">
        <v>15.12</v>
      </c>
    </row>
    <row r="2492" spans="1:5" ht="25.5">
      <c r="A2492" s="126">
        <v>1917136</v>
      </c>
      <c r="B2492" s="126" t="s">
        <v>170</v>
      </c>
      <c r="C2492" s="127" t="s">
        <v>2851</v>
      </c>
      <c r="D2492" s="126" t="s">
        <v>35</v>
      </c>
      <c r="E2492" s="128">
        <v>15.35</v>
      </c>
    </row>
    <row r="2493" spans="1:5" ht="25.5">
      <c r="A2493" s="126">
        <v>1917137</v>
      </c>
      <c r="B2493" s="126" t="s">
        <v>170</v>
      </c>
      <c r="C2493" s="127" t="s">
        <v>2852</v>
      </c>
      <c r="D2493" s="126" t="s">
        <v>35</v>
      </c>
      <c r="E2493" s="128">
        <v>15.59</v>
      </c>
    </row>
    <row r="2494" spans="1:5" ht="25.5">
      <c r="A2494" s="126">
        <v>1917138</v>
      </c>
      <c r="B2494" s="126" t="s">
        <v>170</v>
      </c>
      <c r="C2494" s="127" t="s">
        <v>2853</v>
      </c>
      <c r="D2494" s="126" t="s">
        <v>35</v>
      </c>
      <c r="E2494" s="128">
        <v>15.72</v>
      </c>
    </row>
    <row r="2495" spans="1:5" ht="25.5">
      <c r="A2495" s="126">
        <v>1917169</v>
      </c>
      <c r="B2495" s="126" t="s">
        <v>170</v>
      </c>
      <c r="C2495" s="127" t="s">
        <v>2854</v>
      </c>
      <c r="D2495" s="126" t="s">
        <v>35</v>
      </c>
      <c r="E2495" s="128">
        <v>13.68</v>
      </c>
    </row>
    <row r="2496" spans="1:5" ht="25.5">
      <c r="A2496" s="126">
        <v>1917170</v>
      </c>
      <c r="B2496" s="126" t="s">
        <v>170</v>
      </c>
      <c r="C2496" s="127" t="s">
        <v>2855</v>
      </c>
      <c r="D2496" s="126" t="s">
        <v>35</v>
      </c>
      <c r="E2496" s="128">
        <v>13.86</v>
      </c>
    </row>
    <row r="2497" spans="1:5" ht="25.5">
      <c r="A2497" s="126">
        <v>1917171</v>
      </c>
      <c r="B2497" s="126" t="s">
        <v>170</v>
      </c>
      <c r="C2497" s="127" t="s">
        <v>2856</v>
      </c>
      <c r="D2497" s="126" t="s">
        <v>35</v>
      </c>
      <c r="E2497" s="128">
        <v>14.05</v>
      </c>
    </row>
    <row r="2498" spans="1:5" ht="25.5">
      <c r="A2498" s="126">
        <v>1917172</v>
      </c>
      <c r="B2498" s="126" t="s">
        <v>170</v>
      </c>
      <c r="C2498" s="127" t="s">
        <v>2857</v>
      </c>
      <c r="D2498" s="126" t="s">
        <v>35</v>
      </c>
      <c r="E2498" s="128">
        <v>14.25</v>
      </c>
    </row>
    <row r="2499" spans="1:5" ht="25.5">
      <c r="A2499" s="126">
        <v>1917173</v>
      </c>
      <c r="B2499" s="126" t="s">
        <v>170</v>
      </c>
      <c r="C2499" s="127" t="s">
        <v>2858</v>
      </c>
      <c r="D2499" s="126" t="s">
        <v>35</v>
      </c>
      <c r="E2499" s="128">
        <v>14.46</v>
      </c>
    </row>
    <row r="2500" spans="1:5" ht="25.5">
      <c r="A2500" s="126">
        <v>1917174</v>
      </c>
      <c r="B2500" s="126" t="s">
        <v>170</v>
      </c>
      <c r="C2500" s="127" t="s">
        <v>2859</v>
      </c>
      <c r="D2500" s="126" t="s">
        <v>35</v>
      </c>
      <c r="E2500" s="128">
        <v>14.58</v>
      </c>
    </row>
    <row r="2501" spans="1:5" ht="25.5">
      <c r="A2501" s="126">
        <v>1917205</v>
      </c>
      <c r="B2501" s="126" t="s">
        <v>170</v>
      </c>
      <c r="C2501" s="127" t="s">
        <v>2860</v>
      </c>
      <c r="D2501" s="126" t="s">
        <v>35</v>
      </c>
      <c r="E2501" s="128">
        <v>14.92</v>
      </c>
    </row>
    <row r="2502" spans="1:5" ht="25.5">
      <c r="A2502" s="126">
        <v>1917206</v>
      </c>
      <c r="B2502" s="126" t="s">
        <v>170</v>
      </c>
      <c r="C2502" s="127" t="s">
        <v>2861</v>
      </c>
      <c r="D2502" s="126" t="s">
        <v>35</v>
      </c>
      <c r="E2502" s="128">
        <v>15.08</v>
      </c>
    </row>
    <row r="2503" spans="1:5" ht="25.5">
      <c r="A2503" s="126">
        <v>1917207</v>
      </c>
      <c r="B2503" s="126" t="s">
        <v>170</v>
      </c>
      <c r="C2503" s="127" t="s">
        <v>2862</v>
      </c>
      <c r="D2503" s="126" t="s">
        <v>35</v>
      </c>
      <c r="E2503" s="128">
        <v>15.25</v>
      </c>
    </row>
    <row r="2504" spans="1:5" ht="25.5">
      <c r="A2504" s="126">
        <v>1917208</v>
      </c>
      <c r="B2504" s="126" t="s">
        <v>170</v>
      </c>
      <c r="C2504" s="127" t="s">
        <v>2863</v>
      </c>
      <c r="D2504" s="126" t="s">
        <v>35</v>
      </c>
      <c r="E2504" s="128">
        <v>15.42</v>
      </c>
    </row>
    <row r="2505" spans="1:5" ht="25.5">
      <c r="A2505" s="126">
        <v>1917209</v>
      </c>
      <c r="B2505" s="126" t="s">
        <v>170</v>
      </c>
      <c r="C2505" s="127" t="s">
        <v>2864</v>
      </c>
      <c r="D2505" s="126" t="s">
        <v>35</v>
      </c>
      <c r="E2505" s="128">
        <v>15.61</v>
      </c>
    </row>
    <row r="2506" spans="1:5" ht="25.5">
      <c r="A2506" s="126">
        <v>1917210</v>
      </c>
      <c r="B2506" s="126" t="s">
        <v>170</v>
      </c>
      <c r="C2506" s="127" t="s">
        <v>2865</v>
      </c>
      <c r="D2506" s="126" t="s">
        <v>35</v>
      </c>
      <c r="E2506" s="128">
        <v>15.71</v>
      </c>
    </row>
    <row r="2507" spans="1:5" ht="25.5">
      <c r="A2507" s="126">
        <v>1917025</v>
      </c>
      <c r="B2507" s="126" t="s">
        <v>170</v>
      </c>
      <c r="C2507" s="127" t="s">
        <v>2866</v>
      </c>
      <c r="D2507" s="126" t="s">
        <v>35</v>
      </c>
      <c r="E2507" s="128">
        <v>33.28</v>
      </c>
    </row>
    <row r="2508" spans="1:5" ht="25.5">
      <c r="A2508" s="126">
        <v>1917026</v>
      </c>
      <c r="B2508" s="126" t="s">
        <v>170</v>
      </c>
      <c r="C2508" s="127" t="s">
        <v>2867</v>
      </c>
      <c r="D2508" s="126" t="s">
        <v>35</v>
      </c>
      <c r="E2508" s="128">
        <v>33.97</v>
      </c>
    </row>
    <row r="2509" spans="1:5" ht="25.5">
      <c r="A2509" s="126">
        <v>1917027</v>
      </c>
      <c r="B2509" s="126" t="s">
        <v>170</v>
      </c>
      <c r="C2509" s="127" t="s">
        <v>2868</v>
      </c>
      <c r="D2509" s="126" t="s">
        <v>35</v>
      </c>
      <c r="E2509" s="128">
        <v>34.659999999999997</v>
      </c>
    </row>
    <row r="2510" spans="1:5" ht="25.5">
      <c r="A2510" s="126">
        <v>1917028</v>
      </c>
      <c r="B2510" s="126" t="s">
        <v>170</v>
      </c>
      <c r="C2510" s="127" t="s">
        <v>2869</v>
      </c>
      <c r="D2510" s="126" t="s">
        <v>35</v>
      </c>
      <c r="E2510" s="128">
        <v>35.39</v>
      </c>
    </row>
    <row r="2511" spans="1:5" ht="25.5">
      <c r="A2511" s="126">
        <v>1917029</v>
      </c>
      <c r="B2511" s="126" t="s">
        <v>170</v>
      </c>
      <c r="C2511" s="127" t="s">
        <v>2870</v>
      </c>
      <c r="D2511" s="126" t="s">
        <v>35</v>
      </c>
      <c r="E2511" s="128">
        <v>36.17</v>
      </c>
    </row>
    <row r="2512" spans="1:5" ht="25.5">
      <c r="A2512" s="126">
        <v>1917030</v>
      </c>
      <c r="B2512" s="126" t="s">
        <v>170</v>
      </c>
      <c r="C2512" s="127" t="s">
        <v>2871</v>
      </c>
      <c r="D2512" s="126" t="s">
        <v>35</v>
      </c>
      <c r="E2512" s="128">
        <v>36.58</v>
      </c>
    </row>
    <row r="2513" spans="1:5" ht="38.25">
      <c r="A2513" s="126">
        <v>1917629</v>
      </c>
      <c r="B2513" s="126" t="s">
        <v>170</v>
      </c>
      <c r="C2513" s="127" t="s">
        <v>2872</v>
      </c>
      <c r="D2513" s="126" t="s">
        <v>35</v>
      </c>
      <c r="E2513" s="128">
        <v>14.44</v>
      </c>
    </row>
    <row r="2514" spans="1:5" ht="38.25">
      <c r="A2514" s="126">
        <v>1917633</v>
      </c>
      <c r="B2514" s="126" t="s">
        <v>170</v>
      </c>
      <c r="C2514" s="127" t="s">
        <v>2873</v>
      </c>
      <c r="D2514" s="126" t="s">
        <v>35</v>
      </c>
      <c r="E2514" s="128">
        <v>16.190000000000001</v>
      </c>
    </row>
    <row r="2515" spans="1:5" ht="38.25">
      <c r="A2515" s="126">
        <v>1917634</v>
      </c>
      <c r="B2515" s="126" t="s">
        <v>170</v>
      </c>
      <c r="C2515" s="127" t="s">
        <v>2874</v>
      </c>
      <c r="D2515" s="126" t="s">
        <v>35</v>
      </c>
      <c r="E2515" s="128">
        <v>16.510000000000002</v>
      </c>
    </row>
    <row r="2516" spans="1:5" ht="38.25">
      <c r="A2516" s="126">
        <v>1917635</v>
      </c>
      <c r="B2516" s="126" t="s">
        <v>170</v>
      </c>
      <c r="C2516" s="127" t="s">
        <v>2875</v>
      </c>
      <c r="D2516" s="126" t="s">
        <v>35</v>
      </c>
      <c r="E2516" s="128">
        <v>16.829999999999998</v>
      </c>
    </row>
    <row r="2517" spans="1:5" ht="38.25">
      <c r="A2517" s="126">
        <v>1917636</v>
      </c>
      <c r="B2517" s="126" t="s">
        <v>170</v>
      </c>
      <c r="C2517" s="127" t="s">
        <v>2876</v>
      </c>
      <c r="D2517" s="126" t="s">
        <v>35</v>
      </c>
      <c r="E2517" s="128">
        <v>18.760000000000002</v>
      </c>
    </row>
    <row r="2518" spans="1:5" ht="38.25">
      <c r="A2518" s="126">
        <v>1917637</v>
      </c>
      <c r="B2518" s="126" t="s">
        <v>170</v>
      </c>
      <c r="C2518" s="127" t="s">
        <v>2877</v>
      </c>
      <c r="D2518" s="126" t="s">
        <v>35</v>
      </c>
      <c r="E2518" s="128">
        <v>19.190000000000001</v>
      </c>
    </row>
    <row r="2519" spans="1:5" ht="38.25">
      <c r="A2519" s="126">
        <v>1917638</v>
      </c>
      <c r="B2519" s="126" t="s">
        <v>170</v>
      </c>
      <c r="C2519" s="127" t="s">
        <v>2878</v>
      </c>
      <c r="D2519" s="126" t="s">
        <v>35</v>
      </c>
      <c r="E2519" s="128">
        <v>19.61</v>
      </c>
    </row>
    <row r="2520" spans="1:5" ht="38.25">
      <c r="A2520" s="126">
        <v>1917630</v>
      </c>
      <c r="B2520" s="126" t="s">
        <v>170</v>
      </c>
      <c r="C2520" s="127" t="s">
        <v>2879</v>
      </c>
      <c r="D2520" s="126" t="s">
        <v>35</v>
      </c>
      <c r="E2520" s="128">
        <v>15</v>
      </c>
    </row>
    <row r="2521" spans="1:5" ht="38.25">
      <c r="A2521" s="126">
        <v>1917631</v>
      </c>
      <c r="B2521" s="126" t="s">
        <v>170</v>
      </c>
      <c r="C2521" s="127" t="s">
        <v>2880</v>
      </c>
      <c r="D2521" s="126" t="s">
        <v>35</v>
      </c>
      <c r="E2521" s="128">
        <v>15.48</v>
      </c>
    </row>
    <row r="2522" spans="1:5" ht="38.25">
      <c r="A2522" s="126">
        <v>1917632</v>
      </c>
      <c r="B2522" s="126" t="s">
        <v>170</v>
      </c>
      <c r="C2522" s="127" t="s">
        <v>2881</v>
      </c>
      <c r="D2522" s="126" t="s">
        <v>35</v>
      </c>
      <c r="E2522" s="128">
        <v>15.79</v>
      </c>
    </row>
    <row r="2523" spans="1:5" ht="38.25">
      <c r="A2523" s="126">
        <v>1917639</v>
      </c>
      <c r="B2523" s="126" t="s">
        <v>170</v>
      </c>
      <c r="C2523" s="127" t="s">
        <v>2882</v>
      </c>
      <c r="D2523" s="126" t="s">
        <v>35</v>
      </c>
      <c r="E2523" s="128">
        <v>19.82</v>
      </c>
    </row>
    <row r="2524" spans="1:5" ht="38.25">
      <c r="A2524" s="126">
        <v>1917646</v>
      </c>
      <c r="B2524" s="126" t="s">
        <v>170</v>
      </c>
      <c r="C2524" s="127" t="s">
        <v>2883</v>
      </c>
      <c r="D2524" s="126" t="s">
        <v>35</v>
      </c>
      <c r="E2524" s="128">
        <v>20.170000000000002</v>
      </c>
    </row>
    <row r="2525" spans="1:5" ht="38.25">
      <c r="A2525" s="126">
        <v>1917647</v>
      </c>
      <c r="B2525" s="126" t="s">
        <v>170</v>
      </c>
      <c r="C2525" s="127" t="s">
        <v>2884</v>
      </c>
      <c r="D2525" s="126" t="s">
        <v>35</v>
      </c>
      <c r="E2525" s="128">
        <v>20.48</v>
      </c>
    </row>
    <row r="2526" spans="1:5" ht="38.25">
      <c r="A2526" s="126">
        <v>1917648</v>
      </c>
      <c r="B2526" s="126" t="s">
        <v>170</v>
      </c>
      <c r="C2526" s="127" t="s">
        <v>2885</v>
      </c>
      <c r="D2526" s="126" t="s">
        <v>35</v>
      </c>
      <c r="E2526" s="128">
        <v>20.7</v>
      </c>
    </row>
    <row r="2527" spans="1:5" ht="38.25">
      <c r="A2527" s="126">
        <v>1917649</v>
      </c>
      <c r="B2527" s="126" t="s">
        <v>170</v>
      </c>
      <c r="C2527" s="127" t="s">
        <v>2886</v>
      </c>
      <c r="D2527" s="126" t="s">
        <v>35</v>
      </c>
      <c r="E2527" s="128">
        <v>21.01</v>
      </c>
    </row>
    <row r="2528" spans="1:5" ht="38.25">
      <c r="A2528" s="126">
        <v>1917650</v>
      </c>
      <c r="B2528" s="126" t="s">
        <v>170</v>
      </c>
      <c r="C2528" s="127" t="s">
        <v>2887</v>
      </c>
      <c r="D2528" s="126" t="s">
        <v>35</v>
      </c>
      <c r="E2528" s="128">
        <v>21.31</v>
      </c>
    </row>
    <row r="2529" spans="1:5" ht="38.25">
      <c r="A2529" s="126">
        <v>1917651</v>
      </c>
      <c r="B2529" s="126" t="s">
        <v>170</v>
      </c>
      <c r="C2529" s="127" t="s">
        <v>2888</v>
      </c>
      <c r="D2529" s="126" t="s">
        <v>35</v>
      </c>
      <c r="E2529" s="128">
        <v>21.77</v>
      </c>
    </row>
    <row r="2530" spans="1:5" ht="38.25">
      <c r="A2530" s="126">
        <v>1917652</v>
      </c>
      <c r="B2530" s="126" t="s">
        <v>170</v>
      </c>
      <c r="C2530" s="127" t="s">
        <v>2889</v>
      </c>
      <c r="D2530" s="126" t="s">
        <v>35</v>
      </c>
      <c r="E2530" s="128">
        <v>24.11</v>
      </c>
    </row>
    <row r="2531" spans="1:5" ht="25.5">
      <c r="A2531" s="126">
        <v>1917642</v>
      </c>
      <c r="B2531" s="126" t="s">
        <v>170</v>
      </c>
      <c r="C2531" s="127" t="s">
        <v>2890</v>
      </c>
      <c r="D2531" s="126" t="s">
        <v>35</v>
      </c>
      <c r="E2531" s="128">
        <v>18.88</v>
      </c>
    </row>
    <row r="2532" spans="1:5" ht="25.5">
      <c r="A2532" s="126">
        <v>1917643</v>
      </c>
      <c r="B2532" s="126" t="s">
        <v>170</v>
      </c>
      <c r="C2532" s="127" t="s">
        <v>2891</v>
      </c>
      <c r="D2532" s="126" t="s">
        <v>35</v>
      </c>
      <c r="E2532" s="128">
        <v>19.260000000000002</v>
      </c>
    </row>
    <row r="2533" spans="1:5" ht="25.5">
      <c r="A2533" s="126">
        <v>1917641</v>
      </c>
      <c r="B2533" s="126" t="s">
        <v>170</v>
      </c>
      <c r="C2533" s="127" t="s">
        <v>2892</v>
      </c>
      <c r="D2533" s="126" t="s">
        <v>35</v>
      </c>
      <c r="E2533" s="128">
        <v>16.91</v>
      </c>
    </row>
    <row r="2534" spans="1:5" ht="25.5">
      <c r="A2534" s="126">
        <v>1917644</v>
      </c>
      <c r="B2534" s="126" t="s">
        <v>170</v>
      </c>
      <c r="C2534" s="127" t="s">
        <v>2893</v>
      </c>
      <c r="D2534" s="126" t="s">
        <v>35</v>
      </c>
      <c r="E2534" s="128">
        <v>19.64</v>
      </c>
    </row>
    <row r="2535" spans="1:5" ht="25.5">
      <c r="A2535" s="126">
        <v>1917645</v>
      </c>
      <c r="B2535" s="126" t="s">
        <v>170</v>
      </c>
      <c r="C2535" s="127" t="s">
        <v>2894</v>
      </c>
      <c r="D2535" s="126" t="s">
        <v>35</v>
      </c>
      <c r="E2535" s="128">
        <v>19.87</v>
      </c>
    </row>
    <row r="2536" spans="1:5" ht="25.5">
      <c r="A2536" s="126">
        <v>1917653</v>
      </c>
      <c r="B2536" s="126" t="s">
        <v>170</v>
      </c>
      <c r="C2536" s="127" t="s">
        <v>2895</v>
      </c>
      <c r="D2536" s="126" t="s">
        <v>35</v>
      </c>
      <c r="E2536" s="128">
        <v>24.46</v>
      </c>
    </row>
    <row r="2537" spans="1:5" ht="38.25">
      <c r="A2537" s="126">
        <v>1917659</v>
      </c>
      <c r="B2537" s="126" t="s">
        <v>170</v>
      </c>
      <c r="C2537" s="127" t="s">
        <v>2896</v>
      </c>
      <c r="D2537" s="126" t="s">
        <v>35</v>
      </c>
      <c r="E2537" s="128">
        <v>19.329999999999998</v>
      </c>
    </row>
    <row r="2538" spans="1:5" ht="38.25">
      <c r="A2538" s="126">
        <v>1917660</v>
      </c>
      <c r="B2538" s="126" t="s">
        <v>170</v>
      </c>
      <c r="C2538" s="127" t="s">
        <v>2897</v>
      </c>
      <c r="D2538" s="126" t="s">
        <v>35</v>
      </c>
      <c r="E2538" s="128">
        <v>19.489999999999998</v>
      </c>
    </row>
    <row r="2539" spans="1:5" ht="38.25">
      <c r="A2539" s="126">
        <v>1917661</v>
      </c>
      <c r="B2539" s="126" t="s">
        <v>170</v>
      </c>
      <c r="C2539" s="127" t="s">
        <v>2898</v>
      </c>
      <c r="D2539" s="126" t="s">
        <v>35</v>
      </c>
      <c r="E2539" s="128">
        <v>19.64</v>
      </c>
    </row>
    <row r="2540" spans="1:5" ht="38.25">
      <c r="A2540" s="126">
        <v>1917662</v>
      </c>
      <c r="B2540" s="126" t="s">
        <v>170</v>
      </c>
      <c r="C2540" s="127" t="s">
        <v>2899</v>
      </c>
      <c r="D2540" s="126" t="s">
        <v>35</v>
      </c>
      <c r="E2540" s="128">
        <v>19.79</v>
      </c>
    </row>
    <row r="2541" spans="1:5" ht="38.25">
      <c r="A2541" s="126">
        <v>1917663</v>
      </c>
      <c r="B2541" s="126" t="s">
        <v>170</v>
      </c>
      <c r="C2541" s="127" t="s">
        <v>2900</v>
      </c>
      <c r="D2541" s="126" t="s">
        <v>35</v>
      </c>
      <c r="E2541" s="128">
        <v>20.02</v>
      </c>
    </row>
    <row r="2542" spans="1:5" ht="38.25">
      <c r="A2542" s="126">
        <v>1917664</v>
      </c>
      <c r="B2542" s="126" t="s">
        <v>170</v>
      </c>
      <c r="C2542" s="127" t="s">
        <v>2901</v>
      </c>
      <c r="D2542" s="126" t="s">
        <v>35</v>
      </c>
      <c r="E2542" s="128">
        <v>20.32</v>
      </c>
    </row>
    <row r="2543" spans="1:5" ht="38.25">
      <c r="A2543" s="126">
        <v>1917665</v>
      </c>
      <c r="B2543" s="126" t="s">
        <v>170</v>
      </c>
      <c r="C2543" s="127" t="s">
        <v>2902</v>
      </c>
      <c r="D2543" s="126" t="s">
        <v>35</v>
      </c>
      <c r="E2543" s="128">
        <v>20.78</v>
      </c>
    </row>
    <row r="2544" spans="1:5" ht="38.25">
      <c r="A2544" s="126">
        <v>1917655</v>
      </c>
      <c r="B2544" s="126" t="s">
        <v>170</v>
      </c>
      <c r="C2544" s="127" t="s">
        <v>2903</v>
      </c>
      <c r="D2544" s="126" t="s">
        <v>35</v>
      </c>
      <c r="E2544" s="128">
        <v>16.91</v>
      </c>
    </row>
    <row r="2545" spans="1:5" ht="38.25">
      <c r="A2545" s="126">
        <v>1917656</v>
      </c>
      <c r="B2545" s="126" t="s">
        <v>170</v>
      </c>
      <c r="C2545" s="127" t="s">
        <v>2904</v>
      </c>
      <c r="D2545" s="126" t="s">
        <v>35</v>
      </c>
      <c r="E2545" s="128">
        <v>18.73</v>
      </c>
    </row>
    <row r="2546" spans="1:5" ht="38.25">
      <c r="A2546" s="126">
        <v>1917654</v>
      </c>
      <c r="B2546" s="126" t="s">
        <v>170</v>
      </c>
      <c r="C2546" s="127" t="s">
        <v>2905</v>
      </c>
      <c r="D2546" s="126" t="s">
        <v>35</v>
      </c>
      <c r="E2546" s="128">
        <v>16.649999999999999</v>
      </c>
    </row>
    <row r="2547" spans="1:5" ht="38.25">
      <c r="A2547" s="126">
        <v>1917657</v>
      </c>
      <c r="B2547" s="126" t="s">
        <v>170</v>
      </c>
      <c r="C2547" s="127" t="s">
        <v>2906</v>
      </c>
      <c r="D2547" s="126" t="s">
        <v>35</v>
      </c>
      <c r="E2547" s="128">
        <v>18.95</v>
      </c>
    </row>
    <row r="2548" spans="1:5" ht="38.25">
      <c r="A2548" s="126">
        <v>1917658</v>
      </c>
      <c r="B2548" s="126" t="s">
        <v>170</v>
      </c>
      <c r="C2548" s="127" t="s">
        <v>2907</v>
      </c>
      <c r="D2548" s="126" t="s">
        <v>35</v>
      </c>
      <c r="E2548" s="128">
        <v>19.11</v>
      </c>
    </row>
    <row r="2549" spans="1:5" ht="38.25">
      <c r="A2549" s="126">
        <v>1917666</v>
      </c>
      <c r="B2549" s="126" t="s">
        <v>170</v>
      </c>
      <c r="C2549" s="127" t="s">
        <v>2908</v>
      </c>
      <c r="D2549" s="126" t="s">
        <v>35</v>
      </c>
      <c r="E2549" s="128">
        <v>21.08</v>
      </c>
    </row>
    <row r="2550" spans="1:5" ht="25.5">
      <c r="A2550" s="126">
        <v>1917672</v>
      </c>
      <c r="B2550" s="126" t="s">
        <v>170</v>
      </c>
      <c r="C2550" s="127" t="s">
        <v>2909</v>
      </c>
      <c r="D2550" s="126" t="s">
        <v>35</v>
      </c>
      <c r="E2550" s="128">
        <v>19.260000000000002</v>
      </c>
    </row>
    <row r="2551" spans="1:5" ht="25.5">
      <c r="A2551" s="126">
        <v>1917673</v>
      </c>
      <c r="B2551" s="126" t="s">
        <v>170</v>
      </c>
      <c r="C2551" s="127" t="s">
        <v>2910</v>
      </c>
      <c r="D2551" s="126" t="s">
        <v>35</v>
      </c>
      <c r="E2551" s="128">
        <v>19.489999999999998</v>
      </c>
    </row>
    <row r="2552" spans="1:5" ht="25.5">
      <c r="A2552" s="126">
        <v>1917674</v>
      </c>
      <c r="B2552" s="126" t="s">
        <v>170</v>
      </c>
      <c r="C2552" s="127" t="s">
        <v>2911</v>
      </c>
      <c r="D2552" s="126" t="s">
        <v>35</v>
      </c>
      <c r="E2552" s="128">
        <v>19.64</v>
      </c>
    </row>
    <row r="2553" spans="1:5" ht="25.5">
      <c r="A2553" s="126">
        <v>1917675</v>
      </c>
      <c r="B2553" s="126" t="s">
        <v>170</v>
      </c>
      <c r="C2553" s="127" t="s">
        <v>2912</v>
      </c>
      <c r="D2553" s="126" t="s">
        <v>35</v>
      </c>
      <c r="E2553" s="128">
        <v>19.79</v>
      </c>
    </row>
    <row r="2554" spans="1:5" ht="25.5">
      <c r="A2554" s="126">
        <v>1917676</v>
      </c>
      <c r="B2554" s="126" t="s">
        <v>170</v>
      </c>
      <c r="C2554" s="127" t="s">
        <v>2913</v>
      </c>
      <c r="D2554" s="126" t="s">
        <v>35</v>
      </c>
      <c r="E2554" s="128">
        <v>19.940000000000001</v>
      </c>
    </row>
    <row r="2555" spans="1:5" ht="25.5">
      <c r="A2555" s="126">
        <v>1917677</v>
      </c>
      <c r="B2555" s="126" t="s">
        <v>170</v>
      </c>
      <c r="C2555" s="127" t="s">
        <v>2914</v>
      </c>
      <c r="D2555" s="126" t="s">
        <v>35</v>
      </c>
      <c r="E2555" s="128">
        <v>20.25</v>
      </c>
    </row>
    <row r="2556" spans="1:5" ht="25.5">
      <c r="A2556" s="126">
        <v>1917678</v>
      </c>
      <c r="B2556" s="126" t="s">
        <v>170</v>
      </c>
      <c r="C2556" s="127" t="s">
        <v>2915</v>
      </c>
      <c r="D2556" s="126" t="s">
        <v>35</v>
      </c>
      <c r="E2556" s="128">
        <v>20.7</v>
      </c>
    </row>
    <row r="2557" spans="1:5" ht="25.5">
      <c r="A2557" s="126">
        <v>1917668</v>
      </c>
      <c r="B2557" s="126" t="s">
        <v>170</v>
      </c>
      <c r="C2557" s="127" t="s">
        <v>2916</v>
      </c>
      <c r="D2557" s="126" t="s">
        <v>35</v>
      </c>
      <c r="E2557" s="128">
        <v>18.57</v>
      </c>
    </row>
    <row r="2558" spans="1:5" ht="25.5">
      <c r="A2558" s="126">
        <v>1917669</v>
      </c>
      <c r="B2558" s="126" t="s">
        <v>170</v>
      </c>
      <c r="C2558" s="127" t="s">
        <v>2917</v>
      </c>
      <c r="D2558" s="126" t="s">
        <v>35</v>
      </c>
      <c r="E2558" s="128">
        <v>18.73</v>
      </c>
    </row>
    <row r="2559" spans="1:5" ht="25.5">
      <c r="A2559" s="126">
        <v>1917667</v>
      </c>
      <c r="B2559" s="126" t="s">
        <v>170</v>
      </c>
      <c r="C2559" s="127" t="s">
        <v>2918</v>
      </c>
      <c r="D2559" s="126" t="s">
        <v>35</v>
      </c>
      <c r="E2559" s="128">
        <v>16.72</v>
      </c>
    </row>
    <row r="2560" spans="1:5" ht="25.5">
      <c r="A2560" s="126">
        <v>1917670</v>
      </c>
      <c r="B2560" s="126" t="s">
        <v>170</v>
      </c>
      <c r="C2560" s="127" t="s">
        <v>2919</v>
      </c>
      <c r="D2560" s="126" t="s">
        <v>35</v>
      </c>
      <c r="E2560" s="128">
        <v>18.95</v>
      </c>
    </row>
    <row r="2561" spans="1:5" ht="25.5">
      <c r="A2561" s="126">
        <v>1917671</v>
      </c>
      <c r="B2561" s="126" t="s">
        <v>170</v>
      </c>
      <c r="C2561" s="127" t="s">
        <v>2920</v>
      </c>
      <c r="D2561" s="126" t="s">
        <v>35</v>
      </c>
      <c r="E2561" s="128">
        <v>19.11</v>
      </c>
    </row>
    <row r="2562" spans="1:5" ht="25.5">
      <c r="A2562" s="126">
        <v>1917679</v>
      </c>
      <c r="B2562" s="126" t="s">
        <v>170</v>
      </c>
      <c r="C2562" s="127" t="s">
        <v>2921</v>
      </c>
      <c r="D2562" s="126" t="s">
        <v>35</v>
      </c>
      <c r="E2562" s="128">
        <v>20.93</v>
      </c>
    </row>
    <row r="2563" spans="1:5" ht="25.5">
      <c r="A2563" s="126">
        <v>1917640</v>
      </c>
      <c r="B2563" s="126" t="s">
        <v>170</v>
      </c>
      <c r="C2563" s="127" t="s">
        <v>2922</v>
      </c>
      <c r="D2563" s="126" t="s">
        <v>35</v>
      </c>
      <c r="E2563" s="128">
        <v>9.02</v>
      </c>
    </row>
    <row r="2564" spans="1:5" ht="25.5">
      <c r="A2564" s="126">
        <v>1917686</v>
      </c>
      <c r="B2564" s="126" t="s">
        <v>170</v>
      </c>
      <c r="C2564" s="127" t="s">
        <v>2923</v>
      </c>
      <c r="D2564" s="126" t="s">
        <v>35</v>
      </c>
      <c r="E2564" s="128">
        <v>10.84</v>
      </c>
    </row>
    <row r="2565" spans="1:5" ht="25.5">
      <c r="A2565" s="126">
        <v>1917687</v>
      </c>
      <c r="B2565" s="126" t="s">
        <v>170</v>
      </c>
      <c r="C2565" s="127" t="s">
        <v>2924</v>
      </c>
      <c r="D2565" s="126" t="s">
        <v>35</v>
      </c>
      <c r="E2565" s="128">
        <v>11.14</v>
      </c>
    </row>
    <row r="2566" spans="1:5" ht="25.5">
      <c r="A2566" s="126">
        <v>1917688</v>
      </c>
      <c r="B2566" s="126" t="s">
        <v>170</v>
      </c>
      <c r="C2566" s="127" t="s">
        <v>2925</v>
      </c>
      <c r="D2566" s="126" t="s">
        <v>35</v>
      </c>
      <c r="E2566" s="128">
        <v>12.19</v>
      </c>
    </row>
    <row r="2567" spans="1:5" ht="25.5">
      <c r="A2567" s="126">
        <v>1917689</v>
      </c>
      <c r="B2567" s="126" t="s">
        <v>170</v>
      </c>
      <c r="C2567" s="127" t="s">
        <v>2926</v>
      </c>
      <c r="D2567" s="126" t="s">
        <v>35</v>
      </c>
      <c r="E2567" s="128">
        <v>12.51</v>
      </c>
    </row>
    <row r="2568" spans="1:5" ht="25.5">
      <c r="A2568" s="126">
        <v>1917690</v>
      </c>
      <c r="B2568" s="126" t="s">
        <v>170</v>
      </c>
      <c r="C2568" s="127" t="s">
        <v>2927</v>
      </c>
      <c r="D2568" s="126" t="s">
        <v>35</v>
      </c>
      <c r="E2568" s="128">
        <v>12.75</v>
      </c>
    </row>
    <row r="2569" spans="1:5" ht="25.5">
      <c r="A2569" s="126">
        <v>1917691</v>
      </c>
      <c r="B2569" s="126" t="s">
        <v>170</v>
      </c>
      <c r="C2569" s="127" t="s">
        <v>2928</v>
      </c>
      <c r="D2569" s="126" t="s">
        <v>35</v>
      </c>
      <c r="E2569" s="128">
        <v>13.23</v>
      </c>
    </row>
    <row r="2570" spans="1:5" ht="25.5">
      <c r="A2570" s="126">
        <v>1917692</v>
      </c>
      <c r="B2570" s="126" t="s">
        <v>170</v>
      </c>
      <c r="C2570" s="127" t="s">
        <v>2929</v>
      </c>
      <c r="D2570" s="126" t="s">
        <v>35</v>
      </c>
      <c r="E2570" s="128">
        <v>14.85</v>
      </c>
    </row>
    <row r="2571" spans="1:5" ht="25.5">
      <c r="A2571" s="126">
        <v>1917682</v>
      </c>
      <c r="B2571" s="126" t="s">
        <v>170</v>
      </c>
      <c r="C2571" s="127" t="s">
        <v>2930</v>
      </c>
      <c r="D2571" s="126" t="s">
        <v>35</v>
      </c>
      <c r="E2571" s="128">
        <v>9.59</v>
      </c>
    </row>
    <row r="2572" spans="1:5" ht="25.5">
      <c r="A2572" s="126">
        <v>1917693</v>
      </c>
      <c r="B2572" s="126" t="s">
        <v>170</v>
      </c>
      <c r="C2572" s="127" t="s">
        <v>2931</v>
      </c>
      <c r="D2572" s="126" t="s">
        <v>35</v>
      </c>
      <c r="E2572" s="128">
        <v>15.25</v>
      </c>
    </row>
    <row r="2573" spans="1:5" ht="25.5">
      <c r="A2573" s="126">
        <v>1917683</v>
      </c>
      <c r="B2573" s="126" t="s">
        <v>170</v>
      </c>
      <c r="C2573" s="127" t="s">
        <v>2932</v>
      </c>
      <c r="D2573" s="126" t="s">
        <v>35</v>
      </c>
      <c r="E2573" s="128">
        <v>9.9499999999999993</v>
      </c>
    </row>
    <row r="2574" spans="1:5" ht="25.5">
      <c r="A2574" s="126">
        <v>1917681</v>
      </c>
      <c r="B2574" s="126" t="s">
        <v>170</v>
      </c>
      <c r="C2574" s="127" t="s">
        <v>2933</v>
      </c>
      <c r="D2574" s="126" t="s">
        <v>35</v>
      </c>
      <c r="E2574" s="128">
        <v>8.3000000000000007</v>
      </c>
    </row>
    <row r="2575" spans="1:5" ht="25.5">
      <c r="A2575" s="126">
        <v>1917684</v>
      </c>
      <c r="B2575" s="126" t="s">
        <v>170</v>
      </c>
      <c r="C2575" s="127" t="s">
        <v>2934</v>
      </c>
      <c r="D2575" s="126" t="s">
        <v>35</v>
      </c>
      <c r="E2575" s="128">
        <v>10.25</v>
      </c>
    </row>
    <row r="2576" spans="1:5" ht="25.5">
      <c r="A2576" s="126">
        <v>1917685</v>
      </c>
      <c r="B2576" s="126" t="s">
        <v>170</v>
      </c>
      <c r="C2576" s="127" t="s">
        <v>2935</v>
      </c>
      <c r="D2576" s="126" t="s">
        <v>35</v>
      </c>
      <c r="E2576" s="128">
        <v>10.55</v>
      </c>
    </row>
    <row r="2577" spans="1:5" ht="38.25">
      <c r="A2577" s="126">
        <v>1917699</v>
      </c>
      <c r="B2577" s="126" t="s">
        <v>170</v>
      </c>
      <c r="C2577" s="127" t="s">
        <v>2936</v>
      </c>
      <c r="D2577" s="126" t="s">
        <v>35</v>
      </c>
      <c r="E2577" s="128">
        <v>9.9499999999999993</v>
      </c>
    </row>
    <row r="2578" spans="1:5" ht="38.25">
      <c r="A2578" s="126">
        <v>1917700</v>
      </c>
      <c r="B2578" s="126" t="s">
        <v>170</v>
      </c>
      <c r="C2578" s="127" t="s">
        <v>2937</v>
      </c>
      <c r="D2578" s="126" t="s">
        <v>35</v>
      </c>
      <c r="E2578" s="128">
        <v>10.130000000000001</v>
      </c>
    </row>
    <row r="2579" spans="1:5" ht="38.25">
      <c r="A2579" s="126">
        <v>1917701</v>
      </c>
      <c r="B2579" s="126" t="s">
        <v>170</v>
      </c>
      <c r="C2579" s="127" t="s">
        <v>2938</v>
      </c>
      <c r="D2579" s="126" t="s">
        <v>35</v>
      </c>
      <c r="E2579" s="128">
        <v>10.31</v>
      </c>
    </row>
    <row r="2580" spans="1:5" ht="38.25">
      <c r="A2580" s="126">
        <v>1917702</v>
      </c>
      <c r="B2580" s="126" t="s">
        <v>170</v>
      </c>
      <c r="C2580" s="127" t="s">
        <v>2939</v>
      </c>
      <c r="D2580" s="126" t="s">
        <v>35</v>
      </c>
      <c r="E2580" s="128">
        <v>10.49</v>
      </c>
    </row>
    <row r="2581" spans="1:5" ht="38.25">
      <c r="A2581" s="126">
        <v>1917703</v>
      </c>
      <c r="B2581" s="126" t="s">
        <v>170</v>
      </c>
      <c r="C2581" s="127" t="s">
        <v>2940</v>
      </c>
      <c r="D2581" s="126" t="s">
        <v>35</v>
      </c>
      <c r="E2581" s="128">
        <v>10.67</v>
      </c>
    </row>
    <row r="2582" spans="1:5" ht="38.25">
      <c r="A2582" s="126">
        <v>1917704</v>
      </c>
      <c r="B2582" s="126" t="s">
        <v>170</v>
      </c>
      <c r="C2582" s="127" t="s">
        <v>2941</v>
      </c>
      <c r="D2582" s="126" t="s">
        <v>35</v>
      </c>
      <c r="E2582" s="128">
        <v>10.96</v>
      </c>
    </row>
    <row r="2583" spans="1:5" ht="38.25">
      <c r="A2583" s="126">
        <v>1917705</v>
      </c>
      <c r="B2583" s="126" t="s">
        <v>170</v>
      </c>
      <c r="C2583" s="127" t="s">
        <v>2942</v>
      </c>
      <c r="D2583" s="126" t="s">
        <v>35</v>
      </c>
      <c r="E2583" s="128">
        <v>12.27</v>
      </c>
    </row>
    <row r="2584" spans="1:5" ht="38.25">
      <c r="A2584" s="126">
        <v>1917695</v>
      </c>
      <c r="B2584" s="126" t="s">
        <v>170</v>
      </c>
      <c r="C2584" s="127" t="s">
        <v>2943</v>
      </c>
      <c r="D2584" s="126" t="s">
        <v>35</v>
      </c>
      <c r="E2584" s="128">
        <v>8.3000000000000007</v>
      </c>
    </row>
    <row r="2585" spans="1:5" ht="25.5">
      <c r="A2585" s="126">
        <v>1917706</v>
      </c>
      <c r="B2585" s="126" t="s">
        <v>170</v>
      </c>
      <c r="C2585" s="127" t="s">
        <v>2944</v>
      </c>
      <c r="D2585" s="126" t="s">
        <v>35</v>
      </c>
      <c r="E2585" s="128">
        <v>12.59</v>
      </c>
    </row>
    <row r="2586" spans="1:5" ht="38.25">
      <c r="A2586" s="126">
        <v>1917696</v>
      </c>
      <c r="B2586" s="126" t="s">
        <v>170</v>
      </c>
      <c r="C2586" s="127" t="s">
        <v>2945</v>
      </c>
      <c r="D2586" s="126" t="s">
        <v>35</v>
      </c>
      <c r="E2586" s="128">
        <v>9.35</v>
      </c>
    </row>
    <row r="2587" spans="1:5" ht="38.25">
      <c r="A2587" s="126">
        <v>1917694</v>
      </c>
      <c r="B2587" s="126" t="s">
        <v>170</v>
      </c>
      <c r="C2587" s="127" t="s">
        <v>2946</v>
      </c>
      <c r="D2587" s="126" t="s">
        <v>35</v>
      </c>
      <c r="E2587" s="128">
        <v>8.02</v>
      </c>
    </row>
    <row r="2588" spans="1:5" ht="38.25">
      <c r="A2588" s="126">
        <v>1917697</v>
      </c>
      <c r="B2588" s="126" t="s">
        <v>170</v>
      </c>
      <c r="C2588" s="127" t="s">
        <v>2947</v>
      </c>
      <c r="D2588" s="126" t="s">
        <v>35</v>
      </c>
      <c r="E2588" s="128">
        <v>9.59</v>
      </c>
    </row>
    <row r="2589" spans="1:5" ht="38.25">
      <c r="A2589" s="126">
        <v>1917698</v>
      </c>
      <c r="B2589" s="126" t="s">
        <v>170</v>
      </c>
      <c r="C2589" s="127" t="s">
        <v>2948</v>
      </c>
      <c r="D2589" s="126" t="s">
        <v>35</v>
      </c>
      <c r="E2589" s="128">
        <v>9.77</v>
      </c>
    </row>
    <row r="2590" spans="1:5" ht="25.5">
      <c r="A2590" s="126">
        <v>1917712</v>
      </c>
      <c r="B2590" s="126" t="s">
        <v>170</v>
      </c>
      <c r="C2590" s="127" t="s">
        <v>2949</v>
      </c>
      <c r="D2590" s="126" t="s">
        <v>35</v>
      </c>
      <c r="E2590" s="128">
        <v>9.9499999999999993</v>
      </c>
    </row>
    <row r="2591" spans="1:5" ht="25.5">
      <c r="A2591" s="126">
        <v>1917713</v>
      </c>
      <c r="B2591" s="126" t="s">
        <v>170</v>
      </c>
      <c r="C2591" s="127" t="s">
        <v>2950</v>
      </c>
      <c r="D2591" s="126" t="s">
        <v>35</v>
      </c>
      <c r="E2591" s="128">
        <v>10.130000000000001</v>
      </c>
    </row>
    <row r="2592" spans="1:5" ht="25.5">
      <c r="A2592" s="126">
        <v>1917714</v>
      </c>
      <c r="B2592" s="126" t="s">
        <v>170</v>
      </c>
      <c r="C2592" s="127" t="s">
        <v>2951</v>
      </c>
      <c r="D2592" s="126" t="s">
        <v>35</v>
      </c>
      <c r="E2592" s="128">
        <v>10.31</v>
      </c>
    </row>
    <row r="2593" spans="1:5" ht="25.5">
      <c r="A2593" s="126">
        <v>1917715</v>
      </c>
      <c r="B2593" s="126" t="s">
        <v>170</v>
      </c>
      <c r="C2593" s="127" t="s">
        <v>2952</v>
      </c>
      <c r="D2593" s="126" t="s">
        <v>35</v>
      </c>
      <c r="E2593" s="128">
        <v>10.43</v>
      </c>
    </row>
    <row r="2594" spans="1:5" ht="25.5">
      <c r="A2594" s="126">
        <v>1917716</v>
      </c>
      <c r="B2594" s="126" t="s">
        <v>170</v>
      </c>
      <c r="C2594" s="127" t="s">
        <v>2953</v>
      </c>
      <c r="D2594" s="126" t="s">
        <v>35</v>
      </c>
      <c r="E2594" s="128">
        <v>10.61</v>
      </c>
    </row>
    <row r="2595" spans="1:5" ht="25.5">
      <c r="A2595" s="126">
        <v>1917717</v>
      </c>
      <c r="B2595" s="126" t="s">
        <v>170</v>
      </c>
      <c r="C2595" s="127" t="s">
        <v>2954</v>
      </c>
      <c r="D2595" s="126" t="s">
        <v>35</v>
      </c>
      <c r="E2595" s="128">
        <v>10.9</v>
      </c>
    </row>
    <row r="2596" spans="1:5" ht="25.5">
      <c r="A2596" s="126">
        <v>1917718</v>
      </c>
      <c r="B2596" s="126" t="s">
        <v>170</v>
      </c>
      <c r="C2596" s="127" t="s">
        <v>2955</v>
      </c>
      <c r="D2596" s="126" t="s">
        <v>35</v>
      </c>
      <c r="E2596" s="128">
        <v>12.11</v>
      </c>
    </row>
    <row r="2597" spans="1:5" ht="25.5">
      <c r="A2597" s="126">
        <v>1917708</v>
      </c>
      <c r="B2597" s="126" t="s">
        <v>170</v>
      </c>
      <c r="C2597" s="127" t="s">
        <v>2956</v>
      </c>
      <c r="D2597" s="126" t="s">
        <v>35</v>
      </c>
      <c r="E2597" s="128">
        <v>9.17</v>
      </c>
    </row>
    <row r="2598" spans="1:5" ht="25.5">
      <c r="A2598" s="126">
        <v>1917719</v>
      </c>
      <c r="B2598" s="126" t="s">
        <v>170</v>
      </c>
      <c r="C2598" s="127" t="s">
        <v>2957</v>
      </c>
      <c r="D2598" s="126" t="s">
        <v>35</v>
      </c>
      <c r="E2598" s="128">
        <v>12.43</v>
      </c>
    </row>
    <row r="2599" spans="1:5" ht="25.5">
      <c r="A2599" s="126">
        <v>1917709</v>
      </c>
      <c r="B2599" s="126" t="s">
        <v>170</v>
      </c>
      <c r="C2599" s="127" t="s">
        <v>2958</v>
      </c>
      <c r="D2599" s="126" t="s">
        <v>35</v>
      </c>
      <c r="E2599" s="128">
        <v>9.41</v>
      </c>
    </row>
    <row r="2600" spans="1:5" ht="25.5">
      <c r="A2600" s="126">
        <v>1917707</v>
      </c>
      <c r="B2600" s="126" t="s">
        <v>170</v>
      </c>
      <c r="C2600" s="127" t="s">
        <v>2959</v>
      </c>
      <c r="D2600" s="126" t="s">
        <v>35</v>
      </c>
      <c r="E2600" s="128">
        <v>8.14</v>
      </c>
    </row>
    <row r="2601" spans="1:5" ht="25.5">
      <c r="A2601" s="126">
        <v>1917710</v>
      </c>
      <c r="B2601" s="126" t="s">
        <v>170</v>
      </c>
      <c r="C2601" s="127" t="s">
        <v>2960</v>
      </c>
      <c r="D2601" s="126" t="s">
        <v>35</v>
      </c>
      <c r="E2601" s="128">
        <v>9.59</v>
      </c>
    </row>
    <row r="2602" spans="1:5" ht="25.5">
      <c r="A2602" s="126">
        <v>1917711</v>
      </c>
      <c r="B2602" s="126" t="s">
        <v>170</v>
      </c>
      <c r="C2602" s="127" t="s">
        <v>2961</v>
      </c>
      <c r="D2602" s="126" t="s">
        <v>35</v>
      </c>
      <c r="E2602" s="128">
        <v>9.77</v>
      </c>
    </row>
    <row r="2603" spans="1:5" ht="25.5">
      <c r="A2603" s="126">
        <v>1917680</v>
      </c>
      <c r="B2603" s="126" t="s">
        <v>170</v>
      </c>
      <c r="C2603" s="127" t="s">
        <v>2962</v>
      </c>
      <c r="D2603" s="126" t="s">
        <v>35</v>
      </c>
      <c r="E2603" s="128">
        <v>2.74</v>
      </c>
    </row>
    <row r="2604" spans="1:5" ht="38.25">
      <c r="A2604" s="126">
        <v>1901607</v>
      </c>
      <c r="B2604" s="126" t="s">
        <v>170</v>
      </c>
      <c r="C2604" s="127" t="s">
        <v>2963</v>
      </c>
      <c r="D2604" s="126" t="s">
        <v>35</v>
      </c>
      <c r="E2604" s="128">
        <v>14.85</v>
      </c>
    </row>
    <row r="2605" spans="1:5" ht="38.25">
      <c r="A2605" s="126">
        <v>1901611</v>
      </c>
      <c r="B2605" s="126" t="s">
        <v>170</v>
      </c>
      <c r="C2605" s="127" t="s">
        <v>2964</v>
      </c>
      <c r="D2605" s="126" t="s">
        <v>35</v>
      </c>
      <c r="E2605" s="128">
        <v>18.64</v>
      </c>
    </row>
    <row r="2606" spans="1:5" ht="38.25">
      <c r="A2606" s="126">
        <v>1901612</v>
      </c>
      <c r="B2606" s="126" t="s">
        <v>170</v>
      </c>
      <c r="C2606" s="127" t="s">
        <v>2965</v>
      </c>
      <c r="D2606" s="126" t="s">
        <v>35</v>
      </c>
      <c r="E2606" s="128">
        <v>19.079999999999998</v>
      </c>
    </row>
    <row r="2607" spans="1:5" ht="38.25">
      <c r="A2607" s="126">
        <v>1901613</v>
      </c>
      <c r="B2607" s="126" t="s">
        <v>170</v>
      </c>
      <c r="C2607" s="127" t="s">
        <v>2966</v>
      </c>
      <c r="D2607" s="126" t="s">
        <v>35</v>
      </c>
      <c r="E2607" s="128">
        <v>19.41</v>
      </c>
    </row>
    <row r="2608" spans="1:5" ht="38.25">
      <c r="A2608" s="126">
        <v>1901614</v>
      </c>
      <c r="B2608" s="126" t="s">
        <v>170</v>
      </c>
      <c r="C2608" s="127" t="s">
        <v>2967</v>
      </c>
      <c r="D2608" s="126" t="s">
        <v>35</v>
      </c>
      <c r="E2608" s="128">
        <v>19.73</v>
      </c>
    </row>
    <row r="2609" spans="1:5" ht="38.25">
      <c r="A2609" s="126">
        <v>1901615</v>
      </c>
      <c r="B2609" s="126" t="s">
        <v>170</v>
      </c>
      <c r="C2609" s="127" t="s">
        <v>2968</v>
      </c>
      <c r="D2609" s="126" t="s">
        <v>35</v>
      </c>
      <c r="E2609" s="128">
        <v>20.170000000000002</v>
      </c>
    </row>
    <row r="2610" spans="1:5" ht="38.25">
      <c r="A2610" s="126">
        <v>1901616</v>
      </c>
      <c r="B2610" s="126" t="s">
        <v>170</v>
      </c>
      <c r="C2610" s="127" t="s">
        <v>2969</v>
      </c>
      <c r="D2610" s="126" t="s">
        <v>35</v>
      </c>
      <c r="E2610" s="128">
        <v>20.5</v>
      </c>
    </row>
    <row r="2611" spans="1:5" ht="38.25">
      <c r="A2611" s="126">
        <v>1901608</v>
      </c>
      <c r="B2611" s="126" t="s">
        <v>170</v>
      </c>
      <c r="C2611" s="127" t="s">
        <v>2970</v>
      </c>
      <c r="D2611" s="126" t="s">
        <v>35</v>
      </c>
      <c r="E2611" s="128">
        <v>15.36</v>
      </c>
    </row>
    <row r="2612" spans="1:5" ht="38.25">
      <c r="A2612" s="126">
        <v>1901609</v>
      </c>
      <c r="B2612" s="126" t="s">
        <v>170</v>
      </c>
      <c r="C2612" s="127" t="s">
        <v>2971</v>
      </c>
      <c r="D2612" s="126" t="s">
        <v>35</v>
      </c>
      <c r="E2612" s="128">
        <v>15.79</v>
      </c>
    </row>
    <row r="2613" spans="1:5" ht="38.25">
      <c r="A2613" s="126">
        <v>1901610</v>
      </c>
      <c r="B2613" s="126" t="s">
        <v>170</v>
      </c>
      <c r="C2613" s="127" t="s">
        <v>2972</v>
      </c>
      <c r="D2613" s="126" t="s">
        <v>35</v>
      </c>
      <c r="E2613" s="128">
        <v>18.309999999999999</v>
      </c>
    </row>
    <row r="2614" spans="1:5" ht="38.25">
      <c r="A2614" s="126">
        <v>1901617</v>
      </c>
      <c r="B2614" s="126" t="s">
        <v>170</v>
      </c>
      <c r="C2614" s="127" t="s">
        <v>2973</v>
      </c>
      <c r="D2614" s="126" t="s">
        <v>35</v>
      </c>
      <c r="E2614" s="128">
        <v>20.72</v>
      </c>
    </row>
    <row r="2615" spans="1:5" ht="25.5">
      <c r="A2615" s="126">
        <v>1917037</v>
      </c>
      <c r="B2615" s="126" t="s">
        <v>170</v>
      </c>
      <c r="C2615" s="127" t="s">
        <v>2974</v>
      </c>
      <c r="D2615" s="126" t="s">
        <v>35</v>
      </c>
      <c r="E2615" s="128">
        <v>39.979999999999997</v>
      </c>
    </row>
    <row r="2616" spans="1:5" ht="25.5">
      <c r="A2616" s="126">
        <v>1917038</v>
      </c>
      <c r="B2616" s="126" t="s">
        <v>170</v>
      </c>
      <c r="C2616" s="127" t="s">
        <v>2975</v>
      </c>
      <c r="D2616" s="126" t="s">
        <v>35</v>
      </c>
      <c r="E2616" s="128">
        <v>41.33</v>
      </c>
    </row>
    <row r="2617" spans="1:5" ht="25.5">
      <c r="A2617" s="126">
        <v>1917039</v>
      </c>
      <c r="B2617" s="126" t="s">
        <v>170</v>
      </c>
      <c r="C2617" s="127" t="s">
        <v>2976</v>
      </c>
      <c r="D2617" s="126" t="s">
        <v>35</v>
      </c>
      <c r="E2617" s="128">
        <v>42.71</v>
      </c>
    </row>
    <row r="2618" spans="1:5" ht="25.5">
      <c r="A2618" s="126">
        <v>1917040</v>
      </c>
      <c r="B2618" s="126" t="s">
        <v>170</v>
      </c>
      <c r="C2618" s="127" t="s">
        <v>2977</v>
      </c>
      <c r="D2618" s="126" t="s">
        <v>35</v>
      </c>
      <c r="E2618" s="128">
        <v>44.15</v>
      </c>
    </row>
    <row r="2619" spans="1:5" ht="25.5">
      <c r="A2619" s="126">
        <v>1917041</v>
      </c>
      <c r="B2619" s="126" t="s">
        <v>170</v>
      </c>
      <c r="C2619" s="127" t="s">
        <v>2978</v>
      </c>
      <c r="D2619" s="126" t="s">
        <v>35</v>
      </c>
      <c r="E2619" s="128">
        <v>45.69</v>
      </c>
    </row>
    <row r="2620" spans="1:5" ht="25.5">
      <c r="A2620" s="126">
        <v>1917042</v>
      </c>
      <c r="B2620" s="126" t="s">
        <v>170</v>
      </c>
      <c r="C2620" s="127" t="s">
        <v>2979</v>
      </c>
      <c r="D2620" s="126" t="s">
        <v>35</v>
      </c>
      <c r="E2620" s="128">
        <v>46.5</v>
      </c>
    </row>
    <row r="2621" spans="1:5" ht="25.5">
      <c r="A2621" s="126">
        <v>1901619</v>
      </c>
      <c r="B2621" s="126" t="s">
        <v>170</v>
      </c>
      <c r="C2621" s="127" t="s">
        <v>2980</v>
      </c>
      <c r="D2621" s="126" t="s">
        <v>35</v>
      </c>
      <c r="E2621" s="128">
        <v>18.87</v>
      </c>
    </row>
    <row r="2622" spans="1:5" ht="25.5">
      <c r="A2622" s="126">
        <v>1901620</v>
      </c>
      <c r="B2622" s="126" t="s">
        <v>170</v>
      </c>
      <c r="C2622" s="127" t="s">
        <v>2981</v>
      </c>
      <c r="D2622" s="126" t="s">
        <v>35</v>
      </c>
      <c r="E2622" s="128">
        <v>19.21</v>
      </c>
    </row>
    <row r="2623" spans="1:5" ht="25.5">
      <c r="A2623" s="126">
        <v>1901621</v>
      </c>
      <c r="B2623" s="126" t="s">
        <v>170</v>
      </c>
      <c r="C2623" s="127" t="s">
        <v>2982</v>
      </c>
      <c r="D2623" s="126" t="s">
        <v>35</v>
      </c>
      <c r="E2623" s="128">
        <v>19.559999999999999</v>
      </c>
    </row>
    <row r="2624" spans="1:5" ht="25.5">
      <c r="A2624" s="126">
        <v>1901622</v>
      </c>
      <c r="B2624" s="126" t="s">
        <v>170</v>
      </c>
      <c r="C2624" s="127" t="s">
        <v>2983</v>
      </c>
      <c r="D2624" s="126" t="s">
        <v>35</v>
      </c>
      <c r="E2624" s="128">
        <v>19.93</v>
      </c>
    </row>
    <row r="2625" spans="1:5" ht="25.5">
      <c r="A2625" s="126">
        <v>1901623</v>
      </c>
      <c r="B2625" s="126" t="s">
        <v>170</v>
      </c>
      <c r="C2625" s="127" t="s">
        <v>2984</v>
      </c>
      <c r="D2625" s="126" t="s">
        <v>35</v>
      </c>
      <c r="E2625" s="128">
        <v>20.32</v>
      </c>
    </row>
    <row r="2626" spans="1:5" ht="25.5">
      <c r="A2626" s="126">
        <v>1901618</v>
      </c>
      <c r="B2626" s="126" t="s">
        <v>170</v>
      </c>
      <c r="C2626" s="127" t="s">
        <v>2985</v>
      </c>
      <c r="D2626" s="126" t="s">
        <v>35</v>
      </c>
      <c r="E2626" s="128">
        <v>20.53</v>
      </c>
    </row>
    <row r="2627" spans="1:5" ht="25.5">
      <c r="A2627" s="126">
        <v>1901625</v>
      </c>
      <c r="B2627" s="126" t="s">
        <v>170</v>
      </c>
      <c r="C2627" s="127" t="s">
        <v>2986</v>
      </c>
      <c r="D2627" s="126" t="s">
        <v>35</v>
      </c>
      <c r="E2627" s="128">
        <v>22.47</v>
      </c>
    </row>
    <row r="2628" spans="1:5" ht="25.5">
      <c r="A2628" s="126">
        <v>1901626</v>
      </c>
      <c r="B2628" s="126" t="s">
        <v>170</v>
      </c>
      <c r="C2628" s="127" t="s">
        <v>2987</v>
      </c>
      <c r="D2628" s="126" t="s">
        <v>35</v>
      </c>
      <c r="E2628" s="128">
        <v>22.78</v>
      </c>
    </row>
    <row r="2629" spans="1:5" ht="25.5">
      <c r="A2629" s="126">
        <v>1901627</v>
      </c>
      <c r="B2629" s="126" t="s">
        <v>170</v>
      </c>
      <c r="C2629" s="127" t="s">
        <v>2988</v>
      </c>
      <c r="D2629" s="126" t="s">
        <v>35</v>
      </c>
      <c r="E2629" s="128">
        <v>23.12</v>
      </c>
    </row>
    <row r="2630" spans="1:5" ht="25.5">
      <c r="A2630" s="126">
        <v>1901628</v>
      </c>
      <c r="B2630" s="126" t="s">
        <v>170</v>
      </c>
      <c r="C2630" s="127" t="s">
        <v>2989</v>
      </c>
      <c r="D2630" s="126" t="s">
        <v>35</v>
      </c>
      <c r="E2630" s="128">
        <v>23.46</v>
      </c>
    </row>
    <row r="2631" spans="1:5" ht="25.5">
      <c r="A2631" s="126">
        <v>1901629</v>
      </c>
      <c r="B2631" s="126" t="s">
        <v>170</v>
      </c>
      <c r="C2631" s="127" t="s">
        <v>2990</v>
      </c>
      <c r="D2631" s="126" t="s">
        <v>35</v>
      </c>
      <c r="E2631" s="128">
        <v>23.83</v>
      </c>
    </row>
    <row r="2632" spans="1:5" ht="25.5">
      <c r="A2632" s="126">
        <v>1901624</v>
      </c>
      <c r="B2632" s="126" t="s">
        <v>170</v>
      </c>
      <c r="C2632" s="127" t="s">
        <v>2991</v>
      </c>
      <c r="D2632" s="126" t="s">
        <v>35</v>
      </c>
      <c r="E2632" s="128">
        <v>24.02</v>
      </c>
    </row>
    <row r="2633" spans="1:5" ht="25.5">
      <c r="A2633" s="126">
        <v>1917073</v>
      </c>
      <c r="B2633" s="126" t="s">
        <v>170</v>
      </c>
      <c r="C2633" s="127" t="s">
        <v>2992</v>
      </c>
      <c r="D2633" s="126" t="s">
        <v>35</v>
      </c>
      <c r="E2633" s="128">
        <v>26.17</v>
      </c>
    </row>
    <row r="2634" spans="1:5" ht="25.5">
      <c r="A2634" s="126">
        <v>1917074</v>
      </c>
      <c r="B2634" s="126" t="s">
        <v>170</v>
      </c>
      <c r="C2634" s="127" t="s">
        <v>2993</v>
      </c>
      <c r="D2634" s="126" t="s">
        <v>35</v>
      </c>
      <c r="E2634" s="128">
        <v>26.96</v>
      </c>
    </row>
    <row r="2635" spans="1:5" ht="25.5">
      <c r="A2635" s="126">
        <v>1917075</v>
      </c>
      <c r="B2635" s="126" t="s">
        <v>170</v>
      </c>
      <c r="C2635" s="127" t="s">
        <v>2994</v>
      </c>
      <c r="D2635" s="126" t="s">
        <v>35</v>
      </c>
      <c r="E2635" s="128">
        <v>27.78</v>
      </c>
    </row>
    <row r="2636" spans="1:5" ht="25.5">
      <c r="A2636" s="126">
        <v>1917076</v>
      </c>
      <c r="B2636" s="126" t="s">
        <v>170</v>
      </c>
      <c r="C2636" s="127" t="s">
        <v>2995</v>
      </c>
      <c r="D2636" s="126" t="s">
        <v>35</v>
      </c>
      <c r="E2636" s="128">
        <v>28.63</v>
      </c>
    </row>
    <row r="2637" spans="1:5" ht="25.5">
      <c r="A2637" s="126">
        <v>1917077</v>
      </c>
      <c r="B2637" s="126" t="s">
        <v>170</v>
      </c>
      <c r="C2637" s="127" t="s">
        <v>2996</v>
      </c>
      <c r="D2637" s="126" t="s">
        <v>35</v>
      </c>
      <c r="E2637" s="128">
        <v>29.53</v>
      </c>
    </row>
    <row r="2638" spans="1:5" ht="25.5">
      <c r="A2638" s="126">
        <v>1917078</v>
      </c>
      <c r="B2638" s="126" t="s">
        <v>170</v>
      </c>
      <c r="C2638" s="127" t="s">
        <v>2997</v>
      </c>
      <c r="D2638" s="126" t="s">
        <v>35</v>
      </c>
      <c r="E2638" s="128">
        <v>30.01</v>
      </c>
    </row>
    <row r="2639" spans="1:5" ht="25.5">
      <c r="A2639" s="126">
        <v>1901631</v>
      </c>
      <c r="B2639" s="126" t="s">
        <v>170</v>
      </c>
      <c r="C2639" s="127" t="s">
        <v>2998</v>
      </c>
      <c r="D2639" s="126" t="s">
        <v>35</v>
      </c>
      <c r="E2639" s="128">
        <v>26.35</v>
      </c>
    </row>
    <row r="2640" spans="1:5" ht="25.5">
      <c r="A2640" s="126">
        <v>1901632</v>
      </c>
      <c r="B2640" s="126" t="s">
        <v>170</v>
      </c>
      <c r="C2640" s="127" t="s">
        <v>2999</v>
      </c>
      <c r="D2640" s="126" t="s">
        <v>35</v>
      </c>
      <c r="E2640" s="128">
        <v>26.66</v>
      </c>
    </row>
    <row r="2641" spans="1:5" ht="25.5">
      <c r="A2641" s="126">
        <v>1901633</v>
      </c>
      <c r="B2641" s="126" t="s">
        <v>170</v>
      </c>
      <c r="C2641" s="127" t="s">
        <v>3000</v>
      </c>
      <c r="D2641" s="126" t="s">
        <v>35</v>
      </c>
      <c r="E2641" s="128">
        <v>26.98</v>
      </c>
    </row>
    <row r="2642" spans="1:5" ht="25.5">
      <c r="A2642" s="126">
        <v>1901634</v>
      </c>
      <c r="B2642" s="126" t="s">
        <v>170</v>
      </c>
      <c r="C2642" s="127" t="s">
        <v>3001</v>
      </c>
      <c r="D2642" s="126" t="s">
        <v>35</v>
      </c>
      <c r="E2642" s="128">
        <v>27.31</v>
      </c>
    </row>
    <row r="2643" spans="1:5" ht="25.5">
      <c r="A2643" s="126">
        <v>1901635</v>
      </c>
      <c r="B2643" s="126" t="s">
        <v>170</v>
      </c>
      <c r="C2643" s="127" t="s">
        <v>3002</v>
      </c>
      <c r="D2643" s="126" t="s">
        <v>35</v>
      </c>
      <c r="E2643" s="128">
        <v>27.67</v>
      </c>
    </row>
    <row r="2644" spans="1:5" ht="25.5">
      <c r="A2644" s="126">
        <v>1901630</v>
      </c>
      <c r="B2644" s="126" t="s">
        <v>170</v>
      </c>
      <c r="C2644" s="127" t="s">
        <v>3003</v>
      </c>
      <c r="D2644" s="126" t="s">
        <v>35</v>
      </c>
      <c r="E2644" s="128">
        <v>27.86</v>
      </c>
    </row>
    <row r="2645" spans="1:5" ht="25.5">
      <c r="A2645" s="126">
        <v>1917109</v>
      </c>
      <c r="B2645" s="126" t="s">
        <v>170</v>
      </c>
      <c r="C2645" s="127" t="s">
        <v>3004</v>
      </c>
      <c r="D2645" s="126" t="s">
        <v>35</v>
      </c>
      <c r="E2645" s="128">
        <v>22.95</v>
      </c>
    </row>
    <row r="2646" spans="1:5" ht="25.5">
      <c r="A2646" s="126">
        <v>1917110</v>
      </c>
      <c r="B2646" s="126" t="s">
        <v>170</v>
      </c>
      <c r="C2646" s="127" t="s">
        <v>3005</v>
      </c>
      <c r="D2646" s="126" t="s">
        <v>35</v>
      </c>
      <c r="E2646" s="128">
        <v>23.57</v>
      </c>
    </row>
    <row r="2647" spans="1:5" ht="25.5">
      <c r="A2647" s="126">
        <v>1917111</v>
      </c>
      <c r="B2647" s="126" t="s">
        <v>170</v>
      </c>
      <c r="C2647" s="127" t="s">
        <v>3006</v>
      </c>
      <c r="D2647" s="126" t="s">
        <v>35</v>
      </c>
      <c r="E2647" s="128">
        <v>24.21</v>
      </c>
    </row>
    <row r="2648" spans="1:5" ht="25.5">
      <c r="A2648" s="126">
        <v>1917112</v>
      </c>
      <c r="B2648" s="126" t="s">
        <v>170</v>
      </c>
      <c r="C2648" s="127" t="s">
        <v>3007</v>
      </c>
      <c r="D2648" s="126" t="s">
        <v>35</v>
      </c>
      <c r="E2648" s="128">
        <v>24.88</v>
      </c>
    </row>
    <row r="2649" spans="1:5" ht="25.5">
      <c r="A2649" s="126">
        <v>1917113</v>
      </c>
      <c r="B2649" s="126" t="s">
        <v>170</v>
      </c>
      <c r="C2649" s="127" t="s">
        <v>3008</v>
      </c>
      <c r="D2649" s="126" t="s">
        <v>35</v>
      </c>
      <c r="E2649" s="128">
        <v>25.59</v>
      </c>
    </row>
    <row r="2650" spans="1:5" ht="25.5">
      <c r="A2650" s="126">
        <v>1917114</v>
      </c>
      <c r="B2650" s="126" t="s">
        <v>170</v>
      </c>
      <c r="C2650" s="127" t="s">
        <v>3009</v>
      </c>
      <c r="D2650" s="126" t="s">
        <v>35</v>
      </c>
      <c r="E2650" s="128">
        <v>25.97</v>
      </c>
    </row>
    <row r="2651" spans="1:5" ht="25.5">
      <c r="A2651" s="126">
        <v>1917145</v>
      </c>
      <c r="B2651" s="126" t="s">
        <v>170</v>
      </c>
      <c r="C2651" s="127" t="s">
        <v>3010</v>
      </c>
      <c r="D2651" s="126" t="s">
        <v>35</v>
      </c>
      <c r="E2651" s="128">
        <v>21</v>
      </c>
    </row>
    <row r="2652" spans="1:5" ht="25.5">
      <c r="A2652" s="126">
        <v>1917146</v>
      </c>
      <c r="B2652" s="126" t="s">
        <v>170</v>
      </c>
      <c r="C2652" s="127" t="s">
        <v>3011</v>
      </c>
      <c r="D2652" s="126" t="s">
        <v>35</v>
      </c>
      <c r="E2652" s="128">
        <v>21.54</v>
      </c>
    </row>
    <row r="2653" spans="1:5" ht="25.5">
      <c r="A2653" s="126">
        <v>1917147</v>
      </c>
      <c r="B2653" s="126" t="s">
        <v>170</v>
      </c>
      <c r="C2653" s="127" t="s">
        <v>3012</v>
      </c>
      <c r="D2653" s="126" t="s">
        <v>35</v>
      </c>
      <c r="E2653" s="128">
        <v>22.09</v>
      </c>
    </row>
    <row r="2654" spans="1:5" ht="25.5">
      <c r="A2654" s="126">
        <v>1917148</v>
      </c>
      <c r="B2654" s="126" t="s">
        <v>170</v>
      </c>
      <c r="C2654" s="127" t="s">
        <v>3013</v>
      </c>
      <c r="D2654" s="126" t="s">
        <v>35</v>
      </c>
      <c r="E2654" s="128">
        <v>22.67</v>
      </c>
    </row>
    <row r="2655" spans="1:5" ht="25.5">
      <c r="A2655" s="126">
        <v>1917149</v>
      </c>
      <c r="B2655" s="126" t="s">
        <v>170</v>
      </c>
      <c r="C2655" s="127" t="s">
        <v>3014</v>
      </c>
      <c r="D2655" s="126" t="s">
        <v>35</v>
      </c>
      <c r="E2655" s="128">
        <v>23.28</v>
      </c>
    </row>
    <row r="2656" spans="1:5" ht="25.5">
      <c r="A2656" s="126">
        <v>1917150</v>
      </c>
      <c r="B2656" s="126" t="s">
        <v>170</v>
      </c>
      <c r="C2656" s="127" t="s">
        <v>3015</v>
      </c>
      <c r="D2656" s="126" t="s">
        <v>35</v>
      </c>
      <c r="E2656" s="128">
        <v>23.61</v>
      </c>
    </row>
    <row r="2657" spans="1:5" ht="25.5">
      <c r="A2657" s="126">
        <v>1917181</v>
      </c>
      <c r="B2657" s="126" t="s">
        <v>170</v>
      </c>
      <c r="C2657" s="127" t="s">
        <v>3016</v>
      </c>
      <c r="D2657" s="126" t="s">
        <v>35</v>
      </c>
      <c r="E2657" s="128">
        <v>21.5</v>
      </c>
    </row>
    <row r="2658" spans="1:5" ht="25.5">
      <c r="A2658" s="126">
        <v>1917182</v>
      </c>
      <c r="B2658" s="126" t="s">
        <v>170</v>
      </c>
      <c r="C2658" s="127" t="s">
        <v>3017</v>
      </c>
      <c r="D2658" s="126" t="s">
        <v>35</v>
      </c>
      <c r="E2658" s="128">
        <v>21.97</v>
      </c>
    </row>
    <row r="2659" spans="1:5" ht="25.5">
      <c r="A2659" s="126">
        <v>1917183</v>
      </c>
      <c r="B2659" s="126" t="s">
        <v>170</v>
      </c>
      <c r="C2659" s="127" t="s">
        <v>3018</v>
      </c>
      <c r="D2659" s="126" t="s">
        <v>35</v>
      </c>
      <c r="E2659" s="128">
        <v>22.46</v>
      </c>
    </row>
    <row r="2660" spans="1:5" ht="25.5">
      <c r="A2660" s="126">
        <v>1917184</v>
      </c>
      <c r="B2660" s="126" t="s">
        <v>170</v>
      </c>
      <c r="C2660" s="127" t="s">
        <v>3019</v>
      </c>
      <c r="D2660" s="126" t="s">
        <v>35</v>
      </c>
      <c r="E2660" s="128">
        <v>22.96</v>
      </c>
    </row>
    <row r="2661" spans="1:5" ht="25.5">
      <c r="A2661" s="126">
        <v>1917185</v>
      </c>
      <c r="B2661" s="126" t="s">
        <v>170</v>
      </c>
      <c r="C2661" s="127" t="s">
        <v>3020</v>
      </c>
      <c r="D2661" s="126" t="s">
        <v>35</v>
      </c>
      <c r="E2661" s="128">
        <v>23.5</v>
      </c>
    </row>
    <row r="2662" spans="1:5" ht="25.5">
      <c r="A2662" s="126">
        <v>1917186</v>
      </c>
      <c r="B2662" s="126" t="s">
        <v>170</v>
      </c>
      <c r="C2662" s="127" t="s">
        <v>3021</v>
      </c>
      <c r="D2662" s="126" t="s">
        <v>35</v>
      </c>
      <c r="E2662" s="128">
        <v>23.79</v>
      </c>
    </row>
    <row r="2663" spans="1:5" ht="25.5">
      <c r="A2663" s="126">
        <v>1917001</v>
      </c>
      <c r="B2663" s="126" t="s">
        <v>170</v>
      </c>
      <c r="C2663" s="127" t="s">
        <v>3022</v>
      </c>
      <c r="D2663" s="126" t="s">
        <v>35</v>
      </c>
      <c r="E2663" s="128">
        <v>54.11</v>
      </c>
    </row>
    <row r="2664" spans="1:5" ht="25.5">
      <c r="A2664" s="126">
        <v>1917002</v>
      </c>
      <c r="B2664" s="126" t="s">
        <v>170</v>
      </c>
      <c r="C2664" s="127" t="s">
        <v>3023</v>
      </c>
      <c r="D2664" s="126" t="s">
        <v>35</v>
      </c>
      <c r="E2664" s="128">
        <v>56.08</v>
      </c>
    </row>
    <row r="2665" spans="1:5" ht="25.5">
      <c r="A2665" s="126">
        <v>1917003</v>
      </c>
      <c r="B2665" s="126" t="s">
        <v>170</v>
      </c>
      <c r="C2665" s="127" t="s">
        <v>3024</v>
      </c>
      <c r="D2665" s="126" t="s">
        <v>35</v>
      </c>
      <c r="E2665" s="128">
        <v>58.09</v>
      </c>
    </row>
    <row r="2666" spans="1:5" ht="25.5">
      <c r="A2666" s="126">
        <v>1917004</v>
      </c>
      <c r="B2666" s="126" t="s">
        <v>170</v>
      </c>
      <c r="C2666" s="127" t="s">
        <v>3025</v>
      </c>
      <c r="D2666" s="126" t="s">
        <v>35</v>
      </c>
      <c r="E2666" s="128">
        <v>60.22</v>
      </c>
    </row>
    <row r="2667" spans="1:5" ht="25.5">
      <c r="A2667" s="126">
        <v>1917005</v>
      </c>
      <c r="B2667" s="126" t="s">
        <v>170</v>
      </c>
      <c r="C2667" s="127" t="s">
        <v>3026</v>
      </c>
      <c r="D2667" s="126" t="s">
        <v>35</v>
      </c>
      <c r="E2667" s="128">
        <v>62.45</v>
      </c>
    </row>
    <row r="2668" spans="1:5" ht="25.5">
      <c r="A2668" s="126">
        <v>1917006</v>
      </c>
      <c r="B2668" s="126" t="s">
        <v>170</v>
      </c>
      <c r="C2668" s="127" t="s">
        <v>3027</v>
      </c>
      <c r="D2668" s="126" t="s">
        <v>35</v>
      </c>
      <c r="E2668" s="128">
        <v>63.64</v>
      </c>
    </row>
    <row r="2669" spans="1:5" ht="25.5">
      <c r="A2669" s="126">
        <v>2009619</v>
      </c>
      <c r="B2669" s="126" t="s">
        <v>170</v>
      </c>
      <c r="C2669" s="127" t="s">
        <v>358</v>
      </c>
      <c r="D2669" s="126" t="s">
        <v>22</v>
      </c>
      <c r="E2669" s="128">
        <v>134</v>
      </c>
    </row>
    <row r="2670" spans="1:5" ht="25.5">
      <c r="A2670" s="126">
        <v>2009618</v>
      </c>
      <c r="B2670" s="126" t="s">
        <v>170</v>
      </c>
      <c r="C2670" s="127" t="s">
        <v>3028</v>
      </c>
      <c r="D2670" s="126" t="s">
        <v>22</v>
      </c>
      <c r="E2670" s="128">
        <v>132.08000000000001</v>
      </c>
    </row>
    <row r="2671" spans="1:5" ht="25.5">
      <c r="A2671" s="126">
        <v>2003866</v>
      </c>
      <c r="B2671" s="126" t="s">
        <v>170</v>
      </c>
      <c r="C2671" s="127" t="s">
        <v>3029</v>
      </c>
      <c r="D2671" s="126" t="s">
        <v>22</v>
      </c>
      <c r="E2671" s="128">
        <v>7.6</v>
      </c>
    </row>
    <row r="2672" spans="1:5" ht="25.5">
      <c r="A2672" s="126">
        <v>2003867</v>
      </c>
      <c r="B2672" s="126" t="s">
        <v>170</v>
      </c>
      <c r="C2672" s="127" t="s">
        <v>3030</v>
      </c>
      <c r="D2672" s="126" t="s">
        <v>22</v>
      </c>
      <c r="E2672" s="128">
        <v>16.940000000000001</v>
      </c>
    </row>
    <row r="2673" spans="1:5">
      <c r="A2673" s="126">
        <v>2003622</v>
      </c>
      <c r="B2673" s="126" t="s">
        <v>170</v>
      </c>
      <c r="C2673" s="127" t="s">
        <v>3031</v>
      </c>
      <c r="D2673" s="126" t="s">
        <v>307</v>
      </c>
      <c r="E2673" s="128">
        <v>2532.52</v>
      </c>
    </row>
    <row r="2674" spans="1:5" ht="25.5">
      <c r="A2674" s="126">
        <v>2003621</v>
      </c>
      <c r="B2674" s="126" t="s">
        <v>170</v>
      </c>
      <c r="C2674" s="127" t="s">
        <v>3032</v>
      </c>
      <c r="D2674" s="126" t="s">
        <v>307</v>
      </c>
      <c r="E2674" s="128">
        <v>2421.25</v>
      </c>
    </row>
    <row r="2675" spans="1:5">
      <c r="A2675" s="126">
        <v>2003624</v>
      </c>
      <c r="B2675" s="126" t="s">
        <v>170</v>
      </c>
      <c r="C2675" s="127" t="s">
        <v>3033</v>
      </c>
      <c r="D2675" s="126" t="s">
        <v>307</v>
      </c>
      <c r="E2675" s="128">
        <v>2966.23</v>
      </c>
    </row>
    <row r="2676" spans="1:5" ht="25.5">
      <c r="A2676" s="126">
        <v>2003623</v>
      </c>
      <c r="B2676" s="126" t="s">
        <v>170</v>
      </c>
      <c r="C2676" s="127" t="s">
        <v>3034</v>
      </c>
      <c r="D2676" s="126" t="s">
        <v>307</v>
      </c>
      <c r="E2676" s="128">
        <v>2842.89</v>
      </c>
    </row>
    <row r="2677" spans="1:5">
      <c r="A2677" s="126">
        <v>2003634</v>
      </c>
      <c r="B2677" s="126" t="s">
        <v>170</v>
      </c>
      <c r="C2677" s="127" t="s">
        <v>3035</v>
      </c>
      <c r="D2677" s="126" t="s">
        <v>307</v>
      </c>
      <c r="E2677" s="128">
        <v>1905.89</v>
      </c>
    </row>
    <row r="2678" spans="1:5">
      <c r="A2678" s="126">
        <v>2003633</v>
      </c>
      <c r="B2678" s="126" t="s">
        <v>170</v>
      </c>
      <c r="C2678" s="127" t="s">
        <v>3036</v>
      </c>
      <c r="D2678" s="126" t="s">
        <v>307</v>
      </c>
      <c r="E2678" s="128">
        <v>1794.62</v>
      </c>
    </row>
    <row r="2679" spans="1:5">
      <c r="A2679" s="126">
        <v>2003636</v>
      </c>
      <c r="B2679" s="126" t="s">
        <v>170</v>
      </c>
      <c r="C2679" s="127" t="s">
        <v>3037</v>
      </c>
      <c r="D2679" s="126" t="s">
        <v>307</v>
      </c>
      <c r="E2679" s="128">
        <v>2339.6</v>
      </c>
    </row>
    <row r="2680" spans="1:5">
      <c r="A2680" s="126">
        <v>2003635</v>
      </c>
      <c r="B2680" s="126" t="s">
        <v>170</v>
      </c>
      <c r="C2680" s="127" t="s">
        <v>3038</v>
      </c>
      <c r="D2680" s="126" t="s">
        <v>307</v>
      </c>
      <c r="E2680" s="128">
        <v>2216.2600000000002</v>
      </c>
    </row>
    <row r="2681" spans="1:5">
      <c r="A2681" s="126">
        <v>2003638</v>
      </c>
      <c r="B2681" s="126" t="s">
        <v>170</v>
      </c>
      <c r="C2681" s="127" t="s">
        <v>3039</v>
      </c>
      <c r="D2681" s="126" t="s">
        <v>307</v>
      </c>
      <c r="E2681" s="128">
        <v>2778.03</v>
      </c>
    </row>
    <row r="2682" spans="1:5">
      <c r="A2682" s="126">
        <v>2003637</v>
      </c>
      <c r="B2682" s="126" t="s">
        <v>170</v>
      </c>
      <c r="C2682" s="127" t="s">
        <v>3040</v>
      </c>
      <c r="D2682" s="126" t="s">
        <v>307</v>
      </c>
      <c r="E2682" s="128">
        <v>2641.4</v>
      </c>
    </row>
    <row r="2683" spans="1:5">
      <c r="A2683" s="126">
        <v>2003640</v>
      </c>
      <c r="B2683" s="126" t="s">
        <v>170</v>
      </c>
      <c r="C2683" s="127" t="s">
        <v>3041</v>
      </c>
      <c r="D2683" s="126" t="s">
        <v>307</v>
      </c>
      <c r="E2683" s="128">
        <v>3211.74</v>
      </c>
    </row>
    <row r="2684" spans="1:5">
      <c r="A2684" s="126">
        <v>2003639</v>
      </c>
      <c r="B2684" s="126" t="s">
        <v>170</v>
      </c>
      <c r="C2684" s="127" t="s">
        <v>3042</v>
      </c>
      <c r="D2684" s="126" t="s">
        <v>307</v>
      </c>
      <c r="E2684" s="128">
        <v>3063.04</v>
      </c>
    </row>
    <row r="2685" spans="1:5">
      <c r="A2685" s="126">
        <v>2003618</v>
      </c>
      <c r="B2685" s="126" t="s">
        <v>170</v>
      </c>
      <c r="C2685" s="127" t="s">
        <v>3043</v>
      </c>
      <c r="D2685" s="126" t="s">
        <v>307</v>
      </c>
      <c r="E2685" s="128">
        <v>1059.33</v>
      </c>
    </row>
    <row r="2686" spans="1:5">
      <c r="A2686" s="126">
        <v>2003617</v>
      </c>
      <c r="B2686" s="126" t="s">
        <v>170</v>
      </c>
      <c r="C2686" s="127" t="s">
        <v>3044</v>
      </c>
      <c r="D2686" s="126" t="s">
        <v>307</v>
      </c>
      <c r="E2686" s="128">
        <v>998.13</v>
      </c>
    </row>
    <row r="2687" spans="1:5">
      <c r="A2687" s="126">
        <v>2003620</v>
      </c>
      <c r="B2687" s="126" t="s">
        <v>170</v>
      </c>
      <c r="C2687" s="127" t="s">
        <v>3045</v>
      </c>
      <c r="D2687" s="126" t="s">
        <v>307</v>
      </c>
      <c r="E2687" s="128">
        <v>1324.11</v>
      </c>
    </row>
    <row r="2688" spans="1:5">
      <c r="A2688" s="126">
        <v>2003619</v>
      </c>
      <c r="B2688" s="126" t="s">
        <v>170</v>
      </c>
      <c r="C2688" s="127" t="s">
        <v>3046</v>
      </c>
      <c r="D2688" s="126" t="s">
        <v>307</v>
      </c>
      <c r="E2688" s="128">
        <v>1255.6099999999999</v>
      </c>
    </row>
    <row r="2689" spans="1:5">
      <c r="A2689" s="126">
        <v>2003626</v>
      </c>
      <c r="B2689" s="126" t="s">
        <v>170</v>
      </c>
      <c r="C2689" s="127" t="s">
        <v>3047</v>
      </c>
      <c r="D2689" s="126" t="s">
        <v>307</v>
      </c>
      <c r="E2689" s="128">
        <v>989.62</v>
      </c>
    </row>
    <row r="2690" spans="1:5" ht="25.5">
      <c r="A2690" s="126">
        <v>2003625</v>
      </c>
      <c r="B2690" s="126" t="s">
        <v>170</v>
      </c>
      <c r="C2690" s="127" t="s">
        <v>3048</v>
      </c>
      <c r="D2690" s="126" t="s">
        <v>307</v>
      </c>
      <c r="E2690" s="128">
        <v>928.42</v>
      </c>
    </row>
    <row r="2691" spans="1:5">
      <c r="A2691" s="126">
        <v>2003628</v>
      </c>
      <c r="B2691" s="126" t="s">
        <v>170</v>
      </c>
      <c r="C2691" s="127" t="s">
        <v>3049</v>
      </c>
      <c r="D2691" s="126" t="s">
        <v>307</v>
      </c>
      <c r="E2691" s="128">
        <v>1254.4000000000001</v>
      </c>
    </row>
    <row r="2692" spans="1:5" ht="25.5">
      <c r="A2692" s="126">
        <v>2003627</v>
      </c>
      <c r="B2692" s="126" t="s">
        <v>170</v>
      </c>
      <c r="C2692" s="127" t="s">
        <v>3050</v>
      </c>
      <c r="D2692" s="126" t="s">
        <v>307</v>
      </c>
      <c r="E2692" s="128">
        <v>1185.9000000000001</v>
      </c>
    </row>
    <row r="2693" spans="1:5">
      <c r="A2693" s="126">
        <v>2003630</v>
      </c>
      <c r="B2693" s="126" t="s">
        <v>170</v>
      </c>
      <c r="C2693" s="127" t="s">
        <v>3051</v>
      </c>
      <c r="D2693" s="126" t="s">
        <v>307</v>
      </c>
      <c r="E2693" s="128">
        <v>1519.18</v>
      </c>
    </row>
    <row r="2694" spans="1:5" ht="25.5">
      <c r="A2694" s="126">
        <v>2003629</v>
      </c>
      <c r="B2694" s="126" t="s">
        <v>170</v>
      </c>
      <c r="C2694" s="127" t="s">
        <v>3052</v>
      </c>
      <c r="D2694" s="126" t="s">
        <v>307</v>
      </c>
      <c r="E2694" s="128">
        <v>1443.37</v>
      </c>
    </row>
    <row r="2695" spans="1:5">
      <c r="A2695" s="126">
        <v>2003632</v>
      </c>
      <c r="B2695" s="126" t="s">
        <v>170</v>
      </c>
      <c r="C2695" s="127" t="s">
        <v>3053</v>
      </c>
      <c r="D2695" s="126" t="s">
        <v>307</v>
      </c>
      <c r="E2695" s="128">
        <v>1783.96</v>
      </c>
    </row>
    <row r="2696" spans="1:5" ht="25.5">
      <c r="A2696" s="126">
        <v>2003631</v>
      </c>
      <c r="B2696" s="126" t="s">
        <v>170</v>
      </c>
      <c r="C2696" s="127" t="s">
        <v>3054</v>
      </c>
      <c r="D2696" s="126" t="s">
        <v>307</v>
      </c>
      <c r="E2696" s="128">
        <v>1700.85</v>
      </c>
    </row>
    <row r="2697" spans="1:5" ht="25.5">
      <c r="A2697" s="126">
        <v>2003599</v>
      </c>
      <c r="B2697" s="126" t="s">
        <v>170</v>
      </c>
      <c r="C2697" s="127" t="s">
        <v>3055</v>
      </c>
      <c r="D2697" s="126" t="s">
        <v>307</v>
      </c>
      <c r="E2697" s="128">
        <v>215.08</v>
      </c>
    </row>
    <row r="2698" spans="1:5" ht="25.5">
      <c r="A2698" s="126">
        <v>2003598</v>
      </c>
      <c r="B2698" s="126" t="s">
        <v>170</v>
      </c>
      <c r="C2698" s="127" t="s">
        <v>3056</v>
      </c>
      <c r="D2698" s="126" t="s">
        <v>307</v>
      </c>
      <c r="E2698" s="128">
        <v>191.63</v>
      </c>
    </row>
    <row r="2699" spans="1:5" ht="25.5">
      <c r="A2699" s="126">
        <v>2003919</v>
      </c>
      <c r="B2699" s="126" t="s">
        <v>170</v>
      </c>
      <c r="C2699" s="127" t="s">
        <v>3057</v>
      </c>
      <c r="D2699" s="126" t="s">
        <v>307</v>
      </c>
      <c r="E2699" s="128">
        <v>215.08</v>
      </c>
    </row>
    <row r="2700" spans="1:5" ht="25.5">
      <c r="A2700" s="126">
        <v>2003918</v>
      </c>
      <c r="B2700" s="126" t="s">
        <v>170</v>
      </c>
      <c r="C2700" s="127" t="s">
        <v>3058</v>
      </c>
      <c r="D2700" s="126" t="s">
        <v>307</v>
      </c>
      <c r="E2700" s="128">
        <v>191.63</v>
      </c>
    </row>
    <row r="2701" spans="1:5" ht="25.5">
      <c r="A2701" s="126">
        <v>2003601</v>
      </c>
      <c r="B2701" s="126" t="s">
        <v>170</v>
      </c>
      <c r="C2701" s="127" t="s">
        <v>3059</v>
      </c>
      <c r="D2701" s="126" t="s">
        <v>307</v>
      </c>
      <c r="E2701" s="128">
        <v>269.61</v>
      </c>
    </row>
    <row r="2702" spans="1:5" ht="25.5">
      <c r="A2702" s="126">
        <v>2003600</v>
      </c>
      <c r="B2702" s="126" t="s">
        <v>170</v>
      </c>
      <c r="C2702" s="127" t="s">
        <v>3060</v>
      </c>
      <c r="D2702" s="126" t="s">
        <v>307</v>
      </c>
      <c r="E2702" s="128">
        <v>238.95</v>
      </c>
    </row>
    <row r="2703" spans="1:5" ht="25.5">
      <c r="A2703" s="126">
        <v>2003921</v>
      </c>
      <c r="B2703" s="126" t="s">
        <v>170</v>
      </c>
      <c r="C2703" s="127" t="s">
        <v>3061</v>
      </c>
      <c r="D2703" s="126" t="s">
        <v>307</v>
      </c>
      <c r="E2703" s="128">
        <v>269.61</v>
      </c>
    </row>
    <row r="2704" spans="1:5" ht="25.5">
      <c r="A2704" s="126">
        <v>2003920</v>
      </c>
      <c r="B2704" s="126" t="s">
        <v>170</v>
      </c>
      <c r="C2704" s="127" t="s">
        <v>3062</v>
      </c>
      <c r="D2704" s="126" t="s">
        <v>307</v>
      </c>
      <c r="E2704" s="128">
        <v>238.95</v>
      </c>
    </row>
    <row r="2705" spans="1:5" ht="25.5">
      <c r="A2705" s="126">
        <v>2003616</v>
      </c>
      <c r="B2705" s="126" t="s">
        <v>170</v>
      </c>
      <c r="C2705" s="127" t="s">
        <v>3063</v>
      </c>
      <c r="D2705" s="126" t="s">
        <v>307</v>
      </c>
      <c r="E2705" s="128">
        <v>22.85</v>
      </c>
    </row>
    <row r="2706" spans="1:5" ht="25.5">
      <c r="A2706" s="126">
        <v>2003615</v>
      </c>
      <c r="B2706" s="126" t="s">
        <v>170</v>
      </c>
      <c r="C2706" s="127" t="s">
        <v>3064</v>
      </c>
      <c r="D2706" s="126" t="s">
        <v>307</v>
      </c>
      <c r="E2706" s="128">
        <v>19.54</v>
      </c>
    </row>
    <row r="2707" spans="1:5" ht="25.5">
      <c r="A2707" s="126">
        <v>2003927</v>
      </c>
      <c r="B2707" s="126" t="s">
        <v>170</v>
      </c>
      <c r="C2707" s="127" t="s">
        <v>3065</v>
      </c>
      <c r="D2707" s="126" t="s">
        <v>307</v>
      </c>
      <c r="E2707" s="128">
        <v>23.74</v>
      </c>
    </row>
    <row r="2708" spans="1:5" ht="25.5">
      <c r="A2708" s="126">
        <v>2003926</v>
      </c>
      <c r="B2708" s="126" t="s">
        <v>170</v>
      </c>
      <c r="C2708" s="127" t="s">
        <v>3066</v>
      </c>
      <c r="D2708" s="126" t="s">
        <v>307</v>
      </c>
      <c r="E2708" s="128">
        <v>20.43</v>
      </c>
    </row>
    <row r="2709" spans="1:5">
      <c r="A2709" s="126">
        <v>2003613</v>
      </c>
      <c r="B2709" s="126" t="s">
        <v>170</v>
      </c>
      <c r="C2709" s="127" t="s">
        <v>3067</v>
      </c>
      <c r="D2709" s="126" t="s">
        <v>307</v>
      </c>
      <c r="E2709" s="128">
        <v>154.32</v>
      </c>
    </row>
    <row r="2710" spans="1:5">
      <c r="A2710" s="126">
        <v>2003612</v>
      </c>
      <c r="B2710" s="126" t="s">
        <v>170</v>
      </c>
      <c r="C2710" s="127" t="s">
        <v>3068</v>
      </c>
      <c r="D2710" s="126" t="s">
        <v>307</v>
      </c>
      <c r="E2710" s="128">
        <v>139.88999999999999</v>
      </c>
    </row>
    <row r="2711" spans="1:5" ht="25.5">
      <c r="A2711" s="126">
        <v>2003477</v>
      </c>
      <c r="B2711" s="126" t="s">
        <v>170</v>
      </c>
      <c r="C2711" s="127" t="s">
        <v>3069</v>
      </c>
      <c r="D2711" s="126" t="s">
        <v>307</v>
      </c>
      <c r="E2711" s="128">
        <v>4792.22</v>
      </c>
    </row>
    <row r="2712" spans="1:5" ht="25.5">
      <c r="A2712" s="126">
        <v>2003476</v>
      </c>
      <c r="B2712" s="126" t="s">
        <v>170</v>
      </c>
      <c r="C2712" s="127" t="s">
        <v>3070</v>
      </c>
      <c r="D2712" s="126" t="s">
        <v>307</v>
      </c>
      <c r="E2712" s="128">
        <v>4398.04</v>
      </c>
    </row>
    <row r="2713" spans="1:5" ht="25.5">
      <c r="A2713" s="126">
        <v>2003517</v>
      </c>
      <c r="B2713" s="126" t="s">
        <v>170</v>
      </c>
      <c r="C2713" s="127" t="s">
        <v>3071</v>
      </c>
      <c r="D2713" s="126" t="s">
        <v>307</v>
      </c>
      <c r="E2713" s="128">
        <v>4980.01</v>
      </c>
    </row>
    <row r="2714" spans="1:5" ht="25.5">
      <c r="A2714" s="126">
        <v>2003516</v>
      </c>
      <c r="B2714" s="126" t="s">
        <v>170</v>
      </c>
      <c r="C2714" s="127" t="s">
        <v>3072</v>
      </c>
      <c r="D2714" s="126" t="s">
        <v>307</v>
      </c>
      <c r="E2714" s="128">
        <v>4596.87</v>
      </c>
    </row>
    <row r="2715" spans="1:5" ht="25.5">
      <c r="A2715" s="126">
        <v>2003479</v>
      </c>
      <c r="B2715" s="126" t="s">
        <v>170</v>
      </c>
      <c r="C2715" s="127" t="s">
        <v>3073</v>
      </c>
      <c r="D2715" s="126" t="s">
        <v>307</v>
      </c>
      <c r="E2715" s="128">
        <v>4761.3999999999996</v>
      </c>
    </row>
    <row r="2716" spans="1:5" ht="25.5">
      <c r="A2716" s="126">
        <v>2003478</v>
      </c>
      <c r="B2716" s="126" t="s">
        <v>170</v>
      </c>
      <c r="C2716" s="127" t="s">
        <v>3074</v>
      </c>
      <c r="D2716" s="126" t="s">
        <v>307</v>
      </c>
      <c r="E2716" s="128">
        <v>4373.82</v>
      </c>
    </row>
    <row r="2717" spans="1:5" ht="25.5">
      <c r="A2717" s="126">
        <v>2003519</v>
      </c>
      <c r="B2717" s="126" t="s">
        <v>170</v>
      </c>
      <c r="C2717" s="127" t="s">
        <v>3075</v>
      </c>
      <c r="D2717" s="126" t="s">
        <v>307</v>
      </c>
      <c r="E2717" s="128">
        <v>4949.18</v>
      </c>
    </row>
    <row r="2718" spans="1:5" ht="25.5">
      <c r="A2718" s="126">
        <v>2003518</v>
      </c>
      <c r="B2718" s="126" t="s">
        <v>170</v>
      </c>
      <c r="C2718" s="127" t="s">
        <v>3076</v>
      </c>
      <c r="D2718" s="126" t="s">
        <v>307</v>
      </c>
      <c r="E2718" s="128">
        <v>4572.66</v>
      </c>
    </row>
    <row r="2719" spans="1:5" ht="25.5">
      <c r="A2719" s="126">
        <v>2003489</v>
      </c>
      <c r="B2719" s="126" t="s">
        <v>170</v>
      </c>
      <c r="C2719" s="127" t="s">
        <v>3077</v>
      </c>
      <c r="D2719" s="126" t="s">
        <v>307</v>
      </c>
      <c r="E2719" s="128">
        <v>5813.92</v>
      </c>
    </row>
    <row r="2720" spans="1:5" ht="25.5">
      <c r="A2720" s="126">
        <v>2003488</v>
      </c>
      <c r="B2720" s="126" t="s">
        <v>170</v>
      </c>
      <c r="C2720" s="127" t="s">
        <v>3078</v>
      </c>
      <c r="D2720" s="126" t="s">
        <v>307</v>
      </c>
      <c r="E2720" s="128">
        <v>5337.34</v>
      </c>
    </row>
    <row r="2721" spans="1:5" ht="25.5">
      <c r="A2721" s="126">
        <v>2003529</v>
      </c>
      <c r="B2721" s="126" t="s">
        <v>170</v>
      </c>
      <c r="C2721" s="127" t="s">
        <v>3079</v>
      </c>
      <c r="D2721" s="126" t="s">
        <v>307</v>
      </c>
      <c r="E2721" s="128">
        <v>6001.71</v>
      </c>
    </row>
    <row r="2722" spans="1:5" ht="25.5">
      <c r="A2722" s="126">
        <v>2003528</v>
      </c>
      <c r="B2722" s="126" t="s">
        <v>170</v>
      </c>
      <c r="C2722" s="127" t="s">
        <v>3080</v>
      </c>
      <c r="D2722" s="126" t="s">
        <v>307</v>
      </c>
      <c r="E2722" s="128">
        <v>5536.17</v>
      </c>
    </row>
    <row r="2723" spans="1:5" ht="25.5">
      <c r="A2723" s="126">
        <v>2003491</v>
      </c>
      <c r="B2723" s="126" t="s">
        <v>170</v>
      </c>
      <c r="C2723" s="127" t="s">
        <v>3081</v>
      </c>
      <c r="D2723" s="126" t="s">
        <v>307</v>
      </c>
      <c r="E2723" s="128">
        <v>6607.94</v>
      </c>
    </row>
    <row r="2724" spans="1:5" ht="25.5">
      <c r="A2724" s="126">
        <v>2003490</v>
      </c>
      <c r="B2724" s="126" t="s">
        <v>170</v>
      </c>
      <c r="C2724" s="127" t="s">
        <v>3082</v>
      </c>
      <c r="D2724" s="126" t="s">
        <v>307</v>
      </c>
      <c r="E2724" s="128">
        <v>6062.54</v>
      </c>
    </row>
    <row r="2725" spans="1:5" ht="25.5">
      <c r="A2725" s="126">
        <v>2003531</v>
      </c>
      <c r="B2725" s="126" t="s">
        <v>170</v>
      </c>
      <c r="C2725" s="127" t="s">
        <v>3083</v>
      </c>
      <c r="D2725" s="126" t="s">
        <v>307</v>
      </c>
      <c r="E2725" s="128">
        <v>6825.59</v>
      </c>
    </row>
    <row r="2726" spans="1:5" ht="25.5">
      <c r="A2726" s="126">
        <v>2003530</v>
      </c>
      <c r="B2726" s="126" t="s">
        <v>170</v>
      </c>
      <c r="C2726" s="127" t="s">
        <v>3084</v>
      </c>
      <c r="D2726" s="126" t="s">
        <v>307</v>
      </c>
      <c r="E2726" s="128">
        <v>6293.91</v>
      </c>
    </row>
    <row r="2727" spans="1:5" ht="25.5">
      <c r="A2727" s="126">
        <v>2003485</v>
      </c>
      <c r="B2727" s="126" t="s">
        <v>170</v>
      </c>
      <c r="C2727" s="127" t="s">
        <v>3085</v>
      </c>
      <c r="D2727" s="126" t="s">
        <v>307</v>
      </c>
      <c r="E2727" s="128">
        <v>5884.39</v>
      </c>
    </row>
    <row r="2728" spans="1:5" ht="25.5">
      <c r="A2728" s="126">
        <v>2003484</v>
      </c>
      <c r="B2728" s="126" t="s">
        <v>170</v>
      </c>
      <c r="C2728" s="127" t="s">
        <v>3086</v>
      </c>
      <c r="D2728" s="126" t="s">
        <v>307</v>
      </c>
      <c r="E2728" s="128">
        <v>5392.69</v>
      </c>
    </row>
    <row r="2729" spans="1:5" ht="25.5">
      <c r="A2729" s="126">
        <v>2003525</v>
      </c>
      <c r="B2729" s="126" t="s">
        <v>170</v>
      </c>
      <c r="C2729" s="127" t="s">
        <v>3087</v>
      </c>
      <c r="D2729" s="126" t="s">
        <v>307</v>
      </c>
      <c r="E2729" s="128">
        <v>6072.18</v>
      </c>
    </row>
    <row r="2730" spans="1:5" ht="25.5">
      <c r="A2730" s="126">
        <v>2003524</v>
      </c>
      <c r="B2730" s="126" t="s">
        <v>170</v>
      </c>
      <c r="C2730" s="127" t="s">
        <v>3088</v>
      </c>
      <c r="D2730" s="126" t="s">
        <v>307</v>
      </c>
      <c r="E2730" s="128">
        <v>5591.52</v>
      </c>
    </row>
    <row r="2731" spans="1:5" ht="25.5">
      <c r="A2731" s="126">
        <v>2003487</v>
      </c>
      <c r="B2731" s="126" t="s">
        <v>170</v>
      </c>
      <c r="C2731" s="127" t="s">
        <v>3089</v>
      </c>
      <c r="D2731" s="126" t="s">
        <v>307</v>
      </c>
      <c r="E2731" s="128">
        <v>5853.56</v>
      </c>
    </row>
    <row r="2732" spans="1:5" ht="25.5">
      <c r="A2732" s="126">
        <v>2003486</v>
      </c>
      <c r="B2732" s="126" t="s">
        <v>170</v>
      </c>
      <c r="C2732" s="127" t="s">
        <v>3090</v>
      </c>
      <c r="D2732" s="126" t="s">
        <v>307</v>
      </c>
      <c r="E2732" s="128">
        <v>5368.47</v>
      </c>
    </row>
    <row r="2733" spans="1:5" ht="25.5">
      <c r="A2733" s="126">
        <v>2003527</v>
      </c>
      <c r="B2733" s="126" t="s">
        <v>170</v>
      </c>
      <c r="C2733" s="127" t="s">
        <v>3091</v>
      </c>
      <c r="D2733" s="126" t="s">
        <v>307</v>
      </c>
      <c r="E2733" s="128">
        <v>6041.35</v>
      </c>
    </row>
    <row r="2734" spans="1:5" ht="25.5">
      <c r="A2734" s="126">
        <v>2003526</v>
      </c>
      <c r="B2734" s="126" t="s">
        <v>170</v>
      </c>
      <c r="C2734" s="127" t="s">
        <v>3092</v>
      </c>
      <c r="D2734" s="126" t="s">
        <v>307</v>
      </c>
      <c r="E2734" s="128">
        <v>5567.31</v>
      </c>
    </row>
    <row r="2735" spans="1:5" ht="25.5">
      <c r="A2735" s="126">
        <v>2003497</v>
      </c>
      <c r="B2735" s="126" t="s">
        <v>170</v>
      </c>
      <c r="C2735" s="127" t="s">
        <v>3093</v>
      </c>
      <c r="D2735" s="126" t="s">
        <v>307</v>
      </c>
      <c r="E2735" s="128">
        <v>6865.3</v>
      </c>
    </row>
    <row r="2736" spans="1:5" ht="25.5">
      <c r="A2736" s="126">
        <v>2003496</v>
      </c>
      <c r="B2736" s="126" t="s">
        <v>170</v>
      </c>
      <c r="C2736" s="127" t="s">
        <v>3094</v>
      </c>
      <c r="D2736" s="126" t="s">
        <v>307</v>
      </c>
      <c r="E2736" s="128">
        <v>6309.05</v>
      </c>
    </row>
    <row r="2737" spans="1:5" ht="25.5">
      <c r="A2737" s="126">
        <v>2003537</v>
      </c>
      <c r="B2737" s="126" t="s">
        <v>170</v>
      </c>
      <c r="C2737" s="127" t="s">
        <v>3095</v>
      </c>
      <c r="D2737" s="126" t="s">
        <v>307</v>
      </c>
      <c r="E2737" s="128">
        <v>7053.09</v>
      </c>
    </row>
    <row r="2738" spans="1:5" ht="25.5">
      <c r="A2738" s="126">
        <v>2003536</v>
      </c>
      <c r="B2738" s="126" t="s">
        <v>170</v>
      </c>
      <c r="C2738" s="127" t="s">
        <v>3096</v>
      </c>
      <c r="D2738" s="126" t="s">
        <v>307</v>
      </c>
      <c r="E2738" s="128">
        <v>6507.88</v>
      </c>
    </row>
    <row r="2739" spans="1:5" ht="25.5">
      <c r="A2739" s="126">
        <v>2003499</v>
      </c>
      <c r="B2739" s="126" t="s">
        <v>170</v>
      </c>
      <c r="C2739" s="127" t="s">
        <v>3097</v>
      </c>
      <c r="D2739" s="126" t="s">
        <v>307</v>
      </c>
      <c r="E2739" s="128">
        <v>7788.83</v>
      </c>
    </row>
    <row r="2740" spans="1:5" ht="25.5">
      <c r="A2740" s="126">
        <v>2003498</v>
      </c>
      <c r="B2740" s="126" t="s">
        <v>170</v>
      </c>
      <c r="C2740" s="127" t="s">
        <v>3098</v>
      </c>
      <c r="D2740" s="126" t="s">
        <v>307</v>
      </c>
      <c r="E2740" s="128">
        <v>7153.23</v>
      </c>
    </row>
    <row r="2741" spans="1:5" ht="25.5">
      <c r="A2741" s="126">
        <v>2003539</v>
      </c>
      <c r="B2741" s="126" t="s">
        <v>170</v>
      </c>
      <c r="C2741" s="127" t="s">
        <v>3099</v>
      </c>
      <c r="D2741" s="126" t="s">
        <v>307</v>
      </c>
      <c r="E2741" s="128">
        <v>8006.47</v>
      </c>
    </row>
    <row r="2742" spans="1:5" ht="25.5">
      <c r="A2742" s="126">
        <v>2003538</v>
      </c>
      <c r="B2742" s="126" t="s">
        <v>170</v>
      </c>
      <c r="C2742" s="127" t="s">
        <v>3100</v>
      </c>
      <c r="D2742" s="126" t="s">
        <v>307</v>
      </c>
      <c r="E2742" s="128">
        <v>7384.6</v>
      </c>
    </row>
    <row r="2743" spans="1:5" ht="25.5">
      <c r="A2743" s="126">
        <v>2003493</v>
      </c>
      <c r="B2743" s="126" t="s">
        <v>170</v>
      </c>
      <c r="C2743" s="127" t="s">
        <v>3101</v>
      </c>
      <c r="D2743" s="126" t="s">
        <v>307</v>
      </c>
      <c r="E2743" s="128">
        <v>6935.77</v>
      </c>
    </row>
    <row r="2744" spans="1:5" ht="25.5">
      <c r="A2744" s="126">
        <v>2003492</v>
      </c>
      <c r="B2744" s="126" t="s">
        <v>170</v>
      </c>
      <c r="C2744" s="127" t="s">
        <v>3102</v>
      </c>
      <c r="D2744" s="126" t="s">
        <v>307</v>
      </c>
      <c r="E2744" s="128">
        <v>6364.4</v>
      </c>
    </row>
    <row r="2745" spans="1:5" ht="25.5">
      <c r="A2745" s="126">
        <v>2003533</v>
      </c>
      <c r="B2745" s="126" t="s">
        <v>170</v>
      </c>
      <c r="C2745" s="127" t="s">
        <v>3103</v>
      </c>
      <c r="D2745" s="126" t="s">
        <v>307</v>
      </c>
      <c r="E2745" s="128">
        <v>7123.56</v>
      </c>
    </row>
    <row r="2746" spans="1:5" ht="25.5">
      <c r="A2746" s="126">
        <v>2003532</v>
      </c>
      <c r="B2746" s="126" t="s">
        <v>170</v>
      </c>
      <c r="C2746" s="127" t="s">
        <v>3104</v>
      </c>
      <c r="D2746" s="126" t="s">
        <v>307</v>
      </c>
      <c r="E2746" s="128">
        <v>6563.23</v>
      </c>
    </row>
    <row r="2747" spans="1:5" ht="25.5">
      <c r="A2747" s="126">
        <v>2003495</v>
      </c>
      <c r="B2747" s="126" t="s">
        <v>170</v>
      </c>
      <c r="C2747" s="127" t="s">
        <v>3105</v>
      </c>
      <c r="D2747" s="126" t="s">
        <v>307</v>
      </c>
      <c r="E2747" s="128">
        <v>6904.94</v>
      </c>
    </row>
    <row r="2748" spans="1:5" ht="25.5">
      <c r="A2748" s="126">
        <v>2003494</v>
      </c>
      <c r="B2748" s="126" t="s">
        <v>170</v>
      </c>
      <c r="C2748" s="127" t="s">
        <v>3106</v>
      </c>
      <c r="D2748" s="126" t="s">
        <v>307</v>
      </c>
      <c r="E2748" s="128">
        <v>6340.18</v>
      </c>
    </row>
    <row r="2749" spans="1:5" ht="25.5">
      <c r="A2749" s="126">
        <v>2003535</v>
      </c>
      <c r="B2749" s="126" t="s">
        <v>170</v>
      </c>
      <c r="C2749" s="127" t="s">
        <v>3107</v>
      </c>
      <c r="D2749" s="126" t="s">
        <v>307</v>
      </c>
      <c r="E2749" s="128">
        <v>7092.73</v>
      </c>
    </row>
    <row r="2750" spans="1:5" ht="25.5">
      <c r="A2750" s="126">
        <v>2003534</v>
      </c>
      <c r="B2750" s="126" t="s">
        <v>170</v>
      </c>
      <c r="C2750" s="127" t="s">
        <v>3108</v>
      </c>
      <c r="D2750" s="126" t="s">
        <v>307</v>
      </c>
      <c r="E2750" s="128">
        <v>6539.01</v>
      </c>
    </row>
    <row r="2751" spans="1:5" ht="25.5">
      <c r="A2751" s="126">
        <v>2003505</v>
      </c>
      <c r="B2751" s="126" t="s">
        <v>170</v>
      </c>
      <c r="C2751" s="127" t="s">
        <v>3109</v>
      </c>
      <c r="D2751" s="126" t="s">
        <v>307</v>
      </c>
      <c r="E2751" s="128">
        <v>7852.44</v>
      </c>
    </row>
    <row r="2752" spans="1:5" ht="25.5">
      <c r="A2752" s="126">
        <v>2003504</v>
      </c>
      <c r="B2752" s="126" t="s">
        <v>170</v>
      </c>
      <c r="C2752" s="127" t="s">
        <v>3110</v>
      </c>
      <c r="D2752" s="126" t="s">
        <v>307</v>
      </c>
      <c r="E2752" s="128">
        <v>7216.52</v>
      </c>
    </row>
    <row r="2753" spans="1:5" ht="25.5">
      <c r="A2753" s="126">
        <v>2003545</v>
      </c>
      <c r="B2753" s="126" t="s">
        <v>170</v>
      </c>
      <c r="C2753" s="127" t="s">
        <v>3111</v>
      </c>
      <c r="D2753" s="126" t="s">
        <v>307</v>
      </c>
      <c r="E2753" s="128">
        <v>8040.23</v>
      </c>
    </row>
    <row r="2754" spans="1:5" ht="25.5">
      <c r="A2754" s="126">
        <v>2003544</v>
      </c>
      <c r="B2754" s="126" t="s">
        <v>170</v>
      </c>
      <c r="C2754" s="127" t="s">
        <v>3112</v>
      </c>
      <c r="D2754" s="126" t="s">
        <v>307</v>
      </c>
      <c r="E2754" s="128">
        <v>7415.35</v>
      </c>
    </row>
    <row r="2755" spans="1:5" ht="25.5">
      <c r="A2755" s="126">
        <v>2003507</v>
      </c>
      <c r="B2755" s="126" t="s">
        <v>170</v>
      </c>
      <c r="C2755" s="127" t="s">
        <v>3113</v>
      </c>
      <c r="D2755" s="126" t="s">
        <v>307</v>
      </c>
      <c r="E2755" s="128">
        <v>8900.9500000000007</v>
      </c>
    </row>
    <row r="2756" spans="1:5" ht="25.5">
      <c r="A2756" s="126">
        <v>2003506</v>
      </c>
      <c r="B2756" s="126" t="s">
        <v>170</v>
      </c>
      <c r="C2756" s="127" t="s">
        <v>3114</v>
      </c>
      <c r="D2756" s="126" t="s">
        <v>307</v>
      </c>
      <c r="E2756" s="128">
        <v>8175.16</v>
      </c>
    </row>
    <row r="2757" spans="1:5" ht="25.5">
      <c r="A2757" s="126">
        <v>2003547</v>
      </c>
      <c r="B2757" s="126" t="s">
        <v>170</v>
      </c>
      <c r="C2757" s="127" t="s">
        <v>3115</v>
      </c>
      <c r="D2757" s="126" t="s">
        <v>307</v>
      </c>
      <c r="E2757" s="128">
        <v>9118.59</v>
      </c>
    </row>
    <row r="2758" spans="1:5" ht="25.5">
      <c r="A2758" s="126">
        <v>2003546</v>
      </c>
      <c r="B2758" s="126" t="s">
        <v>170</v>
      </c>
      <c r="C2758" s="127" t="s">
        <v>3116</v>
      </c>
      <c r="D2758" s="126" t="s">
        <v>307</v>
      </c>
      <c r="E2758" s="128">
        <v>8406.5300000000007</v>
      </c>
    </row>
    <row r="2759" spans="1:5" ht="25.5">
      <c r="A2759" s="126">
        <v>2003501</v>
      </c>
      <c r="B2759" s="126" t="s">
        <v>170</v>
      </c>
      <c r="C2759" s="127" t="s">
        <v>3117</v>
      </c>
      <c r="D2759" s="126" t="s">
        <v>307</v>
      </c>
      <c r="E2759" s="128">
        <v>7922.91</v>
      </c>
    </row>
    <row r="2760" spans="1:5" ht="25.5">
      <c r="A2760" s="126">
        <v>2003500</v>
      </c>
      <c r="B2760" s="126" t="s">
        <v>170</v>
      </c>
      <c r="C2760" s="127" t="s">
        <v>3118</v>
      </c>
      <c r="D2760" s="126" t="s">
        <v>307</v>
      </c>
      <c r="E2760" s="128">
        <v>7271.87</v>
      </c>
    </row>
    <row r="2761" spans="1:5" ht="25.5">
      <c r="A2761" s="126">
        <v>2003541</v>
      </c>
      <c r="B2761" s="126" t="s">
        <v>170</v>
      </c>
      <c r="C2761" s="127" t="s">
        <v>3119</v>
      </c>
      <c r="D2761" s="126" t="s">
        <v>307</v>
      </c>
      <c r="E2761" s="128">
        <v>8110.7</v>
      </c>
    </row>
    <row r="2762" spans="1:5" ht="25.5">
      <c r="A2762" s="126">
        <v>2003540</v>
      </c>
      <c r="B2762" s="126" t="s">
        <v>170</v>
      </c>
      <c r="C2762" s="127" t="s">
        <v>3120</v>
      </c>
      <c r="D2762" s="126" t="s">
        <v>307</v>
      </c>
      <c r="E2762" s="128">
        <v>7470.7</v>
      </c>
    </row>
    <row r="2763" spans="1:5" ht="25.5">
      <c r="A2763" s="126">
        <v>2003503</v>
      </c>
      <c r="B2763" s="126" t="s">
        <v>170</v>
      </c>
      <c r="C2763" s="127" t="s">
        <v>3121</v>
      </c>
      <c r="D2763" s="126" t="s">
        <v>307</v>
      </c>
      <c r="E2763" s="128">
        <v>7892.08</v>
      </c>
    </row>
    <row r="2764" spans="1:5" ht="25.5">
      <c r="A2764" s="126">
        <v>2003502</v>
      </c>
      <c r="B2764" s="126" t="s">
        <v>170</v>
      </c>
      <c r="C2764" s="127" t="s">
        <v>3122</v>
      </c>
      <c r="D2764" s="126" t="s">
        <v>307</v>
      </c>
      <c r="E2764" s="128">
        <v>7247.65</v>
      </c>
    </row>
    <row r="2765" spans="1:5" ht="25.5">
      <c r="A2765" s="126">
        <v>2003543</v>
      </c>
      <c r="B2765" s="126" t="s">
        <v>170</v>
      </c>
      <c r="C2765" s="127" t="s">
        <v>3123</v>
      </c>
      <c r="D2765" s="126" t="s">
        <v>307</v>
      </c>
      <c r="E2765" s="128">
        <v>8079.87</v>
      </c>
    </row>
    <row r="2766" spans="1:5" ht="25.5">
      <c r="A2766" s="126">
        <v>2003542</v>
      </c>
      <c r="B2766" s="126" t="s">
        <v>170</v>
      </c>
      <c r="C2766" s="127" t="s">
        <v>3124</v>
      </c>
      <c r="D2766" s="126" t="s">
        <v>307</v>
      </c>
      <c r="E2766" s="128">
        <v>7446.49</v>
      </c>
    </row>
    <row r="2767" spans="1:5" ht="25.5">
      <c r="A2767" s="126">
        <v>2003513</v>
      </c>
      <c r="B2767" s="126" t="s">
        <v>170</v>
      </c>
      <c r="C2767" s="127" t="s">
        <v>3125</v>
      </c>
      <c r="D2767" s="126" t="s">
        <v>307</v>
      </c>
      <c r="E2767" s="128">
        <v>8903.82</v>
      </c>
    </row>
    <row r="2768" spans="1:5" ht="25.5">
      <c r="A2768" s="126">
        <v>2003512</v>
      </c>
      <c r="B2768" s="126" t="s">
        <v>170</v>
      </c>
      <c r="C2768" s="127" t="s">
        <v>3126</v>
      </c>
      <c r="D2768" s="126" t="s">
        <v>307</v>
      </c>
      <c r="E2768" s="128">
        <v>8188.23</v>
      </c>
    </row>
    <row r="2769" spans="1:5" ht="25.5">
      <c r="A2769" s="126">
        <v>2003553</v>
      </c>
      <c r="B2769" s="126" t="s">
        <v>170</v>
      </c>
      <c r="C2769" s="127" t="s">
        <v>3127</v>
      </c>
      <c r="D2769" s="126" t="s">
        <v>307</v>
      </c>
      <c r="E2769" s="128">
        <v>9091.61</v>
      </c>
    </row>
    <row r="2770" spans="1:5" ht="25.5">
      <c r="A2770" s="126">
        <v>2003552</v>
      </c>
      <c r="B2770" s="126" t="s">
        <v>170</v>
      </c>
      <c r="C2770" s="127" t="s">
        <v>3128</v>
      </c>
      <c r="D2770" s="126" t="s">
        <v>307</v>
      </c>
      <c r="E2770" s="128">
        <v>8387.06</v>
      </c>
    </row>
    <row r="2771" spans="1:5" ht="25.5">
      <c r="A2771" s="126">
        <v>2003515</v>
      </c>
      <c r="B2771" s="126" t="s">
        <v>170</v>
      </c>
      <c r="C2771" s="127" t="s">
        <v>3129</v>
      </c>
      <c r="D2771" s="126" t="s">
        <v>307</v>
      </c>
      <c r="E2771" s="128">
        <v>10081.83</v>
      </c>
    </row>
    <row r="2772" spans="1:5" ht="25.5">
      <c r="A2772" s="126">
        <v>2003514</v>
      </c>
      <c r="B2772" s="126" t="s">
        <v>170</v>
      </c>
      <c r="C2772" s="127" t="s">
        <v>3130</v>
      </c>
      <c r="D2772" s="126" t="s">
        <v>307</v>
      </c>
      <c r="E2772" s="128">
        <v>9265.85</v>
      </c>
    </row>
    <row r="2773" spans="1:5" ht="25.5">
      <c r="A2773" s="126">
        <v>2003555</v>
      </c>
      <c r="B2773" s="126" t="s">
        <v>170</v>
      </c>
      <c r="C2773" s="127" t="s">
        <v>3131</v>
      </c>
      <c r="D2773" s="126" t="s">
        <v>307</v>
      </c>
      <c r="E2773" s="128">
        <v>10299.48</v>
      </c>
    </row>
    <row r="2774" spans="1:5" ht="25.5">
      <c r="A2774" s="126">
        <v>2003554</v>
      </c>
      <c r="B2774" s="126" t="s">
        <v>170</v>
      </c>
      <c r="C2774" s="127" t="s">
        <v>3132</v>
      </c>
      <c r="D2774" s="126" t="s">
        <v>307</v>
      </c>
      <c r="E2774" s="128">
        <v>9497.2199999999993</v>
      </c>
    </row>
    <row r="2775" spans="1:5" ht="25.5">
      <c r="A2775" s="126">
        <v>2003509</v>
      </c>
      <c r="B2775" s="126" t="s">
        <v>170</v>
      </c>
      <c r="C2775" s="127" t="s">
        <v>3133</v>
      </c>
      <c r="D2775" s="126" t="s">
        <v>307</v>
      </c>
      <c r="E2775" s="128">
        <v>8974.2900000000009</v>
      </c>
    </row>
    <row r="2776" spans="1:5" ht="25.5">
      <c r="A2776" s="126">
        <v>2003508</v>
      </c>
      <c r="B2776" s="126" t="s">
        <v>170</v>
      </c>
      <c r="C2776" s="127" t="s">
        <v>3134</v>
      </c>
      <c r="D2776" s="126" t="s">
        <v>307</v>
      </c>
      <c r="E2776" s="128">
        <v>8243.58</v>
      </c>
    </row>
    <row r="2777" spans="1:5" ht="25.5">
      <c r="A2777" s="126">
        <v>2003549</v>
      </c>
      <c r="B2777" s="126" t="s">
        <v>170</v>
      </c>
      <c r="C2777" s="127" t="s">
        <v>3135</v>
      </c>
      <c r="D2777" s="126" t="s">
        <v>307</v>
      </c>
      <c r="E2777" s="128">
        <v>9162.08</v>
      </c>
    </row>
    <row r="2778" spans="1:5" ht="25.5">
      <c r="A2778" s="126">
        <v>2003548</v>
      </c>
      <c r="B2778" s="126" t="s">
        <v>170</v>
      </c>
      <c r="C2778" s="127" t="s">
        <v>3136</v>
      </c>
      <c r="D2778" s="126" t="s">
        <v>307</v>
      </c>
      <c r="E2778" s="128">
        <v>8442.41</v>
      </c>
    </row>
    <row r="2779" spans="1:5" ht="25.5">
      <c r="A2779" s="126">
        <v>2003511</v>
      </c>
      <c r="B2779" s="126" t="s">
        <v>170</v>
      </c>
      <c r="C2779" s="127" t="s">
        <v>3137</v>
      </c>
      <c r="D2779" s="126" t="s">
        <v>307</v>
      </c>
      <c r="E2779" s="128">
        <v>8943.4599999999991</v>
      </c>
    </row>
    <row r="2780" spans="1:5" ht="25.5">
      <c r="A2780" s="126">
        <v>2003510</v>
      </c>
      <c r="B2780" s="126" t="s">
        <v>170</v>
      </c>
      <c r="C2780" s="127" t="s">
        <v>3138</v>
      </c>
      <c r="D2780" s="126" t="s">
        <v>307</v>
      </c>
      <c r="E2780" s="128">
        <v>8219.36</v>
      </c>
    </row>
    <row r="2781" spans="1:5" ht="25.5">
      <c r="A2781" s="126">
        <v>2003551</v>
      </c>
      <c r="B2781" s="126" t="s">
        <v>170</v>
      </c>
      <c r="C2781" s="127" t="s">
        <v>3139</v>
      </c>
      <c r="D2781" s="126" t="s">
        <v>307</v>
      </c>
      <c r="E2781" s="128">
        <v>9131.25</v>
      </c>
    </row>
    <row r="2782" spans="1:5" ht="25.5">
      <c r="A2782" s="126">
        <v>2003550</v>
      </c>
      <c r="B2782" s="126" t="s">
        <v>170</v>
      </c>
      <c r="C2782" s="127" t="s">
        <v>3140</v>
      </c>
      <c r="D2782" s="126" t="s">
        <v>307</v>
      </c>
      <c r="E2782" s="128">
        <v>8418.19</v>
      </c>
    </row>
    <row r="2783" spans="1:5">
      <c r="A2783" s="126">
        <v>2003728</v>
      </c>
      <c r="B2783" s="126" t="s">
        <v>170</v>
      </c>
      <c r="C2783" s="127" t="s">
        <v>363</v>
      </c>
      <c r="D2783" s="126" t="s">
        <v>307</v>
      </c>
      <c r="E2783" s="128">
        <v>3695.23</v>
      </c>
    </row>
    <row r="2784" spans="1:5">
      <c r="A2784" s="126">
        <v>2003727</v>
      </c>
      <c r="B2784" s="126" t="s">
        <v>170</v>
      </c>
      <c r="C2784" s="127" t="s">
        <v>3141</v>
      </c>
      <c r="D2784" s="126" t="s">
        <v>307</v>
      </c>
      <c r="E2784" s="128">
        <v>3355.51</v>
      </c>
    </row>
    <row r="2785" spans="1:5">
      <c r="A2785" s="126">
        <v>2003730</v>
      </c>
      <c r="B2785" s="126" t="s">
        <v>170</v>
      </c>
      <c r="C2785" s="127" t="s">
        <v>308</v>
      </c>
      <c r="D2785" s="126" t="s">
        <v>307</v>
      </c>
      <c r="E2785" s="128">
        <v>3650.2</v>
      </c>
    </row>
    <row r="2786" spans="1:5">
      <c r="A2786" s="126">
        <v>2003729</v>
      </c>
      <c r="B2786" s="126" t="s">
        <v>170</v>
      </c>
      <c r="C2786" s="127" t="s">
        <v>3142</v>
      </c>
      <c r="D2786" s="126" t="s">
        <v>307</v>
      </c>
      <c r="E2786" s="128">
        <v>3325.51</v>
      </c>
    </row>
    <row r="2787" spans="1:5">
      <c r="A2787" s="126">
        <v>2003732</v>
      </c>
      <c r="B2787" s="126" t="s">
        <v>170</v>
      </c>
      <c r="C2787" s="127" t="s">
        <v>310</v>
      </c>
      <c r="D2787" s="126" t="s">
        <v>307</v>
      </c>
      <c r="E2787" s="128">
        <v>3609.67</v>
      </c>
    </row>
    <row r="2788" spans="1:5">
      <c r="A2788" s="126">
        <v>2003731</v>
      </c>
      <c r="B2788" s="126" t="s">
        <v>170</v>
      </c>
      <c r="C2788" s="127" t="s">
        <v>3143</v>
      </c>
      <c r="D2788" s="126" t="s">
        <v>307</v>
      </c>
      <c r="E2788" s="128">
        <v>3298.51</v>
      </c>
    </row>
    <row r="2789" spans="1:5">
      <c r="A2789" s="126">
        <v>2003734</v>
      </c>
      <c r="B2789" s="126" t="s">
        <v>170</v>
      </c>
      <c r="C2789" s="127" t="s">
        <v>3144</v>
      </c>
      <c r="D2789" s="126" t="s">
        <v>307</v>
      </c>
      <c r="E2789" s="128">
        <v>3560.13</v>
      </c>
    </row>
    <row r="2790" spans="1:5">
      <c r="A2790" s="126">
        <v>2003733</v>
      </c>
      <c r="B2790" s="126" t="s">
        <v>170</v>
      </c>
      <c r="C2790" s="127" t="s">
        <v>3145</v>
      </c>
      <c r="D2790" s="126" t="s">
        <v>307</v>
      </c>
      <c r="E2790" s="128">
        <v>3265.51</v>
      </c>
    </row>
    <row r="2791" spans="1:5">
      <c r="A2791" s="126">
        <v>2003736</v>
      </c>
      <c r="B2791" s="126" t="s">
        <v>170</v>
      </c>
      <c r="C2791" s="127" t="s">
        <v>3146</v>
      </c>
      <c r="D2791" s="126" t="s">
        <v>307</v>
      </c>
      <c r="E2791" s="128">
        <v>4849.9799999999996</v>
      </c>
    </row>
    <row r="2792" spans="1:5">
      <c r="A2792" s="126">
        <v>2003735</v>
      </c>
      <c r="B2792" s="126" t="s">
        <v>170</v>
      </c>
      <c r="C2792" s="127" t="s">
        <v>3147</v>
      </c>
      <c r="D2792" s="126" t="s">
        <v>307</v>
      </c>
      <c r="E2792" s="128">
        <v>4427.58</v>
      </c>
    </row>
    <row r="2793" spans="1:5">
      <c r="A2793" s="126">
        <v>2003738</v>
      </c>
      <c r="B2793" s="126" t="s">
        <v>170</v>
      </c>
      <c r="C2793" s="127" t="s">
        <v>311</v>
      </c>
      <c r="D2793" s="126" t="s">
        <v>307</v>
      </c>
      <c r="E2793" s="128">
        <v>4804.95</v>
      </c>
    </row>
    <row r="2794" spans="1:5">
      <c r="A2794" s="126">
        <v>2003737</v>
      </c>
      <c r="B2794" s="126" t="s">
        <v>170</v>
      </c>
      <c r="C2794" s="127" t="s">
        <v>3148</v>
      </c>
      <c r="D2794" s="126" t="s">
        <v>307</v>
      </c>
      <c r="E2794" s="128">
        <v>4397.58</v>
      </c>
    </row>
    <row r="2795" spans="1:5">
      <c r="A2795" s="126">
        <v>2003740</v>
      </c>
      <c r="B2795" s="126" t="s">
        <v>170</v>
      </c>
      <c r="C2795" s="127" t="s">
        <v>3149</v>
      </c>
      <c r="D2795" s="126" t="s">
        <v>307</v>
      </c>
      <c r="E2795" s="128">
        <v>4764.42</v>
      </c>
    </row>
    <row r="2796" spans="1:5">
      <c r="A2796" s="126">
        <v>2003739</v>
      </c>
      <c r="B2796" s="126" t="s">
        <v>170</v>
      </c>
      <c r="C2796" s="127" t="s">
        <v>3150</v>
      </c>
      <c r="D2796" s="126" t="s">
        <v>307</v>
      </c>
      <c r="E2796" s="128">
        <v>4370.58</v>
      </c>
    </row>
    <row r="2797" spans="1:5">
      <c r="A2797" s="126">
        <v>2003742</v>
      </c>
      <c r="B2797" s="126" t="s">
        <v>170</v>
      </c>
      <c r="C2797" s="127" t="s">
        <v>313</v>
      </c>
      <c r="D2797" s="126" t="s">
        <v>307</v>
      </c>
      <c r="E2797" s="128">
        <v>4895.01</v>
      </c>
    </row>
    <row r="2798" spans="1:5">
      <c r="A2798" s="126">
        <v>2003741</v>
      </c>
      <c r="B2798" s="126" t="s">
        <v>170</v>
      </c>
      <c r="C2798" s="127" t="s">
        <v>3151</v>
      </c>
      <c r="D2798" s="126" t="s">
        <v>307</v>
      </c>
      <c r="E2798" s="128">
        <v>4457.58</v>
      </c>
    </row>
    <row r="2799" spans="1:5">
      <c r="A2799" s="126">
        <v>2003744</v>
      </c>
      <c r="B2799" s="126" t="s">
        <v>170</v>
      </c>
      <c r="C2799" s="127" t="s">
        <v>3152</v>
      </c>
      <c r="D2799" s="126" t="s">
        <v>307</v>
      </c>
      <c r="E2799" s="128">
        <v>5836.28</v>
      </c>
    </row>
    <row r="2800" spans="1:5">
      <c r="A2800" s="126">
        <v>2003743</v>
      </c>
      <c r="B2800" s="126" t="s">
        <v>170</v>
      </c>
      <c r="C2800" s="127" t="s">
        <v>3153</v>
      </c>
      <c r="D2800" s="126" t="s">
        <v>307</v>
      </c>
      <c r="E2800" s="128">
        <v>5331.2</v>
      </c>
    </row>
    <row r="2801" spans="1:5">
      <c r="A2801" s="126">
        <v>2003746</v>
      </c>
      <c r="B2801" s="126" t="s">
        <v>170</v>
      </c>
      <c r="C2801" s="127" t="s">
        <v>3154</v>
      </c>
      <c r="D2801" s="126" t="s">
        <v>307</v>
      </c>
      <c r="E2801" s="128">
        <v>5791.25</v>
      </c>
    </row>
    <row r="2802" spans="1:5">
      <c r="A2802" s="126">
        <v>2003745</v>
      </c>
      <c r="B2802" s="126" t="s">
        <v>170</v>
      </c>
      <c r="C2802" s="127" t="s">
        <v>3155</v>
      </c>
      <c r="D2802" s="126" t="s">
        <v>307</v>
      </c>
      <c r="E2802" s="128">
        <v>5301.2</v>
      </c>
    </row>
    <row r="2803" spans="1:5">
      <c r="A2803" s="126">
        <v>2003748</v>
      </c>
      <c r="B2803" s="126" t="s">
        <v>170</v>
      </c>
      <c r="C2803" s="127" t="s">
        <v>314</v>
      </c>
      <c r="D2803" s="126" t="s">
        <v>307</v>
      </c>
      <c r="E2803" s="128">
        <v>5750.72</v>
      </c>
    </row>
    <row r="2804" spans="1:5">
      <c r="A2804" s="126">
        <v>2003747</v>
      </c>
      <c r="B2804" s="126" t="s">
        <v>170</v>
      </c>
      <c r="C2804" s="127" t="s">
        <v>3156</v>
      </c>
      <c r="D2804" s="126" t="s">
        <v>307</v>
      </c>
      <c r="E2804" s="128">
        <v>5274.2</v>
      </c>
    </row>
    <row r="2805" spans="1:5">
      <c r="A2805" s="126">
        <v>2003750</v>
      </c>
      <c r="B2805" s="126" t="s">
        <v>170</v>
      </c>
      <c r="C2805" s="127" t="s">
        <v>3157</v>
      </c>
      <c r="D2805" s="126" t="s">
        <v>307</v>
      </c>
      <c r="E2805" s="128">
        <v>5701.18</v>
      </c>
    </row>
    <row r="2806" spans="1:5">
      <c r="A2806" s="126">
        <v>2003749</v>
      </c>
      <c r="B2806" s="126" t="s">
        <v>170</v>
      </c>
      <c r="C2806" s="127" t="s">
        <v>3158</v>
      </c>
      <c r="D2806" s="126" t="s">
        <v>307</v>
      </c>
      <c r="E2806" s="128">
        <v>5241.2</v>
      </c>
    </row>
    <row r="2807" spans="1:5">
      <c r="A2807" s="126">
        <v>2003752</v>
      </c>
      <c r="B2807" s="126" t="s">
        <v>170</v>
      </c>
      <c r="C2807" s="127" t="s">
        <v>3159</v>
      </c>
      <c r="D2807" s="126" t="s">
        <v>307</v>
      </c>
      <c r="E2807" s="128">
        <v>7047.17</v>
      </c>
    </row>
    <row r="2808" spans="1:5">
      <c r="A2808" s="126">
        <v>2003751</v>
      </c>
      <c r="B2808" s="126" t="s">
        <v>170</v>
      </c>
      <c r="C2808" s="127" t="s">
        <v>3160</v>
      </c>
      <c r="D2808" s="126" t="s">
        <v>307</v>
      </c>
      <c r="E2808" s="128">
        <v>6459.42</v>
      </c>
    </row>
    <row r="2809" spans="1:5">
      <c r="A2809" s="126">
        <v>2003754</v>
      </c>
      <c r="B2809" s="126" t="s">
        <v>170</v>
      </c>
      <c r="C2809" s="127" t="s">
        <v>3161</v>
      </c>
      <c r="D2809" s="126" t="s">
        <v>307</v>
      </c>
      <c r="E2809" s="128">
        <v>7002.14</v>
      </c>
    </row>
    <row r="2810" spans="1:5">
      <c r="A2810" s="126">
        <v>2003753</v>
      </c>
      <c r="B2810" s="126" t="s">
        <v>170</v>
      </c>
      <c r="C2810" s="127" t="s">
        <v>3162</v>
      </c>
      <c r="D2810" s="126" t="s">
        <v>307</v>
      </c>
      <c r="E2810" s="128">
        <v>6429.42</v>
      </c>
    </row>
    <row r="2811" spans="1:5">
      <c r="A2811" s="126">
        <v>2003756</v>
      </c>
      <c r="B2811" s="126" t="s">
        <v>170</v>
      </c>
      <c r="C2811" s="127" t="s">
        <v>3163</v>
      </c>
      <c r="D2811" s="126" t="s">
        <v>307</v>
      </c>
      <c r="E2811" s="128">
        <v>6961.61</v>
      </c>
    </row>
    <row r="2812" spans="1:5">
      <c r="A2812" s="126">
        <v>2003755</v>
      </c>
      <c r="B2812" s="126" t="s">
        <v>170</v>
      </c>
      <c r="C2812" s="127" t="s">
        <v>3164</v>
      </c>
      <c r="D2812" s="126" t="s">
        <v>307</v>
      </c>
      <c r="E2812" s="128">
        <v>6402.42</v>
      </c>
    </row>
    <row r="2813" spans="1:5">
      <c r="A2813" s="126">
        <v>2003758</v>
      </c>
      <c r="B2813" s="126" t="s">
        <v>170</v>
      </c>
      <c r="C2813" s="127" t="s">
        <v>3165</v>
      </c>
      <c r="D2813" s="126" t="s">
        <v>307</v>
      </c>
      <c r="E2813" s="128">
        <v>6912.07</v>
      </c>
    </row>
    <row r="2814" spans="1:5">
      <c r="A2814" s="126">
        <v>2003757</v>
      </c>
      <c r="B2814" s="126" t="s">
        <v>170</v>
      </c>
      <c r="C2814" s="127" t="s">
        <v>3166</v>
      </c>
      <c r="D2814" s="126" t="s">
        <v>307</v>
      </c>
      <c r="E2814" s="128">
        <v>6369.41</v>
      </c>
    </row>
    <row r="2815" spans="1:5">
      <c r="A2815" s="126">
        <v>2003760</v>
      </c>
      <c r="B2815" s="126" t="s">
        <v>170</v>
      </c>
      <c r="C2815" s="127" t="s">
        <v>3167</v>
      </c>
      <c r="D2815" s="126" t="s">
        <v>307</v>
      </c>
      <c r="E2815" s="128">
        <v>7087.66</v>
      </c>
    </row>
    <row r="2816" spans="1:5">
      <c r="A2816" s="126">
        <v>2003759</v>
      </c>
      <c r="B2816" s="126" t="s">
        <v>170</v>
      </c>
      <c r="C2816" s="127" t="s">
        <v>3168</v>
      </c>
      <c r="D2816" s="126" t="s">
        <v>307</v>
      </c>
      <c r="E2816" s="128">
        <v>6747.94</v>
      </c>
    </row>
    <row r="2817" spans="1:5">
      <c r="A2817" s="126">
        <v>2003762</v>
      </c>
      <c r="B2817" s="126" t="s">
        <v>170</v>
      </c>
      <c r="C2817" s="127" t="s">
        <v>3169</v>
      </c>
      <c r="D2817" s="126" t="s">
        <v>307</v>
      </c>
      <c r="E2817" s="128">
        <v>8033.35</v>
      </c>
    </row>
    <row r="2818" spans="1:5">
      <c r="A2818" s="126">
        <v>2003761</v>
      </c>
      <c r="B2818" s="126" t="s">
        <v>170</v>
      </c>
      <c r="C2818" s="127" t="s">
        <v>3170</v>
      </c>
      <c r="D2818" s="126" t="s">
        <v>307</v>
      </c>
      <c r="E2818" s="128">
        <v>7377.96</v>
      </c>
    </row>
    <row r="2819" spans="1:5">
      <c r="A2819" s="126">
        <v>2003764</v>
      </c>
      <c r="B2819" s="126" t="s">
        <v>170</v>
      </c>
      <c r="C2819" s="127" t="s">
        <v>3171</v>
      </c>
      <c r="D2819" s="126" t="s">
        <v>307</v>
      </c>
      <c r="E2819" s="128">
        <v>7992.82</v>
      </c>
    </row>
    <row r="2820" spans="1:5">
      <c r="A2820" s="126">
        <v>2003763</v>
      </c>
      <c r="B2820" s="126" t="s">
        <v>170</v>
      </c>
      <c r="C2820" s="127" t="s">
        <v>3172</v>
      </c>
      <c r="D2820" s="126" t="s">
        <v>307</v>
      </c>
      <c r="E2820" s="128">
        <v>7350.96</v>
      </c>
    </row>
    <row r="2821" spans="1:5">
      <c r="A2821" s="126">
        <v>2003766</v>
      </c>
      <c r="B2821" s="126" t="s">
        <v>170</v>
      </c>
      <c r="C2821" s="127" t="s">
        <v>3173</v>
      </c>
      <c r="D2821" s="126" t="s">
        <v>307</v>
      </c>
      <c r="E2821" s="128">
        <v>7943.29</v>
      </c>
    </row>
    <row r="2822" spans="1:5">
      <c r="A2822" s="126">
        <v>2003765</v>
      </c>
      <c r="B2822" s="126" t="s">
        <v>170</v>
      </c>
      <c r="C2822" s="127" t="s">
        <v>3174</v>
      </c>
      <c r="D2822" s="126" t="s">
        <v>307</v>
      </c>
      <c r="E2822" s="128">
        <v>7317.96</v>
      </c>
    </row>
    <row r="2823" spans="1:5">
      <c r="A2823" s="126">
        <v>2003642</v>
      </c>
      <c r="B2823" s="126" t="s">
        <v>170</v>
      </c>
      <c r="C2823" s="127" t="s">
        <v>3175</v>
      </c>
      <c r="D2823" s="126" t="s">
        <v>307</v>
      </c>
      <c r="E2823" s="128">
        <v>1671.99</v>
      </c>
    </row>
    <row r="2824" spans="1:5">
      <c r="A2824" s="126">
        <v>2003641</v>
      </c>
      <c r="B2824" s="126" t="s">
        <v>170</v>
      </c>
      <c r="C2824" s="127" t="s">
        <v>3176</v>
      </c>
      <c r="D2824" s="126" t="s">
        <v>307</v>
      </c>
      <c r="E2824" s="128">
        <v>1460.04</v>
      </c>
    </row>
    <row r="2825" spans="1:5">
      <c r="A2825" s="126">
        <v>2003644</v>
      </c>
      <c r="B2825" s="126" t="s">
        <v>170</v>
      </c>
      <c r="C2825" s="127" t="s">
        <v>3177</v>
      </c>
      <c r="D2825" s="126" t="s">
        <v>307</v>
      </c>
      <c r="E2825" s="128">
        <v>1644.97</v>
      </c>
    </row>
    <row r="2826" spans="1:5">
      <c r="A2826" s="126">
        <v>2003643</v>
      </c>
      <c r="B2826" s="126" t="s">
        <v>170</v>
      </c>
      <c r="C2826" s="127" t="s">
        <v>3178</v>
      </c>
      <c r="D2826" s="126" t="s">
        <v>307</v>
      </c>
      <c r="E2826" s="128">
        <v>1442.04</v>
      </c>
    </row>
    <row r="2827" spans="1:5">
      <c r="A2827" s="126">
        <v>2003646</v>
      </c>
      <c r="B2827" s="126" t="s">
        <v>170</v>
      </c>
      <c r="C2827" s="127" t="s">
        <v>3179</v>
      </c>
      <c r="D2827" s="126" t="s">
        <v>307</v>
      </c>
      <c r="E2827" s="128">
        <v>2247.36</v>
      </c>
    </row>
    <row r="2828" spans="1:5">
      <c r="A2828" s="126">
        <v>2003645</v>
      </c>
      <c r="B2828" s="126" t="s">
        <v>170</v>
      </c>
      <c r="C2828" s="127" t="s">
        <v>3180</v>
      </c>
      <c r="D2828" s="126" t="s">
        <v>307</v>
      </c>
      <c r="E2828" s="128">
        <v>1955.74</v>
      </c>
    </row>
    <row r="2829" spans="1:5">
      <c r="A2829" s="126">
        <v>2003648</v>
      </c>
      <c r="B2829" s="126" t="s">
        <v>170</v>
      </c>
      <c r="C2829" s="127" t="s">
        <v>3181</v>
      </c>
      <c r="D2829" s="126" t="s">
        <v>307</v>
      </c>
      <c r="E2829" s="128">
        <v>2899.43</v>
      </c>
    </row>
    <row r="2830" spans="1:5">
      <c r="A2830" s="126">
        <v>2003647</v>
      </c>
      <c r="B2830" s="126" t="s">
        <v>170</v>
      </c>
      <c r="C2830" s="127" t="s">
        <v>3182</v>
      </c>
      <c r="D2830" s="126" t="s">
        <v>307</v>
      </c>
      <c r="E2830" s="128">
        <v>2532.65</v>
      </c>
    </row>
    <row r="2831" spans="1:5">
      <c r="A2831" s="126">
        <v>2003650</v>
      </c>
      <c r="B2831" s="126" t="s">
        <v>170</v>
      </c>
      <c r="C2831" s="127" t="s">
        <v>3183</v>
      </c>
      <c r="D2831" s="126" t="s">
        <v>307</v>
      </c>
      <c r="E2831" s="128">
        <v>3454.86</v>
      </c>
    </row>
    <row r="2832" spans="1:5">
      <c r="A2832" s="126">
        <v>2003649</v>
      </c>
      <c r="B2832" s="126" t="s">
        <v>170</v>
      </c>
      <c r="C2832" s="127" t="s">
        <v>3184</v>
      </c>
      <c r="D2832" s="126" t="s">
        <v>307</v>
      </c>
      <c r="E2832" s="128">
        <v>3030.96</v>
      </c>
    </row>
    <row r="2833" spans="1:5">
      <c r="A2833" s="126">
        <v>2003652</v>
      </c>
      <c r="B2833" s="126" t="s">
        <v>170</v>
      </c>
      <c r="C2833" s="127" t="s">
        <v>3185</v>
      </c>
      <c r="D2833" s="126" t="s">
        <v>307</v>
      </c>
      <c r="E2833" s="128">
        <v>4445.05</v>
      </c>
    </row>
    <row r="2834" spans="1:5">
      <c r="A2834" s="126">
        <v>2003651</v>
      </c>
      <c r="B2834" s="126" t="s">
        <v>170</v>
      </c>
      <c r="C2834" s="127" t="s">
        <v>3186</v>
      </c>
      <c r="D2834" s="126" t="s">
        <v>307</v>
      </c>
      <c r="E2834" s="128">
        <v>3932.46</v>
      </c>
    </row>
    <row r="2835" spans="1:5">
      <c r="A2835" s="126">
        <v>2003654</v>
      </c>
      <c r="B2835" s="126" t="s">
        <v>170</v>
      </c>
      <c r="C2835" s="127" t="s">
        <v>3187</v>
      </c>
      <c r="D2835" s="126" t="s">
        <v>307</v>
      </c>
      <c r="E2835" s="128">
        <v>1999.31</v>
      </c>
    </row>
    <row r="2836" spans="1:5">
      <c r="A2836" s="126">
        <v>2003653</v>
      </c>
      <c r="B2836" s="126" t="s">
        <v>170</v>
      </c>
      <c r="C2836" s="127" t="s">
        <v>3188</v>
      </c>
      <c r="D2836" s="126" t="s">
        <v>307</v>
      </c>
      <c r="E2836" s="128">
        <v>1746.77</v>
      </c>
    </row>
    <row r="2837" spans="1:5">
      <c r="A2837" s="126">
        <v>2003656</v>
      </c>
      <c r="B2837" s="126" t="s">
        <v>170</v>
      </c>
      <c r="C2837" s="127" t="s">
        <v>3189</v>
      </c>
      <c r="D2837" s="126" t="s">
        <v>307</v>
      </c>
      <c r="E2837" s="128">
        <v>1967.79</v>
      </c>
    </row>
    <row r="2838" spans="1:5">
      <c r="A2838" s="126">
        <v>2003655</v>
      </c>
      <c r="B2838" s="126" t="s">
        <v>170</v>
      </c>
      <c r="C2838" s="127" t="s">
        <v>3190</v>
      </c>
      <c r="D2838" s="126" t="s">
        <v>307</v>
      </c>
      <c r="E2838" s="128">
        <v>1725.77</v>
      </c>
    </row>
    <row r="2839" spans="1:5">
      <c r="A2839" s="126">
        <v>2003658</v>
      </c>
      <c r="B2839" s="126" t="s">
        <v>170</v>
      </c>
      <c r="C2839" s="127" t="s">
        <v>3191</v>
      </c>
      <c r="D2839" s="126" t="s">
        <v>307</v>
      </c>
      <c r="E2839" s="128">
        <v>2622.26</v>
      </c>
    </row>
    <row r="2840" spans="1:5">
      <c r="A2840" s="126">
        <v>2003657</v>
      </c>
      <c r="B2840" s="126" t="s">
        <v>170</v>
      </c>
      <c r="C2840" s="127" t="s">
        <v>3192</v>
      </c>
      <c r="D2840" s="126" t="s">
        <v>307</v>
      </c>
      <c r="E2840" s="128">
        <v>2281.04</v>
      </c>
    </row>
    <row r="2841" spans="1:5">
      <c r="A2841" s="126">
        <v>2003660</v>
      </c>
      <c r="B2841" s="126" t="s">
        <v>170</v>
      </c>
      <c r="C2841" s="127" t="s">
        <v>3193</v>
      </c>
      <c r="D2841" s="126" t="s">
        <v>307</v>
      </c>
      <c r="E2841" s="128">
        <v>3299.8</v>
      </c>
    </row>
    <row r="2842" spans="1:5">
      <c r="A2842" s="126">
        <v>2003659</v>
      </c>
      <c r="B2842" s="126" t="s">
        <v>170</v>
      </c>
      <c r="C2842" s="127" t="s">
        <v>3194</v>
      </c>
      <c r="D2842" s="126" t="s">
        <v>307</v>
      </c>
      <c r="E2842" s="128">
        <v>2880.41</v>
      </c>
    </row>
    <row r="2843" spans="1:5">
      <c r="A2843" s="126">
        <v>2003662</v>
      </c>
      <c r="B2843" s="126" t="s">
        <v>170</v>
      </c>
      <c r="C2843" s="127" t="s">
        <v>3195</v>
      </c>
      <c r="D2843" s="126" t="s">
        <v>307</v>
      </c>
      <c r="E2843" s="128">
        <v>3885.2</v>
      </c>
    </row>
    <row r="2844" spans="1:5">
      <c r="A2844" s="126">
        <v>2003661</v>
      </c>
      <c r="B2844" s="126" t="s">
        <v>170</v>
      </c>
      <c r="C2844" s="127" t="s">
        <v>3196</v>
      </c>
      <c r="D2844" s="126" t="s">
        <v>307</v>
      </c>
      <c r="E2844" s="128">
        <v>3404.18</v>
      </c>
    </row>
    <row r="2845" spans="1:5">
      <c r="A2845" s="126">
        <v>2003664</v>
      </c>
      <c r="B2845" s="126" t="s">
        <v>170</v>
      </c>
      <c r="C2845" s="127" t="s">
        <v>3197</v>
      </c>
      <c r="D2845" s="126" t="s">
        <v>307</v>
      </c>
      <c r="E2845" s="128">
        <v>4804.1400000000003</v>
      </c>
    </row>
    <row r="2846" spans="1:5">
      <c r="A2846" s="126">
        <v>2003663</v>
      </c>
      <c r="B2846" s="126" t="s">
        <v>170</v>
      </c>
      <c r="C2846" s="127" t="s">
        <v>3198</v>
      </c>
      <c r="D2846" s="126" t="s">
        <v>307</v>
      </c>
      <c r="E2846" s="128">
        <v>4229.91</v>
      </c>
    </row>
    <row r="2847" spans="1:5">
      <c r="A2847" s="126">
        <v>2003666</v>
      </c>
      <c r="B2847" s="126" t="s">
        <v>170</v>
      </c>
      <c r="C2847" s="127" t="s">
        <v>3199</v>
      </c>
      <c r="D2847" s="126" t="s">
        <v>307</v>
      </c>
      <c r="E2847" s="128">
        <v>2331.13</v>
      </c>
    </row>
    <row r="2848" spans="1:5">
      <c r="A2848" s="126">
        <v>2003665</v>
      </c>
      <c r="B2848" s="126" t="s">
        <v>170</v>
      </c>
      <c r="C2848" s="127" t="s">
        <v>3200</v>
      </c>
      <c r="D2848" s="126" t="s">
        <v>307</v>
      </c>
      <c r="E2848" s="128">
        <v>2036.5</v>
      </c>
    </row>
    <row r="2849" spans="1:5">
      <c r="A2849" s="126">
        <v>2003668</v>
      </c>
      <c r="B2849" s="126" t="s">
        <v>170</v>
      </c>
      <c r="C2849" s="127" t="s">
        <v>3201</v>
      </c>
      <c r="D2849" s="126" t="s">
        <v>307</v>
      </c>
      <c r="E2849" s="128">
        <v>2304.11</v>
      </c>
    </row>
    <row r="2850" spans="1:5">
      <c r="A2850" s="126">
        <v>2003667</v>
      </c>
      <c r="B2850" s="126" t="s">
        <v>170</v>
      </c>
      <c r="C2850" s="127" t="s">
        <v>3202</v>
      </c>
      <c r="D2850" s="126" t="s">
        <v>307</v>
      </c>
      <c r="E2850" s="128">
        <v>2018.5</v>
      </c>
    </row>
    <row r="2851" spans="1:5">
      <c r="A2851" s="126">
        <v>2003670</v>
      </c>
      <c r="B2851" s="126" t="s">
        <v>170</v>
      </c>
      <c r="C2851" s="127" t="s">
        <v>3203</v>
      </c>
      <c r="D2851" s="126" t="s">
        <v>307</v>
      </c>
      <c r="E2851" s="128">
        <v>3010.68</v>
      </c>
    </row>
    <row r="2852" spans="1:5">
      <c r="A2852" s="126">
        <v>2003669</v>
      </c>
      <c r="B2852" s="126" t="s">
        <v>170</v>
      </c>
      <c r="C2852" s="127" t="s">
        <v>3204</v>
      </c>
      <c r="D2852" s="126" t="s">
        <v>307</v>
      </c>
      <c r="E2852" s="128">
        <v>2615.34</v>
      </c>
    </row>
    <row r="2853" spans="1:5">
      <c r="A2853" s="126">
        <v>2003672</v>
      </c>
      <c r="B2853" s="126" t="s">
        <v>170</v>
      </c>
      <c r="C2853" s="127" t="s">
        <v>3205</v>
      </c>
      <c r="D2853" s="126" t="s">
        <v>307</v>
      </c>
      <c r="E2853" s="128">
        <v>3722.69</v>
      </c>
    </row>
    <row r="2854" spans="1:5">
      <c r="A2854" s="126">
        <v>2003671</v>
      </c>
      <c r="B2854" s="126" t="s">
        <v>170</v>
      </c>
      <c r="C2854" s="127" t="s">
        <v>3206</v>
      </c>
      <c r="D2854" s="126" t="s">
        <v>307</v>
      </c>
      <c r="E2854" s="128">
        <v>3243.17</v>
      </c>
    </row>
    <row r="2855" spans="1:5">
      <c r="A2855" s="126">
        <v>2003674</v>
      </c>
      <c r="B2855" s="126" t="s">
        <v>170</v>
      </c>
      <c r="C2855" s="127" t="s">
        <v>3207</v>
      </c>
      <c r="D2855" s="126" t="s">
        <v>307</v>
      </c>
      <c r="E2855" s="128">
        <v>4333.55</v>
      </c>
    </row>
    <row r="2856" spans="1:5">
      <c r="A2856" s="126">
        <v>2003673</v>
      </c>
      <c r="B2856" s="126" t="s">
        <v>170</v>
      </c>
      <c r="C2856" s="127" t="s">
        <v>3208</v>
      </c>
      <c r="D2856" s="126" t="s">
        <v>307</v>
      </c>
      <c r="E2856" s="128">
        <v>3789.4</v>
      </c>
    </row>
    <row r="2857" spans="1:5">
      <c r="A2857" s="126">
        <v>2003676</v>
      </c>
      <c r="B2857" s="126" t="s">
        <v>170</v>
      </c>
      <c r="C2857" s="127" t="s">
        <v>3209</v>
      </c>
      <c r="D2857" s="126" t="s">
        <v>307</v>
      </c>
      <c r="E2857" s="128">
        <v>5299.69</v>
      </c>
    </row>
    <row r="2858" spans="1:5">
      <c r="A2858" s="126">
        <v>2003675</v>
      </c>
      <c r="B2858" s="126" t="s">
        <v>170</v>
      </c>
      <c r="C2858" s="127" t="s">
        <v>3210</v>
      </c>
      <c r="D2858" s="126" t="s">
        <v>307</v>
      </c>
      <c r="E2858" s="128">
        <v>4654.82</v>
      </c>
    </row>
    <row r="2859" spans="1:5">
      <c r="A2859" s="126">
        <v>2003854</v>
      </c>
      <c r="B2859" s="126" t="s">
        <v>170</v>
      </c>
      <c r="C2859" s="127" t="s">
        <v>3211</v>
      </c>
      <c r="D2859" s="126" t="s">
        <v>35</v>
      </c>
      <c r="E2859" s="128">
        <v>143.5</v>
      </c>
    </row>
    <row r="2860" spans="1:5">
      <c r="A2860" s="126">
        <v>2003855</v>
      </c>
      <c r="B2860" s="126" t="s">
        <v>170</v>
      </c>
      <c r="C2860" s="127" t="s">
        <v>3212</v>
      </c>
      <c r="D2860" s="126" t="s">
        <v>35</v>
      </c>
      <c r="E2860" s="128">
        <v>17.52</v>
      </c>
    </row>
    <row r="2861" spans="1:5">
      <c r="A2861" s="126">
        <v>2003856</v>
      </c>
      <c r="B2861" s="126" t="s">
        <v>170</v>
      </c>
      <c r="C2861" s="127" t="s">
        <v>3213</v>
      </c>
      <c r="D2861" s="126" t="s">
        <v>35</v>
      </c>
      <c r="E2861" s="128">
        <v>183.91</v>
      </c>
    </row>
    <row r="2862" spans="1:5">
      <c r="A2862" s="126">
        <v>2003857</v>
      </c>
      <c r="B2862" s="126" t="s">
        <v>170</v>
      </c>
      <c r="C2862" s="127" t="s">
        <v>3214</v>
      </c>
      <c r="D2862" s="126" t="s">
        <v>35</v>
      </c>
      <c r="E2862" s="128">
        <v>70.72</v>
      </c>
    </row>
    <row r="2863" spans="1:5" ht="38.25">
      <c r="A2863" s="126">
        <v>2019782</v>
      </c>
      <c r="B2863" s="126" t="s">
        <v>170</v>
      </c>
      <c r="C2863" s="127" t="s">
        <v>3215</v>
      </c>
      <c r="D2863" s="126" t="s">
        <v>33</v>
      </c>
      <c r="E2863" s="128">
        <v>1176.6099999999999</v>
      </c>
    </row>
    <row r="2864" spans="1:5" ht="38.25">
      <c r="A2864" s="126">
        <v>2019783</v>
      </c>
      <c r="B2864" s="126" t="s">
        <v>170</v>
      </c>
      <c r="C2864" s="127" t="s">
        <v>3216</v>
      </c>
      <c r="D2864" s="126" t="s">
        <v>33</v>
      </c>
      <c r="E2864" s="128">
        <v>1841.3</v>
      </c>
    </row>
    <row r="2865" spans="1:5" ht="38.25">
      <c r="A2865" s="126">
        <v>2019784</v>
      </c>
      <c r="B2865" s="126" t="s">
        <v>170</v>
      </c>
      <c r="C2865" s="127" t="s">
        <v>3217</v>
      </c>
      <c r="D2865" s="126" t="s">
        <v>33</v>
      </c>
      <c r="E2865" s="128">
        <v>2370.19</v>
      </c>
    </row>
    <row r="2866" spans="1:5" ht="38.25">
      <c r="A2866" s="126">
        <v>2019785</v>
      </c>
      <c r="B2866" s="126" t="s">
        <v>170</v>
      </c>
      <c r="C2866" s="127" t="s">
        <v>3218</v>
      </c>
      <c r="D2866" s="126" t="s">
        <v>33</v>
      </c>
      <c r="E2866" s="128">
        <v>3147.35</v>
      </c>
    </row>
    <row r="2867" spans="1:5" ht="38.25">
      <c r="A2867" s="126">
        <v>2019776</v>
      </c>
      <c r="B2867" s="126" t="s">
        <v>170</v>
      </c>
      <c r="C2867" s="127" t="s">
        <v>3219</v>
      </c>
      <c r="D2867" s="126" t="s">
        <v>33</v>
      </c>
      <c r="E2867" s="128">
        <v>535.29</v>
      </c>
    </row>
    <row r="2868" spans="1:5" ht="38.25">
      <c r="A2868" s="126">
        <v>2019777</v>
      </c>
      <c r="B2868" s="126" t="s">
        <v>170</v>
      </c>
      <c r="C2868" s="127" t="s">
        <v>3220</v>
      </c>
      <c r="D2868" s="126" t="s">
        <v>33</v>
      </c>
      <c r="E2868" s="128">
        <v>1381.31</v>
      </c>
    </row>
    <row r="2869" spans="1:5" ht="38.25">
      <c r="A2869" s="126">
        <v>2019778</v>
      </c>
      <c r="B2869" s="126" t="s">
        <v>170</v>
      </c>
      <c r="C2869" s="127" t="s">
        <v>3221</v>
      </c>
      <c r="D2869" s="126" t="s">
        <v>33</v>
      </c>
      <c r="E2869" s="128">
        <v>2320.0700000000002</v>
      </c>
    </row>
    <row r="2870" spans="1:5" ht="38.25">
      <c r="A2870" s="126">
        <v>2019779</v>
      </c>
      <c r="B2870" s="126" t="s">
        <v>170</v>
      </c>
      <c r="C2870" s="127" t="s">
        <v>3222</v>
      </c>
      <c r="D2870" s="126" t="s">
        <v>33</v>
      </c>
      <c r="E2870" s="128">
        <v>817.5</v>
      </c>
    </row>
    <row r="2871" spans="1:5" ht="38.25">
      <c r="A2871" s="126">
        <v>2019780</v>
      </c>
      <c r="B2871" s="126" t="s">
        <v>170</v>
      </c>
      <c r="C2871" s="127" t="s">
        <v>3223</v>
      </c>
      <c r="D2871" s="126" t="s">
        <v>33</v>
      </c>
      <c r="E2871" s="128">
        <v>997.95</v>
      </c>
    </row>
    <row r="2872" spans="1:5" ht="38.25">
      <c r="A2872" s="126">
        <v>2019781</v>
      </c>
      <c r="B2872" s="126" t="s">
        <v>170</v>
      </c>
      <c r="C2872" s="127" t="s">
        <v>3224</v>
      </c>
      <c r="D2872" s="126" t="s">
        <v>33</v>
      </c>
      <c r="E2872" s="128">
        <v>1257.43</v>
      </c>
    </row>
    <row r="2873" spans="1:5" ht="38.25">
      <c r="A2873" s="126">
        <v>2019773</v>
      </c>
      <c r="B2873" s="126" t="s">
        <v>170</v>
      </c>
      <c r="C2873" s="127" t="s">
        <v>3225</v>
      </c>
      <c r="D2873" s="126" t="s">
        <v>33</v>
      </c>
      <c r="E2873" s="128">
        <v>357.77</v>
      </c>
    </row>
    <row r="2874" spans="1:5" ht="38.25">
      <c r="A2874" s="126">
        <v>2019774</v>
      </c>
      <c r="B2874" s="126" t="s">
        <v>170</v>
      </c>
      <c r="C2874" s="127" t="s">
        <v>3226</v>
      </c>
      <c r="D2874" s="126" t="s">
        <v>33</v>
      </c>
      <c r="E2874" s="128">
        <v>382.89</v>
      </c>
    </row>
    <row r="2875" spans="1:5" ht="38.25">
      <c r="A2875" s="126">
        <v>2019775</v>
      </c>
      <c r="B2875" s="126" t="s">
        <v>170</v>
      </c>
      <c r="C2875" s="127" t="s">
        <v>3227</v>
      </c>
      <c r="D2875" s="126" t="s">
        <v>33</v>
      </c>
      <c r="E2875" s="128">
        <v>331.96</v>
      </c>
    </row>
    <row r="2876" spans="1:5" ht="38.25">
      <c r="A2876" s="126">
        <v>2019755</v>
      </c>
      <c r="B2876" s="126" t="s">
        <v>170</v>
      </c>
      <c r="C2876" s="127" t="s">
        <v>3228</v>
      </c>
      <c r="D2876" s="126" t="s">
        <v>33</v>
      </c>
      <c r="E2876" s="128">
        <v>431.77</v>
      </c>
    </row>
    <row r="2877" spans="1:5" ht="38.25">
      <c r="A2877" s="126">
        <v>2019764</v>
      </c>
      <c r="B2877" s="126" t="s">
        <v>170</v>
      </c>
      <c r="C2877" s="127" t="s">
        <v>3229</v>
      </c>
      <c r="D2877" s="126" t="s">
        <v>33</v>
      </c>
      <c r="E2877" s="128">
        <v>456.34</v>
      </c>
    </row>
    <row r="2878" spans="1:5" ht="38.25">
      <c r="A2878" s="126">
        <v>2019756</v>
      </c>
      <c r="B2878" s="126" t="s">
        <v>170</v>
      </c>
      <c r="C2878" s="127" t="s">
        <v>3230</v>
      </c>
      <c r="D2878" s="126" t="s">
        <v>33</v>
      </c>
      <c r="E2878" s="128">
        <v>779.43</v>
      </c>
    </row>
    <row r="2879" spans="1:5" ht="38.25">
      <c r="A2879" s="126">
        <v>2019765</v>
      </c>
      <c r="B2879" s="126" t="s">
        <v>170</v>
      </c>
      <c r="C2879" s="127" t="s">
        <v>3231</v>
      </c>
      <c r="D2879" s="126" t="s">
        <v>33</v>
      </c>
      <c r="E2879" s="128">
        <v>804</v>
      </c>
    </row>
    <row r="2880" spans="1:5" ht="38.25">
      <c r="A2880" s="126">
        <v>2019757</v>
      </c>
      <c r="B2880" s="126" t="s">
        <v>170</v>
      </c>
      <c r="C2880" s="127" t="s">
        <v>3232</v>
      </c>
      <c r="D2880" s="126" t="s">
        <v>33</v>
      </c>
      <c r="E2880" s="128">
        <v>811.1</v>
      </c>
    </row>
    <row r="2881" spans="1:5" ht="38.25">
      <c r="A2881" s="126">
        <v>2019766</v>
      </c>
      <c r="B2881" s="126" t="s">
        <v>170</v>
      </c>
      <c r="C2881" s="127" t="s">
        <v>3233</v>
      </c>
      <c r="D2881" s="126" t="s">
        <v>33</v>
      </c>
      <c r="E2881" s="128">
        <v>870.18</v>
      </c>
    </row>
    <row r="2882" spans="1:5" ht="38.25">
      <c r="A2882" s="126">
        <v>2019758</v>
      </c>
      <c r="B2882" s="126" t="s">
        <v>170</v>
      </c>
      <c r="C2882" s="127" t="s">
        <v>3234</v>
      </c>
      <c r="D2882" s="126" t="s">
        <v>33</v>
      </c>
      <c r="E2882" s="128">
        <v>855.55</v>
      </c>
    </row>
    <row r="2883" spans="1:5" ht="38.25">
      <c r="A2883" s="126">
        <v>2019767</v>
      </c>
      <c r="B2883" s="126" t="s">
        <v>170</v>
      </c>
      <c r="C2883" s="127" t="s">
        <v>3235</v>
      </c>
      <c r="D2883" s="126" t="s">
        <v>33</v>
      </c>
      <c r="E2883" s="128">
        <v>915.1</v>
      </c>
    </row>
    <row r="2884" spans="1:5" ht="38.25">
      <c r="A2884" s="126">
        <v>2019759</v>
      </c>
      <c r="B2884" s="126" t="s">
        <v>170</v>
      </c>
      <c r="C2884" s="127" t="s">
        <v>3236</v>
      </c>
      <c r="D2884" s="126" t="s">
        <v>33</v>
      </c>
      <c r="E2884" s="128">
        <v>962.3</v>
      </c>
    </row>
    <row r="2885" spans="1:5" ht="38.25">
      <c r="A2885" s="126">
        <v>2019768</v>
      </c>
      <c r="B2885" s="126" t="s">
        <v>170</v>
      </c>
      <c r="C2885" s="127" t="s">
        <v>3237</v>
      </c>
      <c r="D2885" s="126" t="s">
        <v>33</v>
      </c>
      <c r="E2885" s="128">
        <v>1031.22</v>
      </c>
    </row>
    <row r="2886" spans="1:5" ht="38.25">
      <c r="A2886" s="126">
        <v>2019760</v>
      </c>
      <c r="B2886" s="126" t="s">
        <v>170</v>
      </c>
      <c r="C2886" s="127" t="s">
        <v>3238</v>
      </c>
      <c r="D2886" s="126" t="s">
        <v>33</v>
      </c>
      <c r="E2886" s="128">
        <v>1188.08</v>
      </c>
    </row>
    <row r="2887" spans="1:5" ht="38.25">
      <c r="A2887" s="126">
        <v>2019769</v>
      </c>
      <c r="B2887" s="126" t="s">
        <v>170</v>
      </c>
      <c r="C2887" s="127" t="s">
        <v>3239</v>
      </c>
      <c r="D2887" s="126" t="s">
        <v>33</v>
      </c>
      <c r="E2887" s="128">
        <v>1266.3800000000001</v>
      </c>
    </row>
    <row r="2888" spans="1:5" ht="38.25">
      <c r="A2888" s="126">
        <v>2019761</v>
      </c>
      <c r="B2888" s="126" t="s">
        <v>170</v>
      </c>
      <c r="C2888" s="127" t="s">
        <v>3240</v>
      </c>
      <c r="D2888" s="126" t="s">
        <v>33</v>
      </c>
      <c r="E2888" s="128">
        <v>1196.21</v>
      </c>
    </row>
    <row r="2889" spans="1:5" ht="38.25">
      <c r="A2889" s="126">
        <v>2019770</v>
      </c>
      <c r="B2889" s="126" t="s">
        <v>170</v>
      </c>
      <c r="C2889" s="127" t="s">
        <v>3241</v>
      </c>
      <c r="D2889" s="126" t="s">
        <v>33</v>
      </c>
      <c r="E2889" s="128">
        <v>1260.45</v>
      </c>
    </row>
    <row r="2890" spans="1:5" ht="38.25">
      <c r="A2890" s="126">
        <v>2019762</v>
      </c>
      <c r="B2890" s="126" t="s">
        <v>170</v>
      </c>
      <c r="C2890" s="127" t="s">
        <v>3242</v>
      </c>
      <c r="D2890" s="126" t="s">
        <v>33</v>
      </c>
      <c r="E2890" s="128">
        <v>1352.1</v>
      </c>
    </row>
    <row r="2891" spans="1:5" ht="38.25">
      <c r="A2891" s="126">
        <v>2019771</v>
      </c>
      <c r="B2891" s="126" t="s">
        <v>170</v>
      </c>
      <c r="C2891" s="127" t="s">
        <v>3243</v>
      </c>
      <c r="D2891" s="126" t="s">
        <v>33</v>
      </c>
      <c r="E2891" s="128">
        <v>1435.09</v>
      </c>
    </row>
    <row r="2892" spans="1:5" ht="38.25">
      <c r="A2892" s="126">
        <v>2019763</v>
      </c>
      <c r="B2892" s="126" t="s">
        <v>170</v>
      </c>
      <c r="C2892" s="127" t="s">
        <v>3244</v>
      </c>
      <c r="D2892" s="126" t="s">
        <v>33</v>
      </c>
      <c r="E2892" s="128">
        <v>4627.3999999999996</v>
      </c>
    </row>
    <row r="2893" spans="1:5" ht="38.25">
      <c r="A2893" s="126">
        <v>2019772</v>
      </c>
      <c r="B2893" s="126" t="s">
        <v>170</v>
      </c>
      <c r="C2893" s="127" t="s">
        <v>3245</v>
      </c>
      <c r="D2893" s="126" t="s">
        <v>33</v>
      </c>
      <c r="E2893" s="128">
        <v>4708.9799999999996</v>
      </c>
    </row>
    <row r="2894" spans="1:5" ht="25.5">
      <c r="A2894" s="126">
        <v>2003811</v>
      </c>
      <c r="B2894" s="126" t="s">
        <v>170</v>
      </c>
      <c r="C2894" s="127" t="s">
        <v>3246</v>
      </c>
      <c r="D2894" s="126" t="s">
        <v>33</v>
      </c>
      <c r="E2894" s="128">
        <v>143.27000000000001</v>
      </c>
    </row>
    <row r="2895" spans="1:5" ht="25.5">
      <c r="A2895" s="126">
        <v>2003812</v>
      </c>
      <c r="B2895" s="126" t="s">
        <v>170</v>
      </c>
      <c r="C2895" s="127" t="s">
        <v>3247</v>
      </c>
      <c r="D2895" s="126" t="s">
        <v>33</v>
      </c>
      <c r="E2895" s="128">
        <v>169.73</v>
      </c>
    </row>
    <row r="2896" spans="1:5" ht="25.5">
      <c r="A2896" s="126">
        <v>2003813</v>
      </c>
      <c r="B2896" s="126" t="s">
        <v>170</v>
      </c>
      <c r="C2896" s="127" t="s">
        <v>3248</v>
      </c>
      <c r="D2896" s="126" t="s">
        <v>33</v>
      </c>
      <c r="E2896" s="128">
        <v>202.42</v>
      </c>
    </row>
    <row r="2897" spans="1:5" ht="25.5">
      <c r="A2897" s="126">
        <v>2003814</v>
      </c>
      <c r="B2897" s="126" t="s">
        <v>170</v>
      </c>
      <c r="C2897" s="127" t="s">
        <v>3249</v>
      </c>
      <c r="D2897" s="126" t="s">
        <v>33</v>
      </c>
      <c r="E2897" s="128">
        <v>230.96</v>
      </c>
    </row>
    <row r="2898" spans="1:5" ht="25.5">
      <c r="A2898" s="126">
        <v>2003815</v>
      </c>
      <c r="B2898" s="126" t="s">
        <v>170</v>
      </c>
      <c r="C2898" s="127" t="s">
        <v>3250</v>
      </c>
      <c r="D2898" s="126" t="s">
        <v>33</v>
      </c>
      <c r="E2898" s="128">
        <v>259.5</v>
      </c>
    </row>
    <row r="2899" spans="1:5" ht="25.5">
      <c r="A2899" s="126">
        <v>2003816</v>
      </c>
      <c r="B2899" s="126" t="s">
        <v>170</v>
      </c>
      <c r="C2899" s="127" t="s">
        <v>325</v>
      </c>
      <c r="D2899" s="126" t="s">
        <v>33</v>
      </c>
      <c r="E2899" s="128">
        <v>320.74</v>
      </c>
    </row>
    <row r="2900" spans="1:5" ht="25.5">
      <c r="A2900" s="126">
        <v>2003817</v>
      </c>
      <c r="B2900" s="126" t="s">
        <v>170</v>
      </c>
      <c r="C2900" s="127" t="s">
        <v>3251</v>
      </c>
      <c r="D2900" s="126" t="s">
        <v>33</v>
      </c>
      <c r="E2900" s="128">
        <v>375.74</v>
      </c>
    </row>
    <row r="2901" spans="1:5" ht="25.5">
      <c r="A2901" s="126">
        <v>2003799</v>
      </c>
      <c r="B2901" s="126" t="s">
        <v>170</v>
      </c>
      <c r="C2901" s="127" t="s">
        <v>3252</v>
      </c>
      <c r="D2901" s="126" t="s">
        <v>33</v>
      </c>
      <c r="E2901" s="128">
        <v>60.55</v>
      </c>
    </row>
    <row r="2902" spans="1:5" ht="25.5">
      <c r="A2902" s="126">
        <v>2003798</v>
      </c>
      <c r="B2902" s="126" t="s">
        <v>170</v>
      </c>
      <c r="C2902" s="127" t="s">
        <v>3253</v>
      </c>
      <c r="D2902" s="126" t="s">
        <v>33</v>
      </c>
      <c r="E2902" s="128">
        <v>51.41</v>
      </c>
    </row>
    <row r="2903" spans="1:5" ht="25.5">
      <c r="A2903" s="126">
        <v>2003801</v>
      </c>
      <c r="B2903" s="126" t="s">
        <v>170</v>
      </c>
      <c r="C2903" s="127" t="s">
        <v>3254</v>
      </c>
      <c r="D2903" s="126" t="s">
        <v>33</v>
      </c>
      <c r="E2903" s="128">
        <v>76.48</v>
      </c>
    </row>
    <row r="2904" spans="1:5" ht="25.5">
      <c r="A2904" s="126">
        <v>2003800</v>
      </c>
      <c r="B2904" s="126" t="s">
        <v>170</v>
      </c>
      <c r="C2904" s="127" t="s">
        <v>3255</v>
      </c>
      <c r="D2904" s="126" t="s">
        <v>33</v>
      </c>
      <c r="E2904" s="128">
        <v>63.58</v>
      </c>
    </row>
    <row r="2905" spans="1:5">
      <c r="A2905" s="126">
        <v>2003714</v>
      </c>
      <c r="B2905" s="126" t="s">
        <v>170</v>
      </c>
      <c r="C2905" s="127" t="s">
        <v>3256</v>
      </c>
      <c r="D2905" s="126" t="s">
        <v>307</v>
      </c>
      <c r="E2905" s="128">
        <v>1594.94</v>
      </c>
    </row>
    <row r="2906" spans="1:5">
      <c r="A2906" s="126">
        <v>2003713</v>
      </c>
      <c r="B2906" s="126" t="s">
        <v>170</v>
      </c>
      <c r="C2906" s="127" t="s">
        <v>3257</v>
      </c>
      <c r="D2906" s="126" t="s">
        <v>307</v>
      </c>
      <c r="E2906" s="128">
        <v>1551.41</v>
      </c>
    </row>
    <row r="2907" spans="1:5">
      <c r="A2907" s="126">
        <v>2003716</v>
      </c>
      <c r="B2907" s="126" t="s">
        <v>170</v>
      </c>
      <c r="C2907" s="127" t="s">
        <v>3258</v>
      </c>
      <c r="D2907" s="126" t="s">
        <v>307</v>
      </c>
      <c r="E2907" s="128">
        <v>1873.39</v>
      </c>
    </row>
    <row r="2908" spans="1:5">
      <c r="A2908" s="126">
        <v>2003715</v>
      </c>
      <c r="B2908" s="126" t="s">
        <v>170</v>
      </c>
      <c r="C2908" s="127" t="s">
        <v>3259</v>
      </c>
      <c r="D2908" s="126" t="s">
        <v>307</v>
      </c>
      <c r="E2908" s="128">
        <v>1823</v>
      </c>
    </row>
    <row r="2909" spans="1:5">
      <c r="A2909" s="126">
        <v>2003718</v>
      </c>
      <c r="B2909" s="126" t="s">
        <v>170</v>
      </c>
      <c r="C2909" s="127" t="s">
        <v>3260</v>
      </c>
      <c r="D2909" s="126" t="s">
        <v>307</v>
      </c>
      <c r="E2909" s="128">
        <v>2145.77</v>
      </c>
    </row>
    <row r="2910" spans="1:5">
      <c r="A2910" s="126">
        <v>2003717</v>
      </c>
      <c r="B2910" s="126" t="s">
        <v>170</v>
      </c>
      <c r="C2910" s="127" t="s">
        <v>3261</v>
      </c>
      <c r="D2910" s="126" t="s">
        <v>307</v>
      </c>
      <c r="E2910" s="128">
        <v>2089.7800000000002</v>
      </c>
    </row>
    <row r="2911" spans="1:5">
      <c r="A2911" s="126">
        <v>2003720</v>
      </c>
      <c r="B2911" s="126" t="s">
        <v>170</v>
      </c>
      <c r="C2911" s="127" t="s">
        <v>3262</v>
      </c>
      <c r="D2911" s="126" t="s">
        <v>307</v>
      </c>
      <c r="E2911" s="128">
        <v>2424.19</v>
      </c>
    </row>
    <row r="2912" spans="1:5">
      <c r="A2912" s="126">
        <v>2003719</v>
      </c>
      <c r="B2912" s="126" t="s">
        <v>170</v>
      </c>
      <c r="C2912" s="127" t="s">
        <v>3263</v>
      </c>
      <c r="D2912" s="126" t="s">
        <v>307</v>
      </c>
      <c r="E2912" s="128">
        <v>2361.33</v>
      </c>
    </row>
    <row r="2913" spans="1:5">
      <c r="A2913" s="126">
        <v>2003722</v>
      </c>
      <c r="B2913" s="126" t="s">
        <v>170</v>
      </c>
      <c r="C2913" s="127" t="s">
        <v>3264</v>
      </c>
      <c r="D2913" s="126" t="s">
        <v>307</v>
      </c>
      <c r="E2913" s="128">
        <v>2696.58</v>
      </c>
    </row>
    <row r="2914" spans="1:5">
      <c r="A2914" s="126">
        <v>2003721</v>
      </c>
      <c r="B2914" s="126" t="s">
        <v>170</v>
      </c>
      <c r="C2914" s="127" t="s">
        <v>3265</v>
      </c>
      <c r="D2914" s="126" t="s">
        <v>307</v>
      </c>
      <c r="E2914" s="128">
        <v>2628.11</v>
      </c>
    </row>
    <row r="2915" spans="1:5">
      <c r="A2915" s="126">
        <v>2003724</v>
      </c>
      <c r="B2915" s="126" t="s">
        <v>170</v>
      </c>
      <c r="C2915" s="127" t="s">
        <v>3266</v>
      </c>
      <c r="D2915" s="126" t="s">
        <v>307</v>
      </c>
      <c r="E2915" s="128">
        <v>2975.03</v>
      </c>
    </row>
    <row r="2916" spans="1:5">
      <c r="A2916" s="126">
        <v>2003723</v>
      </c>
      <c r="B2916" s="126" t="s">
        <v>170</v>
      </c>
      <c r="C2916" s="127" t="s">
        <v>3267</v>
      </c>
      <c r="D2916" s="126" t="s">
        <v>307</v>
      </c>
      <c r="E2916" s="128">
        <v>2899.7</v>
      </c>
    </row>
    <row r="2917" spans="1:5">
      <c r="A2917" s="126">
        <v>2003726</v>
      </c>
      <c r="B2917" s="126" t="s">
        <v>170</v>
      </c>
      <c r="C2917" s="127" t="s">
        <v>3268</v>
      </c>
      <c r="D2917" s="126" t="s">
        <v>307</v>
      </c>
      <c r="E2917" s="128">
        <v>3247.41</v>
      </c>
    </row>
    <row r="2918" spans="1:5">
      <c r="A2918" s="126">
        <v>2003725</v>
      </c>
      <c r="B2918" s="126" t="s">
        <v>170</v>
      </c>
      <c r="C2918" s="127" t="s">
        <v>3269</v>
      </c>
      <c r="D2918" s="126" t="s">
        <v>307</v>
      </c>
      <c r="E2918" s="128">
        <v>3166.48</v>
      </c>
    </row>
    <row r="2919" spans="1:5">
      <c r="A2919" s="126">
        <v>2003859</v>
      </c>
      <c r="B2919" s="126" t="s">
        <v>170</v>
      </c>
      <c r="C2919" s="127" t="s">
        <v>327</v>
      </c>
      <c r="D2919" s="126" t="s">
        <v>35</v>
      </c>
      <c r="E2919" s="128">
        <v>67.430000000000007</v>
      </c>
    </row>
    <row r="2920" spans="1:5">
      <c r="A2920" s="126">
        <v>2003861</v>
      </c>
      <c r="B2920" s="126" t="s">
        <v>170</v>
      </c>
      <c r="C2920" s="127" t="s">
        <v>3270</v>
      </c>
      <c r="D2920" s="126" t="s">
        <v>33</v>
      </c>
      <c r="E2920" s="128">
        <v>25.91</v>
      </c>
    </row>
    <row r="2921" spans="1:5">
      <c r="A2921" s="126">
        <v>2003862</v>
      </c>
      <c r="B2921" s="126" t="s">
        <v>170</v>
      </c>
      <c r="C2921" s="127" t="s">
        <v>3271</v>
      </c>
      <c r="D2921" s="126" t="s">
        <v>33</v>
      </c>
      <c r="E2921" s="128">
        <v>22.31</v>
      </c>
    </row>
    <row r="2922" spans="1:5">
      <c r="A2922" s="126">
        <v>2003411</v>
      </c>
      <c r="B2922" s="126" t="s">
        <v>170</v>
      </c>
      <c r="C2922" s="127" t="s">
        <v>3272</v>
      </c>
      <c r="D2922" s="126" t="s">
        <v>33</v>
      </c>
      <c r="E2922" s="128">
        <v>790.92</v>
      </c>
    </row>
    <row r="2923" spans="1:5">
      <c r="A2923" s="126">
        <v>2003410</v>
      </c>
      <c r="B2923" s="126" t="s">
        <v>170</v>
      </c>
      <c r="C2923" s="127" t="s">
        <v>3273</v>
      </c>
      <c r="D2923" s="126" t="s">
        <v>33</v>
      </c>
      <c r="E2923" s="128">
        <v>727.64</v>
      </c>
    </row>
    <row r="2924" spans="1:5">
      <c r="A2924" s="126">
        <v>2003415</v>
      </c>
      <c r="B2924" s="126" t="s">
        <v>170</v>
      </c>
      <c r="C2924" s="127" t="s">
        <v>3274</v>
      </c>
      <c r="D2924" s="126" t="s">
        <v>33</v>
      </c>
      <c r="E2924" s="128">
        <v>869.24</v>
      </c>
    </row>
    <row r="2925" spans="1:5">
      <c r="A2925" s="126">
        <v>2003414</v>
      </c>
      <c r="B2925" s="126" t="s">
        <v>170</v>
      </c>
      <c r="C2925" s="127" t="s">
        <v>3275</v>
      </c>
      <c r="D2925" s="126" t="s">
        <v>33</v>
      </c>
      <c r="E2925" s="128">
        <v>799.15</v>
      </c>
    </row>
    <row r="2926" spans="1:5">
      <c r="A2926" s="126">
        <v>2003419</v>
      </c>
      <c r="B2926" s="126" t="s">
        <v>170</v>
      </c>
      <c r="C2926" s="127" t="s">
        <v>3276</v>
      </c>
      <c r="D2926" s="126" t="s">
        <v>33</v>
      </c>
      <c r="E2926" s="128">
        <v>1052.3499999999999</v>
      </c>
    </row>
    <row r="2927" spans="1:5">
      <c r="A2927" s="126">
        <v>2003418</v>
      </c>
      <c r="B2927" s="126" t="s">
        <v>170</v>
      </c>
      <c r="C2927" s="127" t="s">
        <v>3277</v>
      </c>
      <c r="D2927" s="126" t="s">
        <v>33</v>
      </c>
      <c r="E2927" s="128">
        <v>964.33</v>
      </c>
    </row>
    <row r="2928" spans="1:5">
      <c r="A2928" s="126">
        <v>2003423</v>
      </c>
      <c r="B2928" s="126" t="s">
        <v>170</v>
      </c>
      <c r="C2928" s="127" t="s">
        <v>3278</v>
      </c>
      <c r="D2928" s="126" t="s">
        <v>33</v>
      </c>
      <c r="E2928" s="128">
        <v>1207.48</v>
      </c>
    </row>
    <row r="2929" spans="1:5">
      <c r="A2929" s="126">
        <v>2003422</v>
      </c>
      <c r="B2929" s="126" t="s">
        <v>170</v>
      </c>
      <c r="C2929" s="127" t="s">
        <v>3279</v>
      </c>
      <c r="D2929" s="126" t="s">
        <v>33</v>
      </c>
      <c r="E2929" s="128">
        <v>1106.9000000000001</v>
      </c>
    </row>
    <row r="2930" spans="1:5">
      <c r="A2930" s="126">
        <v>2003427</v>
      </c>
      <c r="B2930" s="126" t="s">
        <v>170</v>
      </c>
      <c r="C2930" s="127" t="s">
        <v>3280</v>
      </c>
      <c r="D2930" s="126" t="s">
        <v>33</v>
      </c>
      <c r="E2930" s="128">
        <v>1436.17</v>
      </c>
    </row>
    <row r="2931" spans="1:5">
      <c r="A2931" s="126">
        <v>2003426</v>
      </c>
      <c r="B2931" s="126" t="s">
        <v>170</v>
      </c>
      <c r="C2931" s="127" t="s">
        <v>3281</v>
      </c>
      <c r="D2931" s="126" t="s">
        <v>33</v>
      </c>
      <c r="E2931" s="128">
        <v>1316.2</v>
      </c>
    </row>
    <row r="2932" spans="1:5">
      <c r="A2932" s="126">
        <v>2003431</v>
      </c>
      <c r="B2932" s="126" t="s">
        <v>170</v>
      </c>
      <c r="C2932" s="127" t="s">
        <v>3282</v>
      </c>
      <c r="D2932" s="126" t="s">
        <v>33</v>
      </c>
      <c r="E2932" s="128">
        <v>1586.4</v>
      </c>
    </row>
    <row r="2933" spans="1:5">
      <c r="A2933" s="126">
        <v>2003430</v>
      </c>
      <c r="B2933" s="126" t="s">
        <v>170</v>
      </c>
      <c r="C2933" s="127" t="s">
        <v>3283</v>
      </c>
      <c r="D2933" s="126" t="s">
        <v>33</v>
      </c>
      <c r="E2933" s="128">
        <v>1444.62</v>
      </c>
    </row>
    <row r="2934" spans="1:5">
      <c r="A2934" s="126">
        <v>2003435</v>
      </c>
      <c r="B2934" s="126" t="s">
        <v>170</v>
      </c>
      <c r="C2934" s="127" t="s">
        <v>3284</v>
      </c>
      <c r="D2934" s="126" t="s">
        <v>33</v>
      </c>
      <c r="E2934" s="128">
        <v>1835.53</v>
      </c>
    </row>
    <row r="2935" spans="1:5">
      <c r="A2935" s="126">
        <v>2003434</v>
      </c>
      <c r="B2935" s="126" t="s">
        <v>170</v>
      </c>
      <c r="C2935" s="127" t="s">
        <v>3285</v>
      </c>
      <c r="D2935" s="126" t="s">
        <v>33</v>
      </c>
      <c r="E2935" s="128">
        <v>1672.22</v>
      </c>
    </row>
    <row r="2936" spans="1:5">
      <c r="A2936" s="126">
        <v>2003439</v>
      </c>
      <c r="B2936" s="126" t="s">
        <v>170</v>
      </c>
      <c r="C2936" s="127" t="s">
        <v>3286</v>
      </c>
      <c r="D2936" s="126" t="s">
        <v>33</v>
      </c>
      <c r="E2936" s="128">
        <v>2148.37</v>
      </c>
    </row>
    <row r="2937" spans="1:5">
      <c r="A2937" s="126">
        <v>2003438</v>
      </c>
      <c r="B2937" s="126" t="s">
        <v>170</v>
      </c>
      <c r="C2937" s="127" t="s">
        <v>3287</v>
      </c>
      <c r="D2937" s="126" t="s">
        <v>33</v>
      </c>
      <c r="E2937" s="128">
        <v>1958.17</v>
      </c>
    </row>
    <row r="2938" spans="1:5">
      <c r="A2938" s="126">
        <v>2003167</v>
      </c>
      <c r="B2938" s="126" t="s">
        <v>170</v>
      </c>
      <c r="C2938" s="127" t="s">
        <v>3288</v>
      </c>
      <c r="D2938" s="126" t="s">
        <v>33</v>
      </c>
      <c r="E2938" s="128">
        <v>2106.27</v>
      </c>
    </row>
    <row r="2939" spans="1:5">
      <c r="A2939" s="126">
        <v>2003168</v>
      </c>
      <c r="B2939" s="126" t="s">
        <v>170</v>
      </c>
      <c r="C2939" s="127" t="s">
        <v>3289</v>
      </c>
      <c r="D2939" s="126" t="s">
        <v>33</v>
      </c>
      <c r="E2939" s="128">
        <v>1910.75</v>
      </c>
    </row>
    <row r="2940" spans="1:5">
      <c r="A2940" s="126">
        <v>2003407</v>
      </c>
      <c r="B2940" s="126" t="s">
        <v>170</v>
      </c>
      <c r="C2940" s="127" t="s">
        <v>3290</v>
      </c>
      <c r="D2940" s="126" t="s">
        <v>33</v>
      </c>
      <c r="E2940" s="128">
        <v>678.49</v>
      </c>
    </row>
    <row r="2941" spans="1:5">
      <c r="A2941" s="126">
        <v>2003406</v>
      </c>
      <c r="B2941" s="126" t="s">
        <v>170</v>
      </c>
      <c r="C2941" s="127" t="s">
        <v>3291</v>
      </c>
      <c r="D2941" s="126" t="s">
        <v>33</v>
      </c>
      <c r="E2941" s="128">
        <v>629.52</v>
      </c>
    </row>
    <row r="2942" spans="1:5">
      <c r="A2942" s="126">
        <v>2003169</v>
      </c>
      <c r="B2942" s="126" t="s">
        <v>170</v>
      </c>
      <c r="C2942" s="127" t="s">
        <v>3292</v>
      </c>
      <c r="D2942" s="126" t="s">
        <v>33</v>
      </c>
      <c r="E2942" s="128">
        <v>2723.12</v>
      </c>
    </row>
    <row r="2943" spans="1:5">
      <c r="A2943" s="126">
        <v>2003170</v>
      </c>
      <c r="B2943" s="126" t="s">
        <v>170</v>
      </c>
      <c r="C2943" s="127" t="s">
        <v>3293</v>
      </c>
      <c r="D2943" s="126" t="s">
        <v>33</v>
      </c>
      <c r="E2943" s="128">
        <v>2472.7399999999998</v>
      </c>
    </row>
    <row r="2944" spans="1:5">
      <c r="A2944" s="126">
        <v>2003389</v>
      </c>
      <c r="B2944" s="126" t="s">
        <v>170</v>
      </c>
      <c r="C2944" s="127" t="s">
        <v>3294</v>
      </c>
      <c r="D2944" s="126" t="s">
        <v>33</v>
      </c>
      <c r="E2944" s="128">
        <v>236.96</v>
      </c>
    </row>
    <row r="2945" spans="1:5">
      <c r="A2945" s="126">
        <v>2003388</v>
      </c>
      <c r="B2945" s="126" t="s">
        <v>170</v>
      </c>
      <c r="C2945" s="127" t="s">
        <v>3295</v>
      </c>
      <c r="D2945" s="126" t="s">
        <v>33</v>
      </c>
      <c r="E2945" s="128">
        <v>216.03</v>
      </c>
    </row>
    <row r="2946" spans="1:5">
      <c r="A2946" s="126">
        <v>2003393</v>
      </c>
      <c r="B2946" s="126" t="s">
        <v>170</v>
      </c>
      <c r="C2946" s="127" t="s">
        <v>3296</v>
      </c>
      <c r="D2946" s="126" t="s">
        <v>33</v>
      </c>
      <c r="E2946" s="128">
        <v>366.57</v>
      </c>
    </row>
    <row r="2947" spans="1:5">
      <c r="A2947" s="126">
        <v>2003392</v>
      </c>
      <c r="B2947" s="126" t="s">
        <v>170</v>
      </c>
      <c r="C2947" s="127" t="s">
        <v>3297</v>
      </c>
      <c r="D2947" s="126" t="s">
        <v>33</v>
      </c>
      <c r="E2947" s="128">
        <v>337.99</v>
      </c>
    </row>
    <row r="2948" spans="1:5">
      <c r="A2948" s="126">
        <v>2003173</v>
      </c>
      <c r="B2948" s="126" t="s">
        <v>170</v>
      </c>
      <c r="C2948" s="127" t="s">
        <v>3298</v>
      </c>
      <c r="D2948" s="126" t="s">
        <v>33</v>
      </c>
      <c r="E2948" s="128">
        <v>882.01</v>
      </c>
    </row>
    <row r="2949" spans="1:5">
      <c r="A2949" s="126">
        <v>2003174</v>
      </c>
      <c r="B2949" s="126" t="s">
        <v>170</v>
      </c>
      <c r="C2949" s="127" t="s">
        <v>3299</v>
      </c>
      <c r="D2949" s="126" t="s">
        <v>33</v>
      </c>
      <c r="E2949" s="128">
        <v>816.8</v>
      </c>
    </row>
    <row r="2950" spans="1:5">
      <c r="A2950" s="126">
        <v>2003171</v>
      </c>
      <c r="B2950" s="126" t="s">
        <v>170</v>
      </c>
      <c r="C2950" s="127" t="s">
        <v>3300</v>
      </c>
      <c r="D2950" s="126" t="s">
        <v>33</v>
      </c>
      <c r="E2950" s="128">
        <v>612.08000000000004</v>
      </c>
    </row>
    <row r="2951" spans="1:5">
      <c r="A2951" s="126">
        <v>2003172</v>
      </c>
      <c r="B2951" s="126" t="s">
        <v>170</v>
      </c>
      <c r="C2951" s="127" t="s">
        <v>3301</v>
      </c>
      <c r="D2951" s="126" t="s">
        <v>33</v>
      </c>
      <c r="E2951" s="128">
        <v>571.26</v>
      </c>
    </row>
    <row r="2952" spans="1:5">
      <c r="A2952" s="126">
        <v>2003399</v>
      </c>
      <c r="B2952" s="126" t="s">
        <v>170</v>
      </c>
      <c r="C2952" s="127" t="s">
        <v>3302</v>
      </c>
      <c r="D2952" s="126" t="s">
        <v>33</v>
      </c>
      <c r="E2952" s="128">
        <v>619.41999999999996</v>
      </c>
    </row>
    <row r="2953" spans="1:5">
      <c r="A2953" s="126">
        <v>2003398</v>
      </c>
      <c r="B2953" s="126" t="s">
        <v>170</v>
      </c>
      <c r="C2953" s="127" t="s">
        <v>3303</v>
      </c>
      <c r="D2953" s="126" t="s">
        <v>33</v>
      </c>
      <c r="E2953" s="128">
        <v>575.07000000000005</v>
      </c>
    </row>
    <row r="2954" spans="1:5">
      <c r="A2954" s="126">
        <v>2003403</v>
      </c>
      <c r="B2954" s="126" t="s">
        <v>170</v>
      </c>
      <c r="C2954" s="127" t="s">
        <v>3304</v>
      </c>
      <c r="D2954" s="126" t="s">
        <v>33</v>
      </c>
      <c r="E2954" s="128">
        <v>755.87</v>
      </c>
    </row>
    <row r="2955" spans="1:5">
      <c r="A2955" s="126">
        <v>2003402</v>
      </c>
      <c r="B2955" s="126" t="s">
        <v>170</v>
      </c>
      <c r="C2955" s="127" t="s">
        <v>3305</v>
      </c>
      <c r="D2955" s="126" t="s">
        <v>33</v>
      </c>
      <c r="E2955" s="128">
        <v>701.08</v>
      </c>
    </row>
    <row r="2956" spans="1:5" ht="25.5">
      <c r="A2956" s="126">
        <v>2003452</v>
      </c>
      <c r="B2956" s="126" t="s">
        <v>170</v>
      </c>
      <c r="C2956" s="127" t="s">
        <v>3306</v>
      </c>
      <c r="D2956" s="126" t="s">
        <v>307</v>
      </c>
      <c r="E2956" s="128">
        <v>772.84</v>
      </c>
    </row>
    <row r="2957" spans="1:5">
      <c r="A2957" s="126">
        <v>2003453</v>
      </c>
      <c r="B2957" s="126" t="s">
        <v>170</v>
      </c>
      <c r="C2957" s="127" t="s">
        <v>3307</v>
      </c>
      <c r="D2957" s="126" t="s">
        <v>307</v>
      </c>
      <c r="E2957" s="128">
        <v>956.67</v>
      </c>
    </row>
    <row r="2958" spans="1:5" ht="25.5">
      <c r="A2958" s="126">
        <v>2003454</v>
      </c>
      <c r="B2958" s="126" t="s">
        <v>170</v>
      </c>
      <c r="C2958" s="127" t="s">
        <v>3308</v>
      </c>
      <c r="D2958" s="126" t="s">
        <v>307</v>
      </c>
      <c r="E2958" s="128">
        <v>1077.78</v>
      </c>
    </row>
    <row r="2959" spans="1:5">
      <c r="A2959" s="126">
        <v>2003455</v>
      </c>
      <c r="B2959" s="126" t="s">
        <v>170</v>
      </c>
      <c r="C2959" s="127" t="s">
        <v>3309</v>
      </c>
      <c r="D2959" s="126" t="s">
        <v>307</v>
      </c>
      <c r="E2959" s="128">
        <v>1359.02</v>
      </c>
    </row>
    <row r="2960" spans="1:5" ht="25.5">
      <c r="A2960" s="126">
        <v>2003456</v>
      </c>
      <c r="B2960" s="126" t="s">
        <v>170</v>
      </c>
      <c r="C2960" s="127" t="s">
        <v>3310</v>
      </c>
      <c r="D2960" s="126" t="s">
        <v>307</v>
      </c>
      <c r="E2960" s="128">
        <v>1418.86</v>
      </c>
    </row>
    <row r="2961" spans="1:5">
      <c r="A2961" s="126">
        <v>2003457</v>
      </c>
      <c r="B2961" s="126" t="s">
        <v>170</v>
      </c>
      <c r="C2961" s="127" t="s">
        <v>3311</v>
      </c>
      <c r="D2961" s="126" t="s">
        <v>307</v>
      </c>
      <c r="E2961" s="128">
        <v>1814.63</v>
      </c>
    </row>
    <row r="2962" spans="1:5" ht="25.5">
      <c r="A2962" s="126">
        <v>2003462</v>
      </c>
      <c r="B2962" s="126" t="s">
        <v>170</v>
      </c>
      <c r="C2962" s="127" t="s">
        <v>3312</v>
      </c>
      <c r="D2962" s="126" t="s">
        <v>307</v>
      </c>
      <c r="E2962" s="128">
        <v>1810.18</v>
      </c>
    </row>
    <row r="2963" spans="1:5">
      <c r="A2963" s="126">
        <v>2003463</v>
      </c>
      <c r="B2963" s="126" t="s">
        <v>170</v>
      </c>
      <c r="C2963" s="127" t="s">
        <v>3313</v>
      </c>
      <c r="D2963" s="126" t="s">
        <v>307</v>
      </c>
      <c r="E2963" s="128">
        <v>2348.6799999999998</v>
      </c>
    </row>
    <row r="2964" spans="1:5" ht="25.5">
      <c r="A2964" s="126">
        <v>2003468</v>
      </c>
      <c r="B2964" s="126" t="s">
        <v>170</v>
      </c>
      <c r="C2964" s="127" t="s">
        <v>3314</v>
      </c>
      <c r="D2964" s="126" t="s">
        <v>307</v>
      </c>
      <c r="E2964" s="128">
        <v>2228.3200000000002</v>
      </c>
    </row>
    <row r="2965" spans="1:5">
      <c r="A2965" s="126">
        <v>2003469</v>
      </c>
      <c r="B2965" s="126" t="s">
        <v>170</v>
      </c>
      <c r="C2965" s="127" t="s">
        <v>3315</v>
      </c>
      <c r="D2965" s="126" t="s">
        <v>307</v>
      </c>
      <c r="E2965" s="128">
        <v>2919.27</v>
      </c>
    </row>
    <row r="2966" spans="1:5" ht="25.5">
      <c r="A2966" s="126">
        <v>2003458</v>
      </c>
      <c r="B2966" s="126" t="s">
        <v>170</v>
      </c>
      <c r="C2966" s="127" t="s">
        <v>3316</v>
      </c>
      <c r="D2966" s="126" t="s">
        <v>307</v>
      </c>
      <c r="E2966" s="128">
        <v>1793.92</v>
      </c>
    </row>
    <row r="2967" spans="1:5">
      <c r="A2967" s="126">
        <v>2003459</v>
      </c>
      <c r="B2967" s="126" t="s">
        <v>170</v>
      </c>
      <c r="C2967" s="127" t="s">
        <v>3317</v>
      </c>
      <c r="D2967" s="126" t="s">
        <v>307</v>
      </c>
      <c r="E2967" s="128">
        <v>2320</v>
      </c>
    </row>
    <row r="2968" spans="1:5" ht="25.5">
      <c r="A2968" s="126">
        <v>2003464</v>
      </c>
      <c r="B2968" s="126" t="s">
        <v>170</v>
      </c>
      <c r="C2968" s="127" t="s">
        <v>3318</v>
      </c>
      <c r="D2968" s="126" t="s">
        <v>307</v>
      </c>
      <c r="E2968" s="128">
        <v>2322.84</v>
      </c>
    </row>
    <row r="2969" spans="1:5">
      <c r="A2969" s="126">
        <v>2003465</v>
      </c>
      <c r="B2969" s="126" t="s">
        <v>170</v>
      </c>
      <c r="C2969" s="127" t="s">
        <v>3319</v>
      </c>
      <c r="D2969" s="126" t="s">
        <v>307</v>
      </c>
      <c r="E2969" s="128">
        <v>3047.4</v>
      </c>
    </row>
    <row r="2970" spans="1:5" ht="25.5">
      <c r="A2970" s="126">
        <v>2003470</v>
      </c>
      <c r="B2970" s="126" t="s">
        <v>170</v>
      </c>
      <c r="C2970" s="127" t="s">
        <v>3320</v>
      </c>
      <c r="D2970" s="126" t="s">
        <v>307</v>
      </c>
      <c r="E2970" s="128">
        <v>2853.51</v>
      </c>
    </row>
    <row r="2971" spans="1:5">
      <c r="A2971" s="126">
        <v>2003471</v>
      </c>
      <c r="B2971" s="126" t="s">
        <v>170</v>
      </c>
      <c r="C2971" s="127" t="s">
        <v>3321</v>
      </c>
      <c r="D2971" s="126" t="s">
        <v>307</v>
      </c>
      <c r="E2971" s="128">
        <v>3777.31</v>
      </c>
    </row>
    <row r="2972" spans="1:5" ht="25.5">
      <c r="A2972" s="126">
        <v>2003460</v>
      </c>
      <c r="B2972" s="126" t="s">
        <v>170</v>
      </c>
      <c r="C2972" s="127" t="s">
        <v>3322</v>
      </c>
      <c r="D2972" s="126" t="s">
        <v>307</v>
      </c>
      <c r="E2972" s="128">
        <v>2676.06</v>
      </c>
    </row>
    <row r="2973" spans="1:5">
      <c r="A2973" s="126">
        <v>2003461</v>
      </c>
      <c r="B2973" s="126" t="s">
        <v>170</v>
      </c>
      <c r="C2973" s="127" t="s">
        <v>3323</v>
      </c>
      <c r="D2973" s="126" t="s">
        <v>307</v>
      </c>
      <c r="E2973" s="128">
        <v>3525.94</v>
      </c>
    </row>
    <row r="2974" spans="1:5" ht="25.5">
      <c r="A2974" s="126">
        <v>2003466</v>
      </c>
      <c r="B2974" s="126" t="s">
        <v>170</v>
      </c>
      <c r="C2974" s="127" t="s">
        <v>3324</v>
      </c>
      <c r="D2974" s="126" t="s">
        <v>307</v>
      </c>
      <c r="E2974" s="128">
        <v>3406.52</v>
      </c>
    </row>
    <row r="2975" spans="1:5">
      <c r="A2975" s="126">
        <v>2003467</v>
      </c>
      <c r="B2975" s="126" t="s">
        <v>170</v>
      </c>
      <c r="C2975" s="127" t="s">
        <v>3325</v>
      </c>
      <c r="D2975" s="126" t="s">
        <v>307</v>
      </c>
      <c r="E2975" s="128">
        <v>4538.7700000000004</v>
      </c>
    </row>
    <row r="2976" spans="1:5" ht="25.5">
      <c r="A2976" s="126">
        <v>2003472</v>
      </c>
      <c r="B2976" s="126" t="s">
        <v>170</v>
      </c>
      <c r="C2976" s="127" t="s">
        <v>3326</v>
      </c>
      <c r="D2976" s="126" t="s">
        <v>307</v>
      </c>
      <c r="E2976" s="128">
        <v>4192.46</v>
      </c>
    </row>
    <row r="2977" spans="1:5">
      <c r="A2977" s="126">
        <v>2003473</v>
      </c>
      <c r="B2977" s="126" t="s">
        <v>170</v>
      </c>
      <c r="C2977" s="127" t="s">
        <v>3327</v>
      </c>
      <c r="D2977" s="126" t="s">
        <v>307</v>
      </c>
      <c r="E2977" s="128">
        <v>5629.11</v>
      </c>
    </row>
    <row r="2978" spans="1:5">
      <c r="A2978" s="126">
        <v>2003176</v>
      </c>
      <c r="B2978" s="126" t="s">
        <v>170</v>
      </c>
      <c r="C2978" s="127" t="s">
        <v>3328</v>
      </c>
      <c r="D2978" s="126" t="s">
        <v>307</v>
      </c>
      <c r="E2978" s="128">
        <v>572.01</v>
      </c>
    </row>
    <row r="2979" spans="1:5">
      <c r="A2979" s="126">
        <v>2003175</v>
      </c>
      <c r="B2979" s="126" t="s">
        <v>170</v>
      </c>
      <c r="C2979" s="127" t="s">
        <v>3329</v>
      </c>
      <c r="D2979" s="126" t="s">
        <v>307</v>
      </c>
      <c r="E2979" s="128">
        <v>684.04</v>
      </c>
    </row>
    <row r="2980" spans="1:5">
      <c r="A2980" s="126">
        <v>2003201</v>
      </c>
      <c r="B2980" s="126" t="s">
        <v>170</v>
      </c>
      <c r="C2980" s="127" t="s">
        <v>3330</v>
      </c>
      <c r="D2980" s="126" t="s">
        <v>307</v>
      </c>
      <c r="E2980" s="128">
        <v>666.92</v>
      </c>
    </row>
    <row r="2981" spans="1:5">
      <c r="A2981" s="126">
        <v>2003202</v>
      </c>
      <c r="B2981" s="126" t="s">
        <v>170</v>
      </c>
      <c r="C2981" s="127" t="s">
        <v>3331</v>
      </c>
      <c r="D2981" s="126" t="s">
        <v>307</v>
      </c>
      <c r="E2981" s="128">
        <v>595.11</v>
      </c>
    </row>
    <row r="2982" spans="1:5">
      <c r="A2982" s="126">
        <v>2003178</v>
      </c>
      <c r="B2982" s="126" t="s">
        <v>170</v>
      </c>
      <c r="C2982" s="127" t="s">
        <v>3332</v>
      </c>
      <c r="D2982" s="126" t="s">
        <v>307</v>
      </c>
      <c r="E2982" s="128">
        <v>364.29</v>
      </c>
    </row>
    <row r="2983" spans="1:5">
      <c r="A2983" s="126">
        <v>2003177</v>
      </c>
      <c r="B2983" s="126" t="s">
        <v>170</v>
      </c>
      <c r="C2983" s="127" t="s">
        <v>3333</v>
      </c>
      <c r="D2983" s="126" t="s">
        <v>307</v>
      </c>
      <c r="E2983" s="128">
        <v>424.52</v>
      </c>
    </row>
    <row r="2984" spans="1:5">
      <c r="A2984" s="126">
        <v>2003203</v>
      </c>
      <c r="B2984" s="126" t="s">
        <v>170</v>
      </c>
      <c r="C2984" s="127" t="s">
        <v>3334</v>
      </c>
      <c r="D2984" s="126" t="s">
        <v>307</v>
      </c>
      <c r="E2984" s="128">
        <v>478.66</v>
      </c>
    </row>
    <row r="2985" spans="1:5">
      <c r="A2985" s="126">
        <v>2003204</v>
      </c>
      <c r="B2985" s="126" t="s">
        <v>170</v>
      </c>
      <c r="C2985" s="127" t="s">
        <v>3335</v>
      </c>
      <c r="D2985" s="126" t="s">
        <v>307</v>
      </c>
      <c r="E2985" s="128">
        <v>427.99</v>
      </c>
    </row>
    <row r="2986" spans="1:5">
      <c r="A2986" s="126">
        <v>2003180</v>
      </c>
      <c r="B2986" s="126" t="s">
        <v>170</v>
      </c>
      <c r="C2986" s="127" t="s">
        <v>3336</v>
      </c>
      <c r="D2986" s="126" t="s">
        <v>307</v>
      </c>
      <c r="E2986" s="128">
        <v>570.91999999999996</v>
      </c>
    </row>
    <row r="2987" spans="1:5">
      <c r="A2987" s="126">
        <v>2003179</v>
      </c>
      <c r="B2987" s="126" t="s">
        <v>170</v>
      </c>
      <c r="C2987" s="127" t="s">
        <v>3337</v>
      </c>
      <c r="D2987" s="126" t="s">
        <v>307</v>
      </c>
      <c r="E2987" s="128">
        <v>682.47</v>
      </c>
    </row>
    <row r="2988" spans="1:5">
      <c r="A2988" s="126">
        <v>2003205</v>
      </c>
      <c r="B2988" s="126" t="s">
        <v>170</v>
      </c>
      <c r="C2988" s="127" t="s">
        <v>3338</v>
      </c>
      <c r="D2988" s="126" t="s">
        <v>307</v>
      </c>
      <c r="E2988" s="128">
        <v>1593.28</v>
      </c>
    </row>
    <row r="2989" spans="1:5">
      <c r="A2989" s="126">
        <v>2003206</v>
      </c>
      <c r="B2989" s="126" t="s">
        <v>170</v>
      </c>
      <c r="C2989" s="127" t="s">
        <v>3339</v>
      </c>
      <c r="D2989" s="126" t="s">
        <v>307</v>
      </c>
      <c r="E2989" s="128">
        <v>1464.73</v>
      </c>
    </row>
    <row r="2990" spans="1:5">
      <c r="A2990" s="126">
        <v>2003182</v>
      </c>
      <c r="B2990" s="126" t="s">
        <v>170</v>
      </c>
      <c r="C2990" s="127" t="s">
        <v>3340</v>
      </c>
      <c r="D2990" s="126" t="s">
        <v>307</v>
      </c>
      <c r="E2990" s="128">
        <v>702.85</v>
      </c>
    </row>
    <row r="2991" spans="1:5">
      <c r="A2991" s="126">
        <v>2003181</v>
      </c>
      <c r="B2991" s="126" t="s">
        <v>170</v>
      </c>
      <c r="C2991" s="127" t="s">
        <v>3341</v>
      </c>
      <c r="D2991" s="126" t="s">
        <v>307</v>
      </c>
      <c r="E2991" s="128">
        <v>856.89</v>
      </c>
    </row>
    <row r="2992" spans="1:5">
      <c r="A2992" s="126">
        <v>2003207</v>
      </c>
      <c r="B2992" s="126" t="s">
        <v>170</v>
      </c>
      <c r="C2992" s="127" t="s">
        <v>3342</v>
      </c>
      <c r="D2992" s="126" t="s">
        <v>307</v>
      </c>
      <c r="E2992" s="128">
        <v>1823.8</v>
      </c>
    </row>
    <row r="2993" spans="1:5">
      <c r="A2993" s="126">
        <v>2003208</v>
      </c>
      <c r="B2993" s="126" t="s">
        <v>170</v>
      </c>
      <c r="C2993" s="127" t="s">
        <v>3343</v>
      </c>
      <c r="D2993" s="126" t="s">
        <v>307</v>
      </c>
      <c r="E2993" s="128">
        <v>1674.28</v>
      </c>
    </row>
    <row r="2994" spans="1:5">
      <c r="A2994" s="126">
        <v>2003184</v>
      </c>
      <c r="B2994" s="126" t="s">
        <v>170</v>
      </c>
      <c r="C2994" s="127" t="s">
        <v>3344</v>
      </c>
      <c r="D2994" s="126" t="s">
        <v>307</v>
      </c>
      <c r="E2994" s="128">
        <v>910.08</v>
      </c>
    </row>
    <row r="2995" spans="1:5">
      <c r="A2995" s="126">
        <v>2003183</v>
      </c>
      <c r="B2995" s="126" t="s">
        <v>170</v>
      </c>
      <c r="C2995" s="127" t="s">
        <v>3345</v>
      </c>
      <c r="D2995" s="126" t="s">
        <v>307</v>
      </c>
      <c r="E2995" s="128">
        <v>1123.6600000000001</v>
      </c>
    </row>
    <row r="2996" spans="1:5">
      <c r="A2996" s="126">
        <v>2003209</v>
      </c>
      <c r="B2996" s="126" t="s">
        <v>170</v>
      </c>
      <c r="C2996" s="127" t="s">
        <v>3346</v>
      </c>
      <c r="D2996" s="126" t="s">
        <v>307</v>
      </c>
      <c r="E2996" s="128">
        <v>2819.67</v>
      </c>
    </row>
    <row r="2997" spans="1:5">
      <c r="A2997" s="126">
        <v>2003210</v>
      </c>
      <c r="B2997" s="126" t="s">
        <v>170</v>
      </c>
      <c r="C2997" s="127" t="s">
        <v>3347</v>
      </c>
      <c r="D2997" s="126" t="s">
        <v>307</v>
      </c>
      <c r="E2997" s="128">
        <v>2579.7199999999998</v>
      </c>
    </row>
    <row r="2998" spans="1:5">
      <c r="A2998" s="126">
        <v>2003186</v>
      </c>
      <c r="B2998" s="126" t="s">
        <v>170</v>
      </c>
      <c r="C2998" s="127" t="s">
        <v>3348</v>
      </c>
      <c r="D2998" s="126" t="s">
        <v>307</v>
      </c>
      <c r="E2998" s="128">
        <v>1165.05</v>
      </c>
    </row>
    <row r="2999" spans="1:5">
      <c r="A2999" s="126">
        <v>2003185</v>
      </c>
      <c r="B2999" s="126" t="s">
        <v>170</v>
      </c>
      <c r="C2999" s="127" t="s">
        <v>3349</v>
      </c>
      <c r="D2999" s="126" t="s">
        <v>307</v>
      </c>
      <c r="E2999" s="128">
        <v>1461.09</v>
      </c>
    </row>
    <row r="3000" spans="1:5">
      <c r="A3000" s="126">
        <v>2003211</v>
      </c>
      <c r="B3000" s="126" t="s">
        <v>170</v>
      </c>
      <c r="C3000" s="127" t="s">
        <v>3350</v>
      </c>
      <c r="D3000" s="126" t="s">
        <v>307</v>
      </c>
      <c r="E3000" s="128">
        <v>3563.38</v>
      </c>
    </row>
    <row r="3001" spans="1:5">
      <c r="A3001" s="126">
        <v>2003212</v>
      </c>
      <c r="B3001" s="126" t="s">
        <v>170</v>
      </c>
      <c r="C3001" s="127" t="s">
        <v>3351</v>
      </c>
      <c r="D3001" s="126" t="s">
        <v>307</v>
      </c>
      <c r="E3001" s="128">
        <v>3248.35</v>
      </c>
    </row>
    <row r="3002" spans="1:5">
      <c r="A3002" s="126">
        <v>2003188</v>
      </c>
      <c r="B3002" s="126" t="s">
        <v>170</v>
      </c>
      <c r="C3002" s="127" t="s">
        <v>3352</v>
      </c>
      <c r="D3002" s="126" t="s">
        <v>307</v>
      </c>
      <c r="E3002" s="128">
        <v>1433.87</v>
      </c>
    </row>
    <row r="3003" spans="1:5">
      <c r="A3003" s="126">
        <v>2003187</v>
      </c>
      <c r="B3003" s="126" t="s">
        <v>170</v>
      </c>
      <c r="C3003" s="127" t="s">
        <v>3353</v>
      </c>
      <c r="D3003" s="126" t="s">
        <v>307</v>
      </c>
      <c r="E3003" s="128">
        <v>1817.44</v>
      </c>
    </row>
    <row r="3004" spans="1:5">
      <c r="A3004" s="126">
        <v>2003213</v>
      </c>
      <c r="B3004" s="126" t="s">
        <v>170</v>
      </c>
      <c r="C3004" s="127" t="s">
        <v>3354</v>
      </c>
      <c r="D3004" s="126" t="s">
        <v>307</v>
      </c>
      <c r="E3004" s="128">
        <v>5145.05</v>
      </c>
    </row>
    <row r="3005" spans="1:5">
      <c r="A3005" s="126">
        <v>2003214</v>
      </c>
      <c r="B3005" s="126" t="s">
        <v>170</v>
      </c>
      <c r="C3005" s="127" t="s">
        <v>3355</v>
      </c>
      <c r="D3005" s="126" t="s">
        <v>307</v>
      </c>
      <c r="E3005" s="128">
        <v>4668.47</v>
      </c>
    </row>
    <row r="3006" spans="1:5">
      <c r="A3006" s="126">
        <v>2003190</v>
      </c>
      <c r="B3006" s="126" t="s">
        <v>170</v>
      </c>
      <c r="C3006" s="127" t="s">
        <v>3356</v>
      </c>
      <c r="D3006" s="126" t="s">
        <v>307</v>
      </c>
      <c r="E3006" s="128">
        <v>1781.42</v>
      </c>
    </row>
    <row r="3007" spans="1:5">
      <c r="A3007" s="126">
        <v>2003189</v>
      </c>
      <c r="B3007" s="126" t="s">
        <v>170</v>
      </c>
      <c r="C3007" s="127" t="s">
        <v>3357</v>
      </c>
      <c r="D3007" s="126" t="s">
        <v>307</v>
      </c>
      <c r="E3007" s="128">
        <v>2282.8000000000002</v>
      </c>
    </row>
    <row r="3008" spans="1:5">
      <c r="A3008" s="126">
        <v>2003215</v>
      </c>
      <c r="B3008" s="126" t="s">
        <v>170</v>
      </c>
      <c r="C3008" s="127" t="s">
        <v>3358</v>
      </c>
      <c r="D3008" s="126" t="s">
        <v>307</v>
      </c>
      <c r="E3008" s="128">
        <v>8488.89</v>
      </c>
    </row>
    <row r="3009" spans="1:5">
      <c r="A3009" s="126">
        <v>2003216</v>
      </c>
      <c r="B3009" s="126" t="s">
        <v>170</v>
      </c>
      <c r="C3009" s="127" t="s">
        <v>3359</v>
      </c>
      <c r="D3009" s="126" t="s">
        <v>307</v>
      </c>
      <c r="E3009" s="128">
        <v>7668.44</v>
      </c>
    </row>
    <row r="3010" spans="1:5">
      <c r="A3010" s="126">
        <v>2003192</v>
      </c>
      <c r="B3010" s="126" t="s">
        <v>170</v>
      </c>
      <c r="C3010" s="127" t="s">
        <v>3360</v>
      </c>
      <c r="D3010" s="126" t="s">
        <v>307</v>
      </c>
      <c r="E3010" s="128">
        <v>1926.05</v>
      </c>
    </row>
    <row r="3011" spans="1:5">
      <c r="A3011" s="126">
        <v>2003191</v>
      </c>
      <c r="B3011" s="126" t="s">
        <v>170</v>
      </c>
      <c r="C3011" s="127" t="s">
        <v>3361</v>
      </c>
      <c r="D3011" s="126" t="s">
        <v>307</v>
      </c>
      <c r="E3011" s="128">
        <v>2475.06</v>
      </c>
    </row>
    <row r="3012" spans="1:5">
      <c r="A3012" s="126">
        <v>2003217</v>
      </c>
      <c r="B3012" s="126" t="s">
        <v>170</v>
      </c>
      <c r="C3012" s="127" t="s">
        <v>3362</v>
      </c>
      <c r="D3012" s="126" t="s">
        <v>307</v>
      </c>
      <c r="E3012" s="128">
        <v>5887.78</v>
      </c>
    </row>
    <row r="3013" spans="1:5">
      <c r="A3013" s="126">
        <v>2003218</v>
      </c>
      <c r="B3013" s="126" t="s">
        <v>170</v>
      </c>
      <c r="C3013" s="127" t="s">
        <v>3363</v>
      </c>
      <c r="D3013" s="126" t="s">
        <v>307</v>
      </c>
      <c r="E3013" s="128">
        <v>5317.16</v>
      </c>
    </row>
    <row r="3014" spans="1:5">
      <c r="A3014" s="126">
        <v>2003194</v>
      </c>
      <c r="B3014" s="126" t="s">
        <v>170</v>
      </c>
      <c r="C3014" s="127" t="s">
        <v>3364</v>
      </c>
      <c r="D3014" s="126" t="s">
        <v>307</v>
      </c>
      <c r="E3014" s="128">
        <v>2341.35</v>
      </c>
    </row>
    <row r="3015" spans="1:5">
      <c r="A3015" s="126">
        <v>2003193</v>
      </c>
      <c r="B3015" s="126" t="s">
        <v>170</v>
      </c>
      <c r="C3015" s="127" t="s">
        <v>3365</v>
      </c>
      <c r="D3015" s="126" t="s">
        <v>307</v>
      </c>
      <c r="E3015" s="128">
        <v>3034.72</v>
      </c>
    </row>
    <row r="3016" spans="1:5">
      <c r="A3016" s="126">
        <v>2003219</v>
      </c>
      <c r="B3016" s="126" t="s">
        <v>170</v>
      </c>
      <c r="C3016" s="127" t="s">
        <v>3366</v>
      </c>
      <c r="D3016" s="126" t="s">
        <v>307</v>
      </c>
      <c r="E3016" s="128">
        <v>7964.11</v>
      </c>
    </row>
    <row r="3017" spans="1:5">
      <c r="A3017" s="126">
        <v>2003220</v>
      </c>
      <c r="B3017" s="126" t="s">
        <v>170</v>
      </c>
      <c r="C3017" s="127" t="s">
        <v>3367</v>
      </c>
      <c r="D3017" s="126" t="s">
        <v>307</v>
      </c>
      <c r="E3017" s="128">
        <v>7161.64</v>
      </c>
    </row>
    <row r="3018" spans="1:5">
      <c r="A3018" s="126">
        <v>2003196</v>
      </c>
      <c r="B3018" s="126" t="s">
        <v>170</v>
      </c>
      <c r="C3018" s="127" t="s">
        <v>3368</v>
      </c>
      <c r="D3018" s="126" t="s">
        <v>307</v>
      </c>
      <c r="E3018" s="128">
        <v>2877.06</v>
      </c>
    </row>
    <row r="3019" spans="1:5">
      <c r="A3019" s="126">
        <v>2003195</v>
      </c>
      <c r="B3019" s="126" t="s">
        <v>170</v>
      </c>
      <c r="C3019" s="127" t="s">
        <v>3369</v>
      </c>
      <c r="D3019" s="126" t="s">
        <v>307</v>
      </c>
      <c r="E3019" s="128">
        <v>3759.8</v>
      </c>
    </row>
    <row r="3020" spans="1:5">
      <c r="A3020" s="126">
        <v>2003221</v>
      </c>
      <c r="B3020" s="126" t="s">
        <v>170</v>
      </c>
      <c r="C3020" s="127" t="s">
        <v>3370</v>
      </c>
      <c r="D3020" s="126" t="s">
        <v>307</v>
      </c>
      <c r="E3020" s="128">
        <v>12002.96</v>
      </c>
    </row>
    <row r="3021" spans="1:5">
      <c r="A3021" s="126">
        <v>2003222</v>
      </c>
      <c r="B3021" s="126" t="s">
        <v>170</v>
      </c>
      <c r="C3021" s="127" t="s">
        <v>3371</v>
      </c>
      <c r="D3021" s="126" t="s">
        <v>307</v>
      </c>
      <c r="E3021" s="128">
        <v>10741.69</v>
      </c>
    </row>
    <row r="3022" spans="1:5">
      <c r="A3022" s="126">
        <v>2003198</v>
      </c>
      <c r="B3022" s="126" t="s">
        <v>170</v>
      </c>
      <c r="C3022" s="127" t="s">
        <v>3372</v>
      </c>
      <c r="D3022" s="126" t="s">
        <v>307</v>
      </c>
      <c r="E3022" s="128">
        <v>2688.27</v>
      </c>
    </row>
    <row r="3023" spans="1:5">
      <c r="A3023" s="126">
        <v>2003197</v>
      </c>
      <c r="B3023" s="126" t="s">
        <v>170</v>
      </c>
      <c r="C3023" s="127" t="s">
        <v>3373</v>
      </c>
      <c r="D3023" s="126" t="s">
        <v>307</v>
      </c>
      <c r="E3023" s="128">
        <v>3489.61</v>
      </c>
    </row>
    <row r="3024" spans="1:5">
      <c r="A3024" s="126">
        <v>2003223</v>
      </c>
      <c r="B3024" s="126" t="s">
        <v>170</v>
      </c>
      <c r="C3024" s="127" t="s">
        <v>3374</v>
      </c>
      <c r="D3024" s="126" t="s">
        <v>307</v>
      </c>
      <c r="E3024" s="128">
        <v>8178.56</v>
      </c>
    </row>
    <row r="3025" spans="1:5">
      <c r="A3025" s="126">
        <v>2003224</v>
      </c>
      <c r="B3025" s="126" t="s">
        <v>170</v>
      </c>
      <c r="C3025" s="127" t="s">
        <v>3375</v>
      </c>
      <c r="D3025" s="126" t="s">
        <v>307</v>
      </c>
      <c r="E3025" s="128">
        <v>7369.21</v>
      </c>
    </row>
    <row r="3026" spans="1:5">
      <c r="A3026" s="126">
        <v>2003200</v>
      </c>
      <c r="B3026" s="126" t="s">
        <v>170</v>
      </c>
      <c r="C3026" s="127" t="s">
        <v>3376</v>
      </c>
      <c r="D3026" s="126" t="s">
        <v>307</v>
      </c>
      <c r="E3026" s="128">
        <v>3115.36</v>
      </c>
    </row>
    <row r="3027" spans="1:5">
      <c r="A3027" s="126">
        <v>2003199</v>
      </c>
      <c r="B3027" s="126" t="s">
        <v>170</v>
      </c>
      <c r="C3027" s="127" t="s">
        <v>3377</v>
      </c>
      <c r="D3027" s="126" t="s">
        <v>307</v>
      </c>
      <c r="E3027" s="128">
        <v>4106.0600000000004</v>
      </c>
    </row>
    <row r="3028" spans="1:5">
      <c r="A3028" s="126">
        <v>2003225</v>
      </c>
      <c r="B3028" s="126" t="s">
        <v>170</v>
      </c>
      <c r="C3028" s="127" t="s">
        <v>3378</v>
      </c>
      <c r="D3028" s="126" t="s">
        <v>307</v>
      </c>
      <c r="E3028" s="128">
        <v>11689.51</v>
      </c>
    </row>
    <row r="3029" spans="1:5">
      <c r="A3029" s="126">
        <v>2003226</v>
      </c>
      <c r="B3029" s="126" t="s">
        <v>170</v>
      </c>
      <c r="C3029" s="127" t="s">
        <v>3379</v>
      </c>
      <c r="D3029" s="126" t="s">
        <v>307</v>
      </c>
      <c r="E3029" s="128">
        <v>10471.780000000001</v>
      </c>
    </row>
    <row r="3030" spans="1:5" ht="25.5">
      <c r="A3030" s="126">
        <v>2003238</v>
      </c>
      <c r="B3030" s="126" t="s">
        <v>170</v>
      </c>
      <c r="C3030" s="127" t="s">
        <v>3380</v>
      </c>
      <c r="D3030" s="126" t="s">
        <v>307</v>
      </c>
      <c r="E3030" s="128">
        <v>670.03</v>
      </c>
    </row>
    <row r="3031" spans="1:5">
      <c r="A3031" s="126">
        <v>2003237</v>
      </c>
      <c r="B3031" s="126" t="s">
        <v>170</v>
      </c>
      <c r="C3031" s="127" t="s">
        <v>3381</v>
      </c>
      <c r="D3031" s="126" t="s">
        <v>307</v>
      </c>
      <c r="E3031" s="128">
        <v>804.53</v>
      </c>
    </row>
    <row r="3032" spans="1:5" ht="25.5">
      <c r="A3032" s="126">
        <v>2003236</v>
      </c>
      <c r="B3032" s="126" t="s">
        <v>170</v>
      </c>
      <c r="C3032" s="127" t="s">
        <v>3382</v>
      </c>
      <c r="D3032" s="126" t="s">
        <v>307</v>
      </c>
      <c r="E3032" s="128">
        <v>743.37</v>
      </c>
    </row>
    <row r="3033" spans="1:5">
      <c r="A3033" s="126">
        <v>2003235</v>
      </c>
      <c r="B3033" s="126" t="s">
        <v>170</v>
      </c>
      <c r="C3033" s="127" t="s">
        <v>3383</v>
      </c>
      <c r="D3033" s="126" t="s">
        <v>307</v>
      </c>
      <c r="E3033" s="128">
        <v>897.82</v>
      </c>
    </row>
    <row r="3034" spans="1:5" ht="25.5">
      <c r="A3034" s="126">
        <v>2003234</v>
      </c>
      <c r="B3034" s="126" t="s">
        <v>170</v>
      </c>
      <c r="C3034" s="127" t="s">
        <v>3384</v>
      </c>
      <c r="D3034" s="126" t="s">
        <v>307</v>
      </c>
      <c r="E3034" s="128">
        <v>865.27</v>
      </c>
    </row>
    <row r="3035" spans="1:5">
      <c r="A3035" s="126">
        <v>2003233</v>
      </c>
      <c r="B3035" s="126" t="s">
        <v>170</v>
      </c>
      <c r="C3035" s="127" t="s">
        <v>3385</v>
      </c>
      <c r="D3035" s="126" t="s">
        <v>307</v>
      </c>
      <c r="E3035" s="128">
        <v>1055.77</v>
      </c>
    </row>
    <row r="3036" spans="1:5" ht="25.5">
      <c r="A3036" s="126">
        <v>2003232</v>
      </c>
      <c r="B3036" s="126" t="s">
        <v>170</v>
      </c>
      <c r="C3036" s="127" t="s">
        <v>3386</v>
      </c>
      <c r="D3036" s="126" t="s">
        <v>307</v>
      </c>
      <c r="E3036" s="128">
        <v>909.69</v>
      </c>
    </row>
    <row r="3037" spans="1:5">
      <c r="A3037" s="126">
        <v>2003231</v>
      </c>
      <c r="B3037" s="126" t="s">
        <v>170</v>
      </c>
      <c r="C3037" s="127" t="s">
        <v>3387</v>
      </c>
      <c r="D3037" s="126" t="s">
        <v>307</v>
      </c>
      <c r="E3037" s="128">
        <v>1111.07</v>
      </c>
    </row>
    <row r="3038" spans="1:5" ht="25.5">
      <c r="A3038" s="126">
        <v>2003230</v>
      </c>
      <c r="B3038" s="126" t="s">
        <v>170</v>
      </c>
      <c r="C3038" s="127" t="s">
        <v>3388</v>
      </c>
      <c r="D3038" s="126" t="s">
        <v>307</v>
      </c>
      <c r="E3038" s="128">
        <v>1180.08</v>
      </c>
    </row>
    <row r="3039" spans="1:5">
      <c r="A3039" s="126">
        <v>2003229</v>
      </c>
      <c r="B3039" s="126" t="s">
        <v>170</v>
      </c>
      <c r="C3039" s="127" t="s">
        <v>3389</v>
      </c>
      <c r="D3039" s="126" t="s">
        <v>307</v>
      </c>
      <c r="E3039" s="128">
        <v>1461.38</v>
      </c>
    </row>
    <row r="3040" spans="1:5" ht="25.5">
      <c r="A3040" s="126">
        <v>2003228</v>
      </c>
      <c r="B3040" s="126" t="s">
        <v>170</v>
      </c>
      <c r="C3040" s="127" t="s">
        <v>3390</v>
      </c>
      <c r="D3040" s="126" t="s">
        <v>307</v>
      </c>
      <c r="E3040" s="128">
        <v>1304.04</v>
      </c>
    </row>
    <row r="3041" spans="1:5">
      <c r="A3041" s="126">
        <v>2003227</v>
      </c>
      <c r="B3041" s="126" t="s">
        <v>170</v>
      </c>
      <c r="C3041" s="127" t="s">
        <v>3391</v>
      </c>
      <c r="D3041" s="126" t="s">
        <v>307</v>
      </c>
      <c r="E3041" s="128">
        <v>1625.72</v>
      </c>
    </row>
    <row r="3042" spans="1:5">
      <c r="A3042" s="126">
        <v>2003248</v>
      </c>
      <c r="B3042" s="126" t="s">
        <v>170</v>
      </c>
      <c r="C3042" s="127" t="s">
        <v>3392</v>
      </c>
      <c r="D3042" s="126" t="s">
        <v>307</v>
      </c>
      <c r="E3042" s="128">
        <v>350.4</v>
      </c>
    </row>
    <row r="3043" spans="1:5">
      <c r="A3043" s="126">
        <v>2003247</v>
      </c>
      <c r="B3043" s="126" t="s">
        <v>170</v>
      </c>
      <c r="C3043" s="127" t="s">
        <v>3393</v>
      </c>
      <c r="D3043" s="126" t="s">
        <v>307</v>
      </c>
      <c r="E3043" s="128">
        <v>408.23</v>
      </c>
    </row>
    <row r="3044" spans="1:5">
      <c r="A3044" s="126">
        <v>2003246</v>
      </c>
      <c r="B3044" s="126" t="s">
        <v>170</v>
      </c>
      <c r="C3044" s="127" t="s">
        <v>3394</v>
      </c>
      <c r="D3044" s="126" t="s">
        <v>307</v>
      </c>
      <c r="E3044" s="128">
        <v>444.31</v>
      </c>
    </row>
    <row r="3045" spans="1:5">
      <c r="A3045" s="126">
        <v>2003245</v>
      </c>
      <c r="B3045" s="126" t="s">
        <v>170</v>
      </c>
      <c r="C3045" s="127" t="s">
        <v>3395</v>
      </c>
      <c r="D3045" s="126" t="s">
        <v>307</v>
      </c>
      <c r="E3045" s="128">
        <v>521.86</v>
      </c>
    </row>
    <row r="3046" spans="1:5">
      <c r="A3046" s="126">
        <v>2003244</v>
      </c>
      <c r="B3046" s="126" t="s">
        <v>170</v>
      </c>
      <c r="C3046" s="127" t="s">
        <v>3396</v>
      </c>
      <c r="D3046" s="126" t="s">
        <v>307</v>
      </c>
      <c r="E3046" s="128">
        <v>500.35</v>
      </c>
    </row>
    <row r="3047" spans="1:5">
      <c r="A3047" s="126">
        <v>2003243</v>
      </c>
      <c r="B3047" s="126" t="s">
        <v>170</v>
      </c>
      <c r="C3047" s="127" t="s">
        <v>3397</v>
      </c>
      <c r="D3047" s="126" t="s">
        <v>307</v>
      </c>
      <c r="E3047" s="128">
        <v>591.01</v>
      </c>
    </row>
    <row r="3048" spans="1:5">
      <c r="A3048" s="126">
        <v>2003242</v>
      </c>
      <c r="B3048" s="126" t="s">
        <v>170</v>
      </c>
      <c r="C3048" s="127" t="s">
        <v>3398</v>
      </c>
      <c r="D3048" s="126" t="s">
        <v>307</v>
      </c>
      <c r="E3048" s="128">
        <v>565.19000000000005</v>
      </c>
    </row>
    <row r="3049" spans="1:5">
      <c r="A3049" s="126">
        <v>2003241</v>
      </c>
      <c r="B3049" s="126" t="s">
        <v>170</v>
      </c>
      <c r="C3049" s="127" t="s">
        <v>3399</v>
      </c>
      <c r="D3049" s="126" t="s">
        <v>307</v>
      </c>
      <c r="E3049" s="128">
        <v>672.57</v>
      </c>
    </row>
    <row r="3050" spans="1:5">
      <c r="A3050" s="126">
        <v>2003240</v>
      </c>
      <c r="B3050" s="126" t="s">
        <v>170</v>
      </c>
      <c r="C3050" s="127" t="s">
        <v>3400</v>
      </c>
      <c r="D3050" s="126" t="s">
        <v>307</v>
      </c>
      <c r="E3050" s="128">
        <v>586.62</v>
      </c>
    </row>
    <row r="3051" spans="1:5">
      <c r="A3051" s="126">
        <v>2003239</v>
      </c>
      <c r="B3051" s="126" t="s">
        <v>170</v>
      </c>
      <c r="C3051" s="127" t="s">
        <v>3401</v>
      </c>
      <c r="D3051" s="126" t="s">
        <v>307</v>
      </c>
      <c r="E3051" s="128">
        <v>702.08</v>
      </c>
    </row>
    <row r="3052" spans="1:5" ht="25.5">
      <c r="A3052" s="126">
        <v>2004516</v>
      </c>
      <c r="B3052" s="126" t="s">
        <v>170</v>
      </c>
      <c r="C3052" s="127" t="s">
        <v>3402</v>
      </c>
      <c r="D3052" s="126" t="s">
        <v>33</v>
      </c>
      <c r="E3052" s="128">
        <v>34.590000000000003</v>
      </c>
    </row>
    <row r="3053" spans="1:5" ht="25.5">
      <c r="A3053" s="126">
        <v>2004517</v>
      </c>
      <c r="B3053" s="126" t="s">
        <v>170</v>
      </c>
      <c r="C3053" s="127" t="s">
        <v>3403</v>
      </c>
      <c r="D3053" s="126" t="s">
        <v>33</v>
      </c>
      <c r="E3053" s="128">
        <v>69.61</v>
      </c>
    </row>
    <row r="3054" spans="1:5">
      <c r="A3054" s="126">
        <v>2007971</v>
      </c>
      <c r="B3054" s="126" t="s">
        <v>170</v>
      </c>
      <c r="C3054" s="127" t="s">
        <v>3404</v>
      </c>
      <c r="D3054" s="126" t="s">
        <v>33</v>
      </c>
      <c r="E3054" s="128">
        <v>85.31</v>
      </c>
    </row>
    <row r="3055" spans="1:5">
      <c r="A3055" s="126">
        <v>2008091</v>
      </c>
      <c r="B3055" s="126" t="s">
        <v>170</v>
      </c>
      <c r="C3055" s="127" t="s">
        <v>3405</v>
      </c>
      <c r="D3055" s="126" t="s">
        <v>33</v>
      </c>
      <c r="E3055" s="128">
        <v>90.05</v>
      </c>
    </row>
    <row r="3056" spans="1:5">
      <c r="A3056" s="126">
        <v>2006408</v>
      </c>
      <c r="B3056" s="126" t="s">
        <v>170</v>
      </c>
      <c r="C3056" s="127" t="s">
        <v>3406</v>
      </c>
      <c r="D3056" s="126" t="s">
        <v>33</v>
      </c>
      <c r="E3056" s="128">
        <v>70.37</v>
      </c>
    </row>
    <row r="3057" spans="1:5">
      <c r="A3057" s="126">
        <v>2015642</v>
      </c>
      <c r="B3057" s="126" t="s">
        <v>170</v>
      </c>
      <c r="C3057" s="127" t="s">
        <v>3407</v>
      </c>
      <c r="D3057" s="126" t="s">
        <v>33</v>
      </c>
      <c r="E3057" s="128">
        <v>159.97</v>
      </c>
    </row>
    <row r="3058" spans="1:5">
      <c r="A3058" s="126">
        <v>2015641</v>
      </c>
      <c r="B3058" s="126" t="s">
        <v>170</v>
      </c>
      <c r="C3058" s="127" t="s">
        <v>3408</v>
      </c>
      <c r="D3058" s="126" t="s">
        <v>33</v>
      </c>
      <c r="E3058" s="128">
        <v>152.62</v>
      </c>
    </row>
    <row r="3059" spans="1:5">
      <c r="A3059" s="126">
        <v>2004509</v>
      </c>
      <c r="B3059" s="126" t="s">
        <v>170</v>
      </c>
      <c r="C3059" s="127" t="s">
        <v>3409</v>
      </c>
      <c r="D3059" s="126" t="s">
        <v>33</v>
      </c>
      <c r="E3059" s="128">
        <v>37.270000000000003</v>
      </c>
    </row>
    <row r="3060" spans="1:5">
      <c r="A3060" s="126">
        <v>2004510</v>
      </c>
      <c r="B3060" s="126" t="s">
        <v>170</v>
      </c>
      <c r="C3060" s="127" t="s">
        <v>3410</v>
      </c>
      <c r="D3060" s="126" t="s">
        <v>33</v>
      </c>
      <c r="E3060" s="128">
        <v>45.59</v>
      </c>
    </row>
    <row r="3061" spans="1:5">
      <c r="A3061" s="126">
        <v>2004511</v>
      </c>
      <c r="B3061" s="126" t="s">
        <v>170</v>
      </c>
      <c r="C3061" s="127" t="s">
        <v>3411</v>
      </c>
      <c r="D3061" s="126" t="s">
        <v>33</v>
      </c>
      <c r="E3061" s="128">
        <v>62.21</v>
      </c>
    </row>
    <row r="3062" spans="1:5">
      <c r="A3062" s="126">
        <v>2004512</v>
      </c>
      <c r="B3062" s="126" t="s">
        <v>170</v>
      </c>
      <c r="C3062" s="127" t="s">
        <v>3412</v>
      </c>
      <c r="D3062" s="126" t="s">
        <v>33</v>
      </c>
      <c r="E3062" s="128">
        <v>82.99</v>
      </c>
    </row>
    <row r="3063" spans="1:5" ht="25.5">
      <c r="A3063" s="126">
        <v>2003843</v>
      </c>
      <c r="B3063" s="126" t="s">
        <v>170</v>
      </c>
      <c r="C3063" s="127" t="s">
        <v>3413</v>
      </c>
      <c r="D3063" s="126" t="s">
        <v>33</v>
      </c>
      <c r="E3063" s="128">
        <v>374.39</v>
      </c>
    </row>
    <row r="3064" spans="1:5" ht="25.5">
      <c r="A3064" s="126">
        <v>2003915</v>
      </c>
      <c r="B3064" s="126" t="s">
        <v>170</v>
      </c>
      <c r="C3064" s="127" t="s">
        <v>3414</v>
      </c>
      <c r="D3064" s="126" t="s">
        <v>33</v>
      </c>
      <c r="E3064" s="128">
        <v>114.48</v>
      </c>
    </row>
    <row r="3065" spans="1:5" ht="25.5">
      <c r="A3065" s="126">
        <v>2003914</v>
      </c>
      <c r="B3065" s="126" t="s">
        <v>170</v>
      </c>
      <c r="C3065" s="127" t="s">
        <v>3415</v>
      </c>
      <c r="D3065" s="126" t="s">
        <v>33</v>
      </c>
      <c r="E3065" s="128">
        <v>97.28</v>
      </c>
    </row>
    <row r="3066" spans="1:5" ht="25.5">
      <c r="A3066" s="126">
        <v>2003589</v>
      </c>
      <c r="B3066" s="126" t="s">
        <v>170</v>
      </c>
      <c r="C3066" s="127" t="s">
        <v>3416</v>
      </c>
      <c r="D3066" s="126" t="s">
        <v>33</v>
      </c>
      <c r="E3066" s="128">
        <v>120.02</v>
      </c>
    </row>
    <row r="3067" spans="1:5" ht="25.5">
      <c r="A3067" s="126">
        <v>2003588</v>
      </c>
      <c r="B3067" s="126" t="s">
        <v>170</v>
      </c>
      <c r="C3067" s="127" t="s">
        <v>3417</v>
      </c>
      <c r="D3067" s="126" t="s">
        <v>33</v>
      </c>
      <c r="E3067" s="128">
        <v>106.26</v>
      </c>
    </row>
    <row r="3068" spans="1:5" ht="25.5">
      <c r="A3068" s="126">
        <v>2003917</v>
      </c>
      <c r="B3068" s="126" t="s">
        <v>170</v>
      </c>
      <c r="C3068" s="127" t="s">
        <v>3418</v>
      </c>
      <c r="D3068" s="126" t="s">
        <v>33</v>
      </c>
      <c r="E3068" s="128">
        <v>128.26</v>
      </c>
    </row>
    <row r="3069" spans="1:5" ht="25.5">
      <c r="A3069" s="126">
        <v>2003916</v>
      </c>
      <c r="B3069" s="126" t="s">
        <v>170</v>
      </c>
      <c r="C3069" s="127" t="s">
        <v>3419</v>
      </c>
      <c r="D3069" s="126" t="s">
        <v>33</v>
      </c>
      <c r="E3069" s="128">
        <v>111.07</v>
      </c>
    </row>
    <row r="3070" spans="1:5" ht="25.5">
      <c r="A3070" s="126">
        <v>2003591</v>
      </c>
      <c r="B3070" s="126" t="s">
        <v>170</v>
      </c>
      <c r="C3070" s="127" t="s">
        <v>3420</v>
      </c>
      <c r="D3070" s="126" t="s">
        <v>33</v>
      </c>
      <c r="E3070" s="128">
        <v>133.81</v>
      </c>
    </row>
    <row r="3071" spans="1:5" ht="25.5">
      <c r="A3071" s="126">
        <v>2003590</v>
      </c>
      <c r="B3071" s="126" t="s">
        <v>170</v>
      </c>
      <c r="C3071" s="127" t="s">
        <v>3421</v>
      </c>
      <c r="D3071" s="126" t="s">
        <v>33</v>
      </c>
      <c r="E3071" s="128">
        <v>120.04</v>
      </c>
    </row>
    <row r="3072" spans="1:5">
      <c r="A3072" s="126">
        <v>2003593</v>
      </c>
      <c r="B3072" s="126" t="s">
        <v>170</v>
      </c>
      <c r="C3072" s="127" t="s">
        <v>3422</v>
      </c>
      <c r="D3072" s="126" t="s">
        <v>33</v>
      </c>
      <c r="E3072" s="128">
        <v>87.48</v>
      </c>
    </row>
    <row r="3073" spans="1:5">
      <c r="A3073" s="126">
        <v>2003592</v>
      </c>
      <c r="B3073" s="126" t="s">
        <v>170</v>
      </c>
      <c r="C3073" s="127" t="s">
        <v>3423</v>
      </c>
      <c r="D3073" s="126" t="s">
        <v>33</v>
      </c>
      <c r="E3073" s="128">
        <v>67.81</v>
      </c>
    </row>
    <row r="3074" spans="1:5">
      <c r="A3074" s="126">
        <v>2003595</v>
      </c>
      <c r="B3074" s="126" t="s">
        <v>170</v>
      </c>
      <c r="C3074" s="127" t="s">
        <v>3424</v>
      </c>
      <c r="D3074" s="126" t="s">
        <v>33</v>
      </c>
      <c r="E3074" s="128">
        <v>73.7</v>
      </c>
    </row>
    <row r="3075" spans="1:5">
      <c r="A3075" s="126">
        <v>2003594</v>
      </c>
      <c r="B3075" s="126" t="s">
        <v>170</v>
      </c>
      <c r="C3075" s="127" t="s">
        <v>3425</v>
      </c>
      <c r="D3075" s="126" t="s">
        <v>33</v>
      </c>
      <c r="E3075" s="128">
        <v>54.03</v>
      </c>
    </row>
    <row r="3076" spans="1:5" ht="25.5">
      <c r="A3076" s="126">
        <v>2003597</v>
      </c>
      <c r="B3076" s="126" t="s">
        <v>170</v>
      </c>
      <c r="C3076" s="127" t="s">
        <v>3426</v>
      </c>
      <c r="D3076" s="126" t="s">
        <v>33</v>
      </c>
      <c r="E3076" s="128">
        <v>109.04</v>
      </c>
    </row>
    <row r="3077" spans="1:5" ht="25.5">
      <c r="A3077" s="126">
        <v>2003596</v>
      </c>
      <c r="B3077" s="126" t="s">
        <v>170</v>
      </c>
      <c r="C3077" s="127" t="s">
        <v>3427</v>
      </c>
      <c r="D3077" s="126" t="s">
        <v>33</v>
      </c>
      <c r="E3077" s="128">
        <v>90.75</v>
      </c>
    </row>
    <row r="3078" spans="1:5" ht="25.5">
      <c r="A3078" s="126">
        <v>2003572</v>
      </c>
      <c r="B3078" s="126" t="s">
        <v>170</v>
      </c>
      <c r="C3078" s="127" t="s">
        <v>3428</v>
      </c>
      <c r="D3078" s="126" t="s">
        <v>33</v>
      </c>
      <c r="E3078" s="128">
        <v>123.08</v>
      </c>
    </row>
    <row r="3079" spans="1:5">
      <c r="A3079" s="126">
        <v>2003580</v>
      </c>
      <c r="B3079" s="126" t="s">
        <v>170</v>
      </c>
      <c r="C3079" s="127" t="s">
        <v>3429</v>
      </c>
      <c r="D3079" s="126" t="s">
        <v>33</v>
      </c>
      <c r="E3079" s="128">
        <v>65.7</v>
      </c>
    </row>
    <row r="3080" spans="1:5" ht="25.5">
      <c r="A3080" s="126">
        <v>2003573</v>
      </c>
      <c r="B3080" s="126" t="s">
        <v>170</v>
      </c>
      <c r="C3080" s="127" t="s">
        <v>3430</v>
      </c>
      <c r="D3080" s="126" t="s">
        <v>33</v>
      </c>
      <c r="E3080" s="128">
        <v>130.12</v>
      </c>
    </row>
    <row r="3081" spans="1:5">
      <c r="A3081" s="126">
        <v>2003581</v>
      </c>
      <c r="B3081" s="126" t="s">
        <v>170</v>
      </c>
      <c r="C3081" s="127" t="s">
        <v>3431</v>
      </c>
      <c r="D3081" s="126" t="s">
        <v>33</v>
      </c>
      <c r="E3081" s="128">
        <v>63.77</v>
      </c>
    </row>
    <row r="3082" spans="1:5" ht="25.5">
      <c r="A3082" s="126">
        <v>2003561</v>
      </c>
      <c r="B3082" s="126" t="s">
        <v>170</v>
      </c>
      <c r="C3082" s="127" t="s">
        <v>3432</v>
      </c>
      <c r="D3082" s="126" t="s">
        <v>33</v>
      </c>
      <c r="E3082" s="128">
        <v>202.93</v>
      </c>
    </row>
    <row r="3083" spans="1:5" ht="25.5">
      <c r="A3083" s="126">
        <v>2003560</v>
      </c>
      <c r="B3083" s="126" t="s">
        <v>170</v>
      </c>
      <c r="C3083" s="127" t="s">
        <v>3433</v>
      </c>
      <c r="D3083" s="126" t="s">
        <v>33</v>
      </c>
      <c r="E3083" s="128">
        <v>120.02</v>
      </c>
    </row>
    <row r="3084" spans="1:5" ht="25.5">
      <c r="A3084" s="126">
        <v>2003574</v>
      </c>
      <c r="B3084" s="126" t="s">
        <v>170</v>
      </c>
      <c r="C3084" s="127" t="s">
        <v>3434</v>
      </c>
      <c r="D3084" s="126" t="s">
        <v>33</v>
      </c>
      <c r="E3084" s="128">
        <v>180.01</v>
      </c>
    </row>
    <row r="3085" spans="1:5" ht="25.5">
      <c r="A3085" s="126">
        <v>2003582</v>
      </c>
      <c r="B3085" s="126" t="s">
        <v>170</v>
      </c>
      <c r="C3085" s="127" t="s">
        <v>3435</v>
      </c>
      <c r="D3085" s="126" t="s">
        <v>33</v>
      </c>
      <c r="E3085" s="128">
        <v>120.26</v>
      </c>
    </row>
    <row r="3086" spans="1:5" ht="25.5">
      <c r="A3086" s="126">
        <v>2003563</v>
      </c>
      <c r="B3086" s="126" t="s">
        <v>170</v>
      </c>
      <c r="C3086" s="127" t="s">
        <v>3436</v>
      </c>
      <c r="D3086" s="126" t="s">
        <v>33</v>
      </c>
      <c r="E3086" s="128">
        <v>213.31</v>
      </c>
    </row>
    <row r="3087" spans="1:5" ht="25.5">
      <c r="A3087" s="126">
        <v>2003562</v>
      </c>
      <c r="B3087" s="126" t="s">
        <v>170</v>
      </c>
      <c r="C3087" s="127" t="s">
        <v>3437</v>
      </c>
      <c r="D3087" s="126" t="s">
        <v>33</v>
      </c>
      <c r="E3087" s="128">
        <v>116.96</v>
      </c>
    </row>
    <row r="3088" spans="1:5" ht="25.5">
      <c r="A3088" s="126">
        <v>2003575</v>
      </c>
      <c r="B3088" s="126" t="s">
        <v>170</v>
      </c>
      <c r="C3088" s="127" t="s">
        <v>3438</v>
      </c>
      <c r="D3088" s="126" t="s">
        <v>33</v>
      </c>
      <c r="E3088" s="128">
        <v>187.28</v>
      </c>
    </row>
    <row r="3089" spans="1:5" ht="25.5">
      <c r="A3089" s="126">
        <v>2003583</v>
      </c>
      <c r="B3089" s="126" t="s">
        <v>170</v>
      </c>
      <c r="C3089" s="127" t="s">
        <v>3439</v>
      </c>
      <c r="D3089" s="126" t="s">
        <v>33</v>
      </c>
      <c r="E3089" s="128">
        <v>118.12</v>
      </c>
    </row>
    <row r="3090" spans="1:5">
      <c r="A3090" s="126">
        <v>2003565</v>
      </c>
      <c r="B3090" s="126" t="s">
        <v>170</v>
      </c>
      <c r="C3090" s="127" t="s">
        <v>3440</v>
      </c>
      <c r="D3090" s="126" t="s">
        <v>33</v>
      </c>
      <c r="E3090" s="128">
        <v>145.19</v>
      </c>
    </row>
    <row r="3091" spans="1:5">
      <c r="A3091" s="126">
        <v>2003564</v>
      </c>
      <c r="B3091" s="126" t="s">
        <v>170</v>
      </c>
      <c r="C3091" s="127" t="s">
        <v>3441</v>
      </c>
      <c r="D3091" s="126" t="s">
        <v>33</v>
      </c>
      <c r="E3091" s="128">
        <v>84.22</v>
      </c>
    </row>
    <row r="3092" spans="1:5">
      <c r="A3092" s="126">
        <v>2003567</v>
      </c>
      <c r="B3092" s="126" t="s">
        <v>170</v>
      </c>
      <c r="C3092" s="127" t="s">
        <v>3442</v>
      </c>
      <c r="D3092" s="126" t="s">
        <v>33</v>
      </c>
      <c r="E3092" s="128">
        <v>165.19</v>
      </c>
    </row>
    <row r="3093" spans="1:5">
      <c r="A3093" s="126">
        <v>2003566</v>
      </c>
      <c r="B3093" s="126" t="s">
        <v>170</v>
      </c>
      <c r="C3093" s="127" t="s">
        <v>3443</v>
      </c>
      <c r="D3093" s="126" t="s">
        <v>33</v>
      </c>
      <c r="E3093" s="128">
        <v>91.45</v>
      </c>
    </row>
    <row r="3094" spans="1:5" ht="25.5">
      <c r="A3094" s="126">
        <v>2003569</v>
      </c>
      <c r="B3094" s="126" t="s">
        <v>170</v>
      </c>
      <c r="C3094" s="127" t="s">
        <v>317</v>
      </c>
      <c r="D3094" s="126" t="s">
        <v>33</v>
      </c>
      <c r="E3094" s="128">
        <v>185.75</v>
      </c>
    </row>
    <row r="3095" spans="1:5" ht="25.5">
      <c r="A3095" s="126">
        <v>2003568</v>
      </c>
      <c r="B3095" s="126" t="s">
        <v>170</v>
      </c>
      <c r="C3095" s="127" t="s">
        <v>3444</v>
      </c>
      <c r="D3095" s="126" t="s">
        <v>33</v>
      </c>
      <c r="E3095" s="128">
        <v>127.26</v>
      </c>
    </row>
    <row r="3096" spans="1:5" ht="25.5">
      <c r="A3096" s="126">
        <v>2003578</v>
      </c>
      <c r="B3096" s="126" t="s">
        <v>170</v>
      </c>
      <c r="C3096" s="127" t="s">
        <v>3445</v>
      </c>
      <c r="D3096" s="126" t="s">
        <v>33</v>
      </c>
      <c r="E3096" s="128">
        <v>177.02</v>
      </c>
    </row>
    <row r="3097" spans="1:5" ht="25.5">
      <c r="A3097" s="126">
        <v>2003586</v>
      </c>
      <c r="B3097" s="126" t="s">
        <v>170</v>
      </c>
      <c r="C3097" s="127" t="s">
        <v>3446</v>
      </c>
      <c r="D3097" s="126" t="s">
        <v>33</v>
      </c>
      <c r="E3097" s="128">
        <v>128.63</v>
      </c>
    </row>
    <row r="3098" spans="1:5" ht="25.5">
      <c r="A3098" s="126">
        <v>2003571</v>
      </c>
      <c r="B3098" s="126" t="s">
        <v>170</v>
      </c>
      <c r="C3098" s="127" t="s">
        <v>3447</v>
      </c>
      <c r="D3098" s="126" t="s">
        <v>33</v>
      </c>
      <c r="E3098" s="128">
        <v>205.75</v>
      </c>
    </row>
    <row r="3099" spans="1:5" ht="25.5">
      <c r="A3099" s="126">
        <v>2003570</v>
      </c>
      <c r="B3099" s="126" t="s">
        <v>170</v>
      </c>
      <c r="C3099" s="127" t="s">
        <v>3448</v>
      </c>
      <c r="D3099" s="126" t="s">
        <v>33</v>
      </c>
      <c r="E3099" s="128">
        <v>134.47999999999999</v>
      </c>
    </row>
    <row r="3100" spans="1:5" ht="25.5">
      <c r="A3100" s="126">
        <v>2003579</v>
      </c>
      <c r="B3100" s="126" t="s">
        <v>170</v>
      </c>
      <c r="C3100" s="127" t="s">
        <v>3449</v>
      </c>
      <c r="D3100" s="126" t="s">
        <v>33</v>
      </c>
      <c r="E3100" s="128">
        <v>193.39</v>
      </c>
    </row>
    <row r="3101" spans="1:5" ht="25.5">
      <c r="A3101" s="126">
        <v>2003587</v>
      </c>
      <c r="B3101" s="126" t="s">
        <v>170</v>
      </c>
      <c r="C3101" s="127" t="s">
        <v>3450</v>
      </c>
      <c r="D3101" s="126" t="s">
        <v>33</v>
      </c>
      <c r="E3101" s="128">
        <v>135.16</v>
      </c>
    </row>
    <row r="3102" spans="1:5" ht="25.5">
      <c r="A3102" s="126">
        <v>2004506</v>
      </c>
      <c r="B3102" s="126" t="s">
        <v>170</v>
      </c>
      <c r="C3102" s="127" t="s">
        <v>3451</v>
      </c>
      <c r="D3102" s="126" t="s">
        <v>33</v>
      </c>
      <c r="E3102" s="128">
        <v>69.56</v>
      </c>
    </row>
    <row r="3103" spans="1:5" ht="25.5">
      <c r="A3103" s="126">
        <v>2004507</v>
      </c>
      <c r="B3103" s="126" t="s">
        <v>170</v>
      </c>
      <c r="C3103" s="127" t="s">
        <v>3452</v>
      </c>
      <c r="D3103" s="126" t="s">
        <v>33</v>
      </c>
      <c r="E3103" s="128">
        <v>94.08</v>
      </c>
    </row>
    <row r="3104" spans="1:5">
      <c r="A3104" s="126">
        <v>2003614</v>
      </c>
      <c r="B3104" s="126" t="s">
        <v>170</v>
      </c>
      <c r="C3104" s="127" t="s">
        <v>3453</v>
      </c>
      <c r="D3104" s="126" t="s">
        <v>33</v>
      </c>
      <c r="E3104" s="128">
        <v>138.91999999999999</v>
      </c>
    </row>
    <row r="3105" spans="1:5">
      <c r="A3105" s="126">
        <v>2003865</v>
      </c>
      <c r="B3105" s="126" t="s">
        <v>170</v>
      </c>
      <c r="C3105" s="127" t="s">
        <v>3454</v>
      </c>
      <c r="D3105" s="126" t="s">
        <v>33</v>
      </c>
      <c r="E3105" s="128">
        <v>156.03</v>
      </c>
    </row>
    <row r="3106" spans="1:5">
      <c r="A3106" s="126">
        <v>2003923</v>
      </c>
      <c r="B3106" s="126" t="s">
        <v>170</v>
      </c>
      <c r="C3106" s="127" t="s">
        <v>3455</v>
      </c>
      <c r="D3106" s="126" t="s">
        <v>33</v>
      </c>
      <c r="E3106" s="128">
        <v>56.74</v>
      </c>
    </row>
    <row r="3107" spans="1:5">
      <c r="A3107" s="126">
        <v>2003922</v>
      </c>
      <c r="B3107" s="126" t="s">
        <v>170</v>
      </c>
      <c r="C3107" s="127" t="s">
        <v>3456</v>
      </c>
      <c r="D3107" s="126" t="s">
        <v>33</v>
      </c>
      <c r="E3107" s="128">
        <v>35.380000000000003</v>
      </c>
    </row>
    <row r="3108" spans="1:5">
      <c r="A3108" s="126">
        <v>2003605</v>
      </c>
      <c r="B3108" s="126" t="s">
        <v>170</v>
      </c>
      <c r="C3108" s="127" t="s">
        <v>3457</v>
      </c>
      <c r="D3108" s="126" t="s">
        <v>33</v>
      </c>
      <c r="E3108" s="128">
        <v>43.64</v>
      </c>
    </row>
    <row r="3109" spans="1:5">
      <c r="A3109" s="126">
        <v>2003604</v>
      </c>
      <c r="B3109" s="126" t="s">
        <v>170</v>
      </c>
      <c r="C3109" s="127" t="s">
        <v>3458</v>
      </c>
      <c r="D3109" s="126" t="s">
        <v>33</v>
      </c>
      <c r="E3109" s="128">
        <v>25.71</v>
      </c>
    </row>
    <row r="3110" spans="1:5">
      <c r="A3110" s="126">
        <v>2003607</v>
      </c>
      <c r="B3110" s="126" t="s">
        <v>170</v>
      </c>
      <c r="C3110" s="127" t="s">
        <v>3459</v>
      </c>
      <c r="D3110" s="126" t="s">
        <v>33</v>
      </c>
      <c r="E3110" s="128">
        <v>43.7</v>
      </c>
    </row>
    <row r="3111" spans="1:5">
      <c r="A3111" s="126">
        <v>2003606</v>
      </c>
      <c r="B3111" s="126" t="s">
        <v>170</v>
      </c>
      <c r="C3111" s="127" t="s">
        <v>3460</v>
      </c>
      <c r="D3111" s="126" t="s">
        <v>33</v>
      </c>
      <c r="E3111" s="128">
        <v>27.97</v>
      </c>
    </row>
    <row r="3112" spans="1:5">
      <c r="A3112" s="126">
        <v>2003609</v>
      </c>
      <c r="B3112" s="126" t="s">
        <v>170</v>
      </c>
      <c r="C3112" s="127" t="s">
        <v>3461</v>
      </c>
      <c r="D3112" s="126" t="s">
        <v>33</v>
      </c>
      <c r="E3112" s="128">
        <v>28.88</v>
      </c>
    </row>
    <row r="3113" spans="1:5">
      <c r="A3113" s="126">
        <v>2003608</v>
      </c>
      <c r="B3113" s="126" t="s">
        <v>170</v>
      </c>
      <c r="C3113" s="127" t="s">
        <v>3462</v>
      </c>
      <c r="D3113" s="126" t="s">
        <v>33</v>
      </c>
      <c r="E3113" s="128">
        <v>13.15</v>
      </c>
    </row>
    <row r="3114" spans="1:5">
      <c r="A3114" s="126">
        <v>2003925</v>
      </c>
      <c r="B3114" s="126" t="s">
        <v>170</v>
      </c>
      <c r="C3114" s="127" t="s">
        <v>3463</v>
      </c>
      <c r="D3114" s="126" t="s">
        <v>33</v>
      </c>
      <c r="E3114" s="128">
        <v>79.3</v>
      </c>
    </row>
    <row r="3115" spans="1:5">
      <c r="A3115" s="126">
        <v>2003924</v>
      </c>
      <c r="B3115" s="126" t="s">
        <v>170</v>
      </c>
      <c r="C3115" s="127" t="s">
        <v>3464</v>
      </c>
      <c r="D3115" s="126" t="s">
        <v>33</v>
      </c>
      <c r="E3115" s="128">
        <v>60.13</v>
      </c>
    </row>
    <row r="3116" spans="1:5">
      <c r="A3116" s="126">
        <v>2003611</v>
      </c>
      <c r="B3116" s="126" t="s">
        <v>170</v>
      </c>
      <c r="C3116" s="127" t="s">
        <v>3465</v>
      </c>
      <c r="D3116" s="126" t="s">
        <v>33</v>
      </c>
      <c r="E3116" s="128">
        <v>66.2</v>
      </c>
    </row>
    <row r="3117" spans="1:5">
      <c r="A3117" s="126">
        <v>2003610</v>
      </c>
      <c r="B3117" s="126" t="s">
        <v>170</v>
      </c>
      <c r="C3117" s="127" t="s">
        <v>3466</v>
      </c>
      <c r="D3117" s="126" t="s">
        <v>33</v>
      </c>
      <c r="E3117" s="128">
        <v>50.47</v>
      </c>
    </row>
    <row r="3118" spans="1:5" ht="25.5">
      <c r="A3118" s="126">
        <v>2003820</v>
      </c>
      <c r="B3118" s="126" t="s">
        <v>170</v>
      </c>
      <c r="C3118" s="127" t="s">
        <v>3467</v>
      </c>
      <c r="D3118" s="126" t="s">
        <v>307</v>
      </c>
      <c r="E3118" s="128">
        <v>20.16</v>
      </c>
    </row>
    <row r="3119" spans="1:5" ht="25.5">
      <c r="A3119" s="126">
        <v>2003821</v>
      </c>
      <c r="B3119" s="126" t="s">
        <v>170</v>
      </c>
      <c r="C3119" s="127" t="s">
        <v>3468</v>
      </c>
      <c r="D3119" s="126" t="s">
        <v>307</v>
      </c>
      <c r="E3119" s="128">
        <v>17.62</v>
      </c>
    </row>
    <row r="3120" spans="1:5" ht="25.5">
      <c r="A3120" s="126">
        <v>2003842</v>
      </c>
      <c r="B3120" s="126" t="s">
        <v>170</v>
      </c>
      <c r="C3120" s="127" t="s">
        <v>316</v>
      </c>
      <c r="D3120" s="126" t="s">
        <v>54</v>
      </c>
      <c r="E3120" s="128">
        <v>69.88</v>
      </c>
    </row>
    <row r="3121" spans="1:5">
      <c r="A3121" s="126">
        <v>2003103</v>
      </c>
      <c r="B3121" s="126" t="s">
        <v>170</v>
      </c>
      <c r="C3121" s="127" t="s">
        <v>3469</v>
      </c>
      <c r="D3121" s="126" t="s">
        <v>307</v>
      </c>
      <c r="E3121" s="128">
        <v>197.92</v>
      </c>
    </row>
    <row r="3122" spans="1:5">
      <c r="A3122" s="126">
        <v>2003104</v>
      </c>
      <c r="B3122" s="126" t="s">
        <v>170</v>
      </c>
      <c r="C3122" s="127" t="s">
        <v>3470</v>
      </c>
      <c r="D3122" s="126" t="s">
        <v>307</v>
      </c>
      <c r="E3122" s="128">
        <v>171</v>
      </c>
    </row>
    <row r="3123" spans="1:5">
      <c r="A3123" s="126">
        <v>2003115</v>
      </c>
      <c r="B3123" s="126" t="s">
        <v>170</v>
      </c>
      <c r="C3123" s="127" t="s">
        <v>3471</v>
      </c>
      <c r="D3123" s="126" t="s">
        <v>307</v>
      </c>
      <c r="E3123" s="128">
        <v>291.49</v>
      </c>
    </row>
    <row r="3124" spans="1:5">
      <c r="A3124" s="126">
        <v>2003116</v>
      </c>
      <c r="B3124" s="126" t="s">
        <v>170</v>
      </c>
      <c r="C3124" s="127" t="s">
        <v>3472</v>
      </c>
      <c r="D3124" s="126" t="s">
        <v>307</v>
      </c>
      <c r="E3124" s="128">
        <v>250.21</v>
      </c>
    </row>
    <row r="3125" spans="1:5">
      <c r="A3125" s="126">
        <v>2003105</v>
      </c>
      <c r="B3125" s="126" t="s">
        <v>170</v>
      </c>
      <c r="C3125" s="127" t="s">
        <v>3473</v>
      </c>
      <c r="D3125" s="126" t="s">
        <v>307</v>
      </c>
      <c r="E3125" s="128">
        <v>210.31</v>
      </c>
    </row>
    <row r="3126" spans="1:5">
      <c r="A3126" s="126">
        <v>2003106</v>
      </c>
      <c r="B3126" s="126" t="s">
        <v>170</v>
      </c>
      <c r="C3126" s="127" t="s">
        <v>3474</v>
      </c>
      <c r="D3126" s="126" t="s">
        <v>307</v>
      </c>
      <c r="E3126" s="128">
        <v>182.24</v>
      </c>
    </row>
    <row r="3127" spans="1:5">
      <c r="A3127" s="126">
        <v>2003117</v>
      </c>
      <c r="B3127" s="126" t="s">
        <v>170</v>
      </c>
      <c r="C3127" s="127" t="s">
        <v>3475</v>
      </c>
      <c r="D3127" s="126" t="s">
        <v>307</v>
      </c>
      <c r="E3127" s="128">
        <v>308.98</v>
      </c>
    </row>
    <row r="3128" spans="1:5">
      <c r="A3128" s="126">
        <v>2003118</v>
      </c>
      <c r="B3128" s="126" t="s">
        <v>170</v>
      </c>
      <c r="C3128" s="127" t="s">
        <v>3476</v>
      </c>
      <c r="D3128" s="126" t="s">
        <v>307</v>
      </c>
      <c r="E3128" s="128">
        <v>266.08999999999997</v>
      </c>
    </row>
    <row r="3129" spans="1:5">
      <c r="A3129" s="126">
        <v>2003107</v>
      </c>
      <c r="B3129" s="126" t="s">
        <v>170</v>
      </c>
      <c r="C3129" s="127" t="s">
        <v>3477</v>
      </c>
      <c r="D3129" s="126" t="s">
        <v>307</v>
      </c>
      <c r="E3129" s="128">
        <v>185.59</v>
      </c>
    </row>
    <row r="3130" spans="1:5">
      <c r="A3130" s="126">
        <v>2003108</v>
      </c>
      <c r="B3130" s="126" t="s">
        <v>170</v>
      </c>
      <c r="C3130" s="127" t="s">
        <v>3478</v>
      </c>
      <c r="D3130" s="126" t="s">
        <v>307</v>
      </c>
      <c r="E3130" s="128">
        <v>161.63999999999999</v>
      </c>
    </row>
    <row r="3131" spans="1:5">
      <c r="A3131" s="126">
        <v>2003119</v>
      </c>
      <c r="B3131" s="126" t="s">
        <v>170</v>
      </c>
      <c r="C3131" s="127" t="s">
        <v>3479</v>
      </c>
      <c r="D3131" s="126" t="s">
        <v>307</v>
      </c>
      <c r="E3131" s="128">
        <v>269.08</v>
      </c>
    </row>
    <row r="3132" spans="1:5">
      <c r="A3132" s="126">
        <v>2003120</v>
      </c>
      <c r="B3132" s="126" t="s">
        <v>170</v>
      </c>
      <c r="C3132" s="127" t="s">
        <v>3480</v>
      </c>
      <c r="D3132" s="126" t="s">
        <v>307</v>
      </c>
      <c r="E3132" s="128">
        <v>233.69</v>
      </c>
    </row>
    <row r="3133" spans="1:5">
      <c r="A3133" s="126">
        <v>2003109</v>
      </c>
      <c r="B3133" s="126" t="s">
        <v>170</v>
      </c>
      <c r="C3133" s="127" t="s">
        <v>3481</v>
      </c>
      <c r="D3133" s="126" t="s">
        <v>307</v>
      </c>
      <c r="E3133" s="128">
        <v>195.89</v>
      </c>
    </row>
    <row r="3134" spans="1:5">
      <c r="A3134" s="126">
        <v>2003110</v>
      </c>
      <c r="B3134" s="126" t="s">
        <v>170</v>
      </c>
      <c r="C3134" s="127" t="s">
        <v>3482</v>
      </c>
      <c r="D3134" s="126" t="s">
        <v>307</v>
      </c>
      <c r="E3134" s="128">
        <v>171.09</v>
      </c>
    </row>
    <row r="3135" spans="1:5">
      <c r="A3135" s="126">
        <v>2003121</v>
      </c>
      <c r="B3135" s="126" t="s">
        <v>170</v>
      </c>
      <c r="C3135" s="127" t="s">
        <v>3483</v>
      </c>
      <c r="D3135" s="126" t="s">
        <v>307</v>
      </c>
      <c r="E3135" s="128">
        <v>283.7</v>
      </c>
    </row>
    <row r="3136" spans="1:5">
      <c r="A3136" s="126">
        <v>2003122</v>
      </c>
      <c r="B3136" s="126" t="s">
        <v>170</v>
      </c>
      <c r="C3136" s="127" t="s">
        <v>3484</v>
      </c>
      <c r="D3136" s="126" t="s">
        <v>307</v>
      </c>
      <c r="E3136" s="128">
        <v>247.12</v>
      </c>
    </row>
    <row r="3137" spans="1:5">
      <c r="A3137" s="126">
        <v>2003111</v>
      </c>
      <c r="B3137" s="126" t="s">
        <v>170</v>
      </c>
      <c r="C3137" s="127" t="s">
        <v>3485</v>
      </c>
      <c r="D3137" s="126" t="s">
        <v>307</v>
      </c>
      <c r="E3137" s="128">
        <v>208.19</v>
      </c>
    </row>
    <row r="3138" spans="1:5">
      <c r="A3138" s="126">
        <v>2003112</v>
      </c>
      <c r="B3138" s="126" t="s">
        <v>170</v>
      </c>
      <c r="C3138" s="127" t="s">
        <v>3486</v>
      </c>
      <c r="D3138" s="126" t="s">
        <v>307</v>
      </c>
      <c r="E3138" s="128">
        <v>182.38</v>
      </c>
    </row>
    <row r="3139" spans="1:5">
      <c r="A3139" s="126">
        <v>2003123</v>
      </c>
      <c r="B3139" s="126" t="s">
        <v>170</v>
      </c>
      <c r="C3139" s="127" t="s">
        <v>3487</v>
      </c>
      <c r="D3139" s="126" t="s">
        <v>307</v>
      </c>
      <c r="E3139" s="128">
        <v>301.31</v>
      </c>
    </row>
    <row r="3140" spans="1:5">
      <c r="A3140" s="126">
        <v>2003124</v>
      </c>
      <c r="B3140" s="126" t="s">
        <v>170</v>
      </c>
      <c r="C3140" s="127" t="s">
        <v>3488</v>
      </c>
      <c r="D3140" s="126" t="s">
        <v>307</v>
      </c>
      <c r="E3140" s="128">
        <v>263.26</v>
      </c>
    </row>
    <row r="3141" spans="1:5">
      <c r="A3141" s="126">
        <v>2003113</v>
      </c>
      <c r="B3141" s="126" t="s">
        <v>170</v>
      </c>
      <c r="C3141" s="127" t="s">
        <v>3489</v>
      </c>
      <c r="D3141" s="126" t="s">
        <v>307</v>
      </c>
      <c r="E3141" s="128">
        <v>218.49</v>
      </c>
    </row>
    <row r="3142" spans="1:5">
      <c r="A3142" s="126">
        <v>2003114</v>
      </c>
      <c r="B3142" s="126" t="s">
        <v>170</v>
      </c>
      <c r="C3142" s="127" t="s">
        <v>3490</v>
      </c>
      <c r="D3142" s="126" t="s">
        <v>307</v>
      </c>
      <c r="E3142" s="128">
        <v>191.82</v>
      </c>
    </row>
    <row r="3143" spans="1:5">
      <c r="A3143" s="126">
        <v>2003125</v>
      </c>
      <c r="B3143" s="126" t="s">
        <v>170</v>
      </c>
      <c r="C3143" s="127" t="s">
        <v>3491</v>
      </c>
      <c r="D3143" s="126" t="s">
        <v>307</v>
      </c>
      <c r="E3143" s="128">
        <v>315.93</v>
      </c>
    </row>
    <row r="3144" spans="1:5">
      <c r="A3144" s="126">
        <v>2003126</v>
      </c>
      <c r="B3144" s="126" t="s">
        <v>170</v>
      </c>
      <c r="C3144" s="127" t="s">
        <v>3492</v>
      </c>
      <c r="D3144" s="126" t="s">
        <v>307</v>
      </c>
      <c r="E3144" s="128">
        <v>276.69</v>
      </c>
    </row>
    <row r="3145" spans="1:5">
      <c r="A3145" s="126">
        <v>2003127</v>
      </c>
      <c r="B3145" s="126" t="s">
        <v>170</v>
      </c>
      <c r="C3145" s="127" t="s">
        <v>3493</v>
      </c>
      <c r="D3145" s="126" t="s">
        <v>307</v>
      </c>
      <c r="E3145" s="128">
        <v>824.82</v>
      </c>
    </row>
    <row r="3146" spans="1:5">
      <c r="A3146" s="126">
        <v>2003128</v>
      </c>
      <c r="B3146" s="126" t="s">
        <v>170</v>
      </c>
      <c r="C3146" s="127" t="s">
        <v>3494</v>
      </c>
      <c r="D3146" s="126" t="s">
        <v>307</v>
      </c>
      <c r="E3146" s="128">
        <v>692.2</v>
      </c>
    </row>
    <row r="3147" spans="1:5">
      <c r="A3147" s="126">
        <v>2003147</v>
      </c>
      <c r="B3147" s="126" t="s">
        <v>170</v>
      </c>
      <c r="C3147" s="127" t="s">
        <v>3495</v>
      </c>
      <c r="D3147" s="126" t="s">
        <v>307</v>
      </c>
      <c r="E3147" s="128">
        <v>1128.26</v>
      </c>
    </row>
    <row r="3148" spans="1:5">
      <c r="A3148" s="126">
        <v>2003148</v>
      </c>
      <c r="B3148" s="126" t="s">
        <v>170</v>
      </c>
      <c r="C3148" s="127" t="s">
        <v>3496</v>
      </c>
      <c r="D3148" s="126" t="s">
        <v>307</v>
      </c>
      <c r="E3148" s="128">
        <v>937.88</v>
      </c>
    </row>
    <row r="3149" spans="1:5">
      <c r="A3149" s="126">
        <v>2003129</v>
      </c>
      <c r="B3149" s="126" t="s">
        <v>170</v>
      </c>
      <c r="C3149" s="127" t="s">
        <v>3497</v>
      </c>
      <c r="D3149" s="126" t="s">
        <v>307</v>
      </c>
      <c r="E3149" s="128">
        <v>829.89</v>
      </c>
    </row>
    <row r="3150" spans="1:5">
      <c r="A3150" s="126">
        <v>2003130</v>
      </c>
      <c r="B3150" s="126" t="s">
        <v>170</v>
      </c>
      <c r="C3150" s="127" t="s">
        <v>3498</v>
      </c>
      <c r="D3150" s="126" t="s">
        <v>307</v>
      </c>
      <c r="E3150" s="128">
        <v>695.9</v>
      </c>
    </row>
    <row r="3151" spans="1:5">
      <c r="A3151" s="126">
        <v>2003149</v>
      </c>
      <c r="B3151" s="126" t="s">
        <v>170</v>
      </c>
      <c r="C3151" s="127" t="s">
        <v>3499</v>
      </c>
      <c r="D3151" s="126" t="s">
        <v>307</v>
      </c>
      <c r="E3151" s="128">
        <v>1137.1199999999999</v>
      </c>
    </row>
    <row r="3152" spans="1:5">
      <c r="A3152" s="126">
        <v>2003150</v>
      </c>
      <c r="B3152" s="126" t="s">
        <v>170</v>
      </c>
      <c r="C3152" s="127" t="s">
        <v>3500</v>
      </c>
      <c r="D3152" s="126" t="s">
        <v>307</v>
      </c>
      <c r="E3152" s="128">
        <v>944.35</v>
      </c>
    </row>
    <row r="3153" spans="1:5">
      <c r="A3153" s="126">
        <v>2003131</v>
      </c>
      <c r="B3153" s="126" t="s">
        <v>170</v>
      </c>
      <c r="C3153" s="127" t="s">
        <v>3501</v>
      </c>
      <c r="D3153" s="126" t="s">
        <v>307</v>
      </c>
      <c r="E3153" s="128">
        <v>845.32</v>
      </c>
    </row>
    <row r="3154" spans="1:5">
      <c r="A3154" s="126">
        <v>2003132</v>
      </c>
      <c r="B3154" s="126" t="s">
        <v>170</v>
      </c>
      <c r="C3154" s="127" t="s">
        <v>3502</v>
      </c>
      <c r="D3154" s="126" t="s">
        <v>307</v>
      </c>
      <c r="E3154" s="128">
        <v>707.17</v>
      </c>
    </row>
    <row r="3155" spans="1:5">
      <c r="A3155" s="126">
        <v>2003151</v>
      </c>
      <c r="B3155" s="126" t="s">
        <v>170</v>
      </c>
      <c r="C3155" s="127" t="s">
        <v>3503</v>
      </c>
      <c r="D3155" s="126" t="s">
        <v>307</v>
      </c>
      <c r="E3155" s="128">
        <v>1164.08</v>
      </c>
    </row>
    <row r="3156" spans="1:5">
      <c r="A3156" s="126">
        <v>2003152</v>
      </c>
      <c r="B3156" s="126" t="s">
        <v>170</v>
      </c>
      <c r="C3156" s="127" t="s">
        <v>3504</v>
      </c>
      <c r="D3156" s="126" t="s">
        <v>307</v>
      </c>
      <c r="E3156" s="128">
        <v>964.03</v>
      </c>
    </row>
    <row r="3157" spans="1:5">
      <c r="A3157" s="126">
        <v>2003133</v>
      </c>
      <c r="B3157" s="126" t="s">
        <v>170</v>
      </c>
      <c r="C3157" s="127" t="s">
        <v>3505</v>
      </c>
      <c r="D3157" s="126" t="s">
        <v>307</v>
      </c>
      <c r="E3157" s="128">
        <v>848.43</v>
      </c>
    </row>
    <row r="3158" spans="1:5">
      <c r="A3158" s="126">
        <v>2003134</v>
      </c>
      <c r="B3158" s="126" t="s">
        <v>170</v>
      </c>
      <c r="C3158" s="127" t="s">
        <v>3506</v>
      </c>
      <c r="D3158" s="126" t="s">
        <v>307</v>
      </c>
      <c r="E3158" s="128">
        <v>709.44</v>
      </c>
    </row>
    <row r="3159" spans="1:5">
      <c r="A3159" s="126">
        <v>2003153</v>
      </c>
      <c r="B3159" s="126" t="s">
        <v>170</v>
      </c>
      <c r="C3159" s="127" t="s">
        <v>3507</v>
      </c>
      <c r="D3159" s="126" t="s">
        <v>307</v>
      </c>
      <c r="E3159" s="128">
        <v>1169.48</v>
      </c>
    </row>
    <row r="3160" spans="1:5">
      <c r="A3160" s="126">
        <v>2003154</v>
      </c>
      <c r="B3160" s="126" t="s">
        <v>170</v>
      </c>
      <c r="C3160" s="127" t="s">
        <v>3508</v>
      </c>
      <c r="D3160" s="126" t="s">
        <v>307</v>
      </c>
      <c r="E3160" s="128">
        <v>967.98</v>
      </c>
    </row>
    <row r="3161" spans="1:5">
      <c r="A3161" s="126">
        <v>2003135</v>
      </c>
      <c r="B3161" s="126" t="s">
        <v>170</v>
      </c>
      <c r="C3161" s="127" t="s">
        <v>3509</v>
      </c>
      <c r="D3161" s="126" t="s">
        <v>307</v>
      </c>
      <c r="E3161" s="128">
        <v>855.4</v>
      </c>
    </row>
    <row r="3162" spans="1:5">
      <c r="A3162" s="126">
        <v>2003136</v>
      </c>
      <c r="B3162" s="126" t="s">
        <v>170</v>
      </c>
      <c r="C3162" s="127" t="s">
        <v>3510</v>
      </c>
      <c r="D3162" s="126" t="s">
        <v>307</v>
      </c>
      <c r="E3162" s="128">
        <v>714.53</v>
      </c>
    </row>
    <row r="3163" spans="1:5">
      <c r="A3163" s="126">
        <v>2003155</v>
      </c>
      <c r="B3163" s="126" t="s">
        <v>170</v>
      </c>
      <c r="C3163" s="127" t="s">
        <v>3511</v>
      </c>
      <c r="D3163" s="126" t="s">
        <v>307</v>
      </c>
      <c r="E3163" s="128">
        <v>1181.68</v>
      </c>
    </row>
    <row r="3164" spans="1:5">
      <c r="A3164" s="126">
        <v>2003156</v>
      </c>
      <c r="B3164" s="126" t="s">
        <v>170</v>
      </c>
      <c r="C3164" s="127" t="s">
        <v>3512</v>
      </c>
      <c r="D3164" s="126" t="s">
        <v>307</v>
      </c>
      <c r="E3164" s="128">
        <v>976.88</v>
      </c>
    </row>
    <row r="3165" spans="1:5">
      <c r="A3165" s="126">
        <v>2003137</v>
      </c>
      <c r="B3165" s="126" t="s">
        <v>170</v>
      </c>
      <c r="C3165" s="127" t="s">
        <v>3513</v>
      </c>
      <c r="D3165" s="126" t="s">
        <v>307</v>
      </c>
      <c r="E3165" s="128">
        <v>1112.33</v>
      </c>
    </row>
    <row r="3166" spans="1:5">
      <c r="A3166" s="126">
        <v>2003138</v>
      </c>
      <c r="B3166" s="126" t="s">
        <v>170</v>
      </c>
      <c r="C3166" s="127" t="s">
        <v>3514</v>
      </c>
      <c r="D3166" s="126" t="s">
        <v>307</v>
      </c>
      <c r="E3166" s="128">
        <v>958.3</v>
      </c>
    </row>
    <row r="3167" spans="1:5">
      <c r="A3167" s="126">
        <v>2003157</v>
      </c>
      <c r="B3167" s="126" t="s">
        <v>170</v>
      </c>
      <c r="C3167" s="127" t="s">
        <v>3515</v>
      </c>
      <c r="D3167" s="126" t="s">
        <v>307</v>
      </c>
      <c r="E3167" s="128">
        <v>1498.45</v>
      </c>
    </row>
    <row r="3168" spans="1:5">
      <c r="A3168" s="126">
        <v>2003158</v>
      </c>
      <c r="B3168" s="126" t="s">
        <v>170</v>
      </c>
      <c r="C3168" s="127" t="s">
        <v>3516</v>
      </c>
      <c r="D3168" s="126" t="s">
        <v>307</v>
      </c>
      <c r="E3168" s="128">
        <v>1280.47</v>
      </c>
    </row>
    <row r="3169" spans="1:5">
      <c r="A3169" s="126">
        <v>2003139</v>
      </c>
      <c r="B3169" s="126" t="s">
        <v>170</v>
      </c>
      <c r="C3169" s="127" t="s">
        <v>3517</v>
      </c>
      <c r="D3169" s="126" t="s">
        <v>307</v>
      </c>
      <c r="E3169" s="128">
        <v>1117.4000000000001</v>
      </c>
    </row>
    <row r="3170" spans="1:5">
      <c r="A3170" s="126">
        <v>2003140</v>
      </c>
      <c r="B3170" s="126" t="s">
        <v>170</v>
      </c>
      <c r="C3170" s="127" t="s">
        <v>3518</v>
      </c>
      <c r="D3170" s="126" t="s">
        <v>307</v>
      </c>
      <c r="E3170" s="128">
        <v>962</v>
      </c>
    </row>
    <row r="3171" spans="1:5">
      <c r="A3171" s="126">
        <v>2003159</v>
      </c>
      <c r="B3171" s="126" t="s">
        <v>170</v>
      </c>
      <c r="C3171" s="127" t="s">
        <v>3519</v>
      </c>
      <c r="D3171" s="126" t="s">
        <v>307</v>
      </c>
      <c r="E3171" s="128">
        <v>1507.31</v>
      </c>
    </row>
    <row r="3172" spans="1:5">
      <c r="A3172" s="126">
        <v>2003160</v>
      </c>
      <c r="B3172" s="126" t="s">
        <v>170</v>
      </c>
      <c r="C3172" s="127" t="s">
        <v>3520</v>
      </c>
      <c r="D3172" s="126" t="s">
        <v>307</v>
      </c>
      <c r="E3172" s="128">
        <v>1286.94</v>
      </c>
    </row>
    <row r="3173" spans="1:5">
      <c r="A3173" s="126">
        <v>2003141</v>
      </c>
      <c r="B3173" s="126" t="s">
        <v>170</v>
      </c>
      <c r="C3173" s="127" t="s">
        <v>3521</v>
      </c>
      <c r="D3173" s="126" t="s">
        <v>307</v>
      </c>
      <c r="E3173" s="128">
        <v>1132.83</v>
      </c>
    </row>
    <row r="3174" spans="1:5">
      <c r="A3174" s="126">
        <v>2003142</v>
      </c>
      <c r="B3174" s="126" t="s">
        <v>170</v>
      </c>
      <c r="C3174" s="127" t="s">
        <v>3522</v>
      </c>
      <c r="D3174" s="126" t="s">
        <v>307</v>
      </c>
      <c r="E3174" s="128">
        <v>973.27</v>
      </c>
    </row>
    <row r="3175" spans="1:5">
      <c r="A3175" s="126">
        <v>2003161</v>
      </c>
      <c r="B3175" s="126" t="s">
        <v>170</v>
      </c>
      <c r="C3175" s="127" t="s">
        <v>3523</v>
      </c>
      <c r="D3175" s="126" t="s">
        <v>307</v>
      </c>
      <c r="E3175" s="128">
        <v>1534.27</v>
      </c>
    </row>
    <row r="3176" spans="1:5">
      <c r="A3176" s="126">
        <v>2003162</v>
      </c>
      <c r="B3176" s="126" t="s">
        <v>170</v>
      </c>
      <c r="C3176" s="127" t="s">
        <v>3524</v>
      </c>
      <c r="D3176" s="126" t="s">
        <v>307</v>
      </c>
      <c r="E3176" s="128">
        <v>1306.6199999999999</v>
      </c>
    </row>
    <row r="3177" spans="1:5">
      <c r="A3177" s="126">
        <v>2003143</v>
      </c>
      <c r="B3177" s="126" t="s">
        <v>170</v>
      </c>
      <c r="C3177" s="127" t="s">
        <v>3525</v>
      </c>
      <c r="D3177" s="126" t="s">
        <v>307</v>
      </c>
      <c r="E3177" s="128">
        <v>1135.95</v>
      </c>
    </row>
    <row r="3178" spans="1:5">
      <c r="A3178" s="126">
        <v>2003144</v>
      </c>
      <c r="B3178" s="126" t="s">
        <v>170</v>
      </c>
      <c r="C3178" s="127" t="s">
        <v>3526</v>
      </c>
      <c r="D3178" s="126" t="s">
        <v>307</v>
      </c>
      <c r="E3178" s="128">
        <v>975.54</v>
      </c>
    </row>
    <row r="3179" spans="1:5">
      <c r="A3179" s="126">
        <v>2003163</v>
      </c>
      <c r="B3179" s="126" t="s">
        <v>170</v>
      </c>
      <c r="C3179" s="127" t="s">
        <v>3527</v>
      </c>
      <c r="D3179" s="126" t="s">
        <v>307</v>
      </c>
      <c r="E3179" s="128">
        <v>1539.67</v>
      </c>
    </row>
    <row r="3180" spans="1:5">
      <c r="A3180" s="126">
        <v>2003164</v>
      </c>
      <c r="B3180" s="126" t="s">
        <v>170</v>
      </c>
      <c r="C3180" s="127" t="s">
        <v>3528</v>
      </c>
      <c r="D3180" s="126" t="s">
        <v>307</v>
      </c>
      <c r="E3180" s="128">
        <v>1310.56</v>
      </c>
    </row>
    <row r="3181" spans="1:5">
      <c r="A3181" s="126">
        <v>2003145</v>
      </c>
      <c r="B3181" s="126" t="s">
        <v>170</v>
      </c>
      <c r="C3181" s="127" t="s">
        <v>3529</v>
      </c>
      <c r="D3181" s="126" t="s">
        <v>307</v>
      </c>
      <c r="E3181" s="128">
        <v>1142.9100000000001</v>
      </c>
    </row>
    <row r="3182" spans="1:5">
      <c r="A3182" s="126">
        <v>2003146</v>
      </c>
      <c r="B3182" s="126" t="s">
        <v>170</v>
      </c>
      <c r="C3182" s="127" t="s">
        <v>3530</v>
      </c>
      <c r="D3182" s="126" t="s">
        <v>307</v>
      </c>
      <c r="E3182" s="128">
        <v>980.63</v>
      </c>
    </row>
    <row r="3183" spans="1:5">
      <c r="A3183" s="126">
        <v>2003165</v>
      </c>
      <c r="B3183" s="126" t="s">
        <v>170</v>
      </c>
      <c r="C3183" s="127" t="s">
        <v>3531</v>
      </c>
      <c r="D3183" s="126" t="s">
        <v>307</v>
      </c>
      <c r="E3183" s="128">
        <v>1551.87</v>
      </c>
    </row>
    <row r="3184" spans="1:5">
      <c r="A3184" s="126">
        <v>2003166</v>
      </c>
      <c r="B3184" s="126" t="s">
        <v>170</v>
      </c>
      <c r="C3184" s="127" t="s">
        <v>3532</v>
      </c>
      <c r="D3184" s="126" t="s">
        <v>307</v>
      </c>
      <c r="E3184" s="128">
        <v>1319.47</v>
      </c>
    </row>
    <row r="3185" spans="1:5" ht="25.5">
      <c r="A3185" s="126">
        <v>2003819</v>
      </c>
      <c r="B3185" s="126" t="s">
        <v>170</v>
      </c>
      <c r="C3185" s="127" t="s">
        <v>3533</v>
      </c>
      <c r="D3185" s="126" t="s">
        <v>33</v>
      </c>
      <c r="E3185" s="128">
        <v>7.56</v>
      </c>
    </row>
    <row r="3186" spans="1:5" ht="25.5">
      <c r="A3186" s="126">
        <v>2004504</v>
      </c>
      <c r="B3186" s="126" t="s">
        <v>170</v>
      </c>
      <c r="C3186" s="127" t="s">
        <v>3534</v>
      </c>
      <c r="D3186" s="126" t="s">
        <v>35</v>
      </c>
      <c r="E3186" s="128">
        <v>19.260000000000002</v>
      </c>
    </row>
    <row r="3187" spans="1:5" ht="25.5">
      <c r="A3187" s="126">
        <v>2004519</v>
      </c>
      <c r="B3187" s="126" t="s">
        <v>170</v>
      </c>
      <c r="C3187" s="127" t="s">
        <v>3535</v>
      </c>
      <c r="D3187" s="126" t="s">
        <v>35</v>
      </c>
      <c r="E3187" s="128">
        <v>27.07</v>
      </c>
    </row>
    <row r="3188" spans="1:5" ht="25.5">
      <c r="A3188" s="126">
        <v>2004520</v>
      </c>
      <c r="B3188" s="126" t="s">
        <v>170</v>
      </c>
      <c r="C3188" s="127" t="s">
        <v>3536</v>
      </c>
      <c r="D3188" s="126" t="s">
        <v>35</v>
      </c>
      <c r="E3188" s="128">
        <v>22.34</v>
      </c>
    </row>
    <row r="3189" spans="1:5" ht="25.5">
      <c r="A3189" s="126">
        <v>2004521</v>
      </c>
      <c r="B3189" s="126" t="s">
        <v>170</v>
      </c>
      <c r="C3189" s="127" t="s">
        <v>3537</v>
      </c>
      <c r="D3189" s="126" t="s">
        <v>35</v>
      </c>
      <c r="E3189" s="128">
        <v>15.28</v>
      </c>
    </row>
    <row r="3190" spans="1:5" ht="25.5">
      <c r="A3190" s="126">
        <v>2004522</v>
      </c>
      <c r="B3190" s="126" t="s">
        <v>170</v>
      </c>
      <c r="C3190" s="127" t="s">
        <v>3538</v>
      </c>
      <c r="D3190" s="126" t="s">
        <v>35</v>
      </c>
      <c r="E3190" s="128">
        <v>11.17</v>
      </c>
    </row>
    <row r="3191" spans="1:5" ht="25.5">
      <c r="A3191" s="126">
        <v>2004518</v>
      </c>
      <c r="B3191" s="126" t="s">
        <v>170</v>
      </c>
      <c r="C3191" s="127" t="s">
        <v>3539</v>
      </c>
      <c r="D3191" s="126" t="s">
        <v>35</v>
      </c>
      <c r="E3191" s="128">
        <v>47.02</v>
      </c>
    </row>
    <row r="3192" spans="1:5">
      <c r="A3192" s="126">
        <v>2003864</v>
      </c>
      <c r="B3192" s="126" t="s">
        <v>170</v>
      </c>
      <c r="C3192" s="127" t="s">
        <v>3540</v>
      </c>
      <c r="D3192" s="126" t="s">
        <v>221</v>
      </c>
      <c r="E3192" s="128">
        <v>14.35</v>
      </c>
    </row>
    <row r="3193" spans="1:5">
      <c r="A3193" s="126">
        <v>2003863</v>
      </c>
      <c r="B3193" s="126" t="s">
        <v>170</v>
      </c>
      <c r="C3193" s="127" t="s">
        <v>3541</v>
      </c>
      <c r="D3193" s="126" t="s">
        <v>221</v>
      </c>
      <c r="E3193" s="128">
        <v>23.53</v>
      </c>
    </row>
    <row r="3194" spans="1:5">
      <c r="A3194" s="126">
        <v>2004508</v>
      </c>
      <c r="B3194" s="126" t="s">
        <v>170</v>
      </c>
      <c r="C3194" s="127" t="s">
        <v>3542</v>
      </c>
      <c r="D3194" s="126" t="s">
        <v>33</v>
      </c>
      <c r="E3194" s="128">
        <v>12.28</v>
      </c>
    </row>
    <row r="3195" spans="1:5" ht="25.5">
      <c r="A3195" s="126">
        <v>2003316</v>
      </c>
      <c r="B3195" s="126" t="s">
        <v>170</v>
      </c>
      <c r="C3195" s="127" t="s">
        <v>3543</v>
      </c>
      <c r="D3195" s="126" t="s">
        <v>307</v>
      </c>
      <c r="E3195" s="128">
        <v>106.36</v>
      </c>
    </row>
    <row r="3196" spans="1:5" ht="25.5">
      <c r="A3196" s="126">
        <v>2003317</v>
      </c>
      <c r="B3196" s="126" t="s">
        <v>170</v>
      </c>
      <c r="C3196" s="127" t="s">
        <v>3544</v>
      </c>
      <c r="D3196" s="126" t="s">
        <v>307</v>
      </c>
      <c r="E3196" s="128">
        <v>100.86</v>
      </c>
    </row>
    <row r="3197" spans="1:5">
      <c r="A3197" s="126">
        <v>2003767</v>
      </c>
      <c r="B3197" s="126" t="s">
        <v>170</v>
      </c>
      <c r="C3197" s="127" t="s">
        <v>3545</v>
      </c>
      <c r="D3197" s="126" t="s">
        <v>35</v>
      </c>
      <c r="E3197" s="128">
        <v>129.84</v>
      </c>
    </row>
    <row r="3198" spans="1:5">
      <c r="A3198" s="126">
        <v>2003844</v>
      </c>
      <c r="B3198" s="126" t="s">
        <v>170</v>
      </c>
      <c r="C3198" s="127" t="s">
        <v>3546</v>
      </c>
      <c r="D3198" s="126" t="s">
        <v>35</v>
      </c>
      <c r="E3198" s="128">
        <v>126.88</v>
      </c>
    </row>
    <row r="3199" spans="1:5">
      <c r="A3199" s="126">
        <v>2003576</v>
      </c>
      <c r="B3199" s="126" t="s">
        <v>170</v>
      </c>
      <c r="C3199" s="127" t="s">
        <v>3547</v>
      </c>
      <c r="D3199" s="126" t="s">
        <v>35</v>
      </c>
      <c r="E3199" s="128">
        <v>15.31</v>
      </c>
    </row>
    <row r="3200" spans="1:5">
      <c r="A3200" s="126">
        <v>2003858</v>
      </c>
      <c r="B3200" s="126" t="s">
        <v>170</v>
      </c>
      <c r="C3200" s="127" t="s">
        <v>3548</v>
      </c>
      <c r="D3200" s="126" t="s">
        <v>35</v>
      </c>
      <c r="E3200" s="128">
        <v>12.35</v>
      </c>
    </row>
    <row r="3201" spans="1:5">
      <c r="A3201" s="126">
        <v>2003850</v>
      </c>
      <c r="B3201" s="126" t="s">
        <v>170</v>
      </c>
      <c r="C3201" s="127" t="s">
        <v>3549</v>
      </c>
      <c r="D3201" s="126" t="s">
        <v>35</v>
      </c>
      <c r="E3201" s="128">
        <v>173.63</v>
      </c>
    </row>
    <row r="3202" spans="1:5">
      <c r="A3202" s="126">
        <v>2003849</v>
      </c>
      <c r="B3202" s="126" t="s">
        <v>170</v>
      </c>
      <c r="C3202" s="127" t="s">
        <v>3550</v>
      </c>
      <c r="D3202" s="126" t="s">
        <v>35</v>
      </c>
      <c r="E3202" s="128">
        <v>75.19</v>
      </c>
    </row>
    <row r="3203" spans="1:5">
      <c r="A3203" s="126">
        <v>2003868</v>
      </c>
      <c r="B3203" s="126" t="s">
        <v>170</v>
      </c>
      <c r="C3203" s="127" t="s">
        <v>3551</v>
      </c>
      <c r="D3203" s="126" t="s">
        <v>35</v>
      </c>
      <c r="E3203" s="128">
        <v>149.08000000000001</v>
      </c>
    </row>
    <row r="3204" spans="1:5">
      <c r="A3204" s="126">
        <v>2003369</v>
      </c>
      <c r="B3204" s="126" t="s">
        <v>170</v>
      </c>
      <c r="C3204" s="127" t="s">
        <v>3552</v>
      </c>
      <c r="D3204" s="126" t="s">
        <v>33</v>
      </c>
      <c r="E3204" s="128">
        <v>111.12</v>
      </c>
    </row>
    <row r="3205" spans="1:5">
      <c r="A3205" s="126">
        <v>2003368</v>
      </c>
      <c r="B3205" s="126" t="s">
        <v>170</v>
      </c>
      <c r="C3205" s="127" t="s">
        <v>3553</v>
      </c>
      <c r="D3205" s="126" t="s">
        <v>33</v>
      </c>
      <c r="E3205" s="128">
        <v>95.7</v>
      </c>
    </row>
    <row r="3206" spans="1:5" ht="25.5">
      <c r="A3206" s="126">
        <v>2003939</v>
      </c>
      <c r="B3206" s="126" t="s">
        <v>170</v>
      </c>
      <c r="C3206" s="127" t="s">
        <v>3554</v>
      </c>
      <c r="D3206" s="126" t="s">
        <v>33</v>
      </c>
      <c r="E3206" s="128">
        <v>65.709999999999994</v>
      </c>
    </row>
    <row r="3207" spans="1:5" ht="25.5">
      <c r="A3207" s="126">
        <v>2003940</v>
      </c>
      <c r="B3207" s="126" t="s">
        <v>170</v>
      </c>
      <c r="C3207" s="127" t="s">
        <v>3555</v>
      </c>
      <c r="D3207" s="126" t="s">
        <v>33</v>
      </c>
      <c r="E3207" s="128">
        <v>50.25</v>
      </c>
    </row>
    <row r="3208" spans="1:5">
      <c r="A3208" s="126">
        <v>2003371</v>
      </c>
      <c r="B3208" s="126" t="s">
        <v>170</v>
      </c>
      <c r="C3208" s="127" t="s">
        <v>3556</v>
      </c>
      <c r="D3208" s="126" t="s">
        <v>33</v>
      </c>
      <c r="E3208" s="128">
        <v>80.56</v>
      </c>
    </row>
    <row r="3209" spans="1:5">
      <c r="A3209" s="126">
        <v>2003370</v>
      </c>
      <c r="B3209" s="126" t="s">
        <v>170</v>
      </c>
      <c r="C3209" s="127" t="s">
        <v>3557</v>
      </c>
      <c r="D3209" s="126" t="s">
        <v>33</v>
      </c>
      <c r="E3209" s="128">
        <v>67.53</v>
      </c>
    </row>
    <row r="3210" spans="1:5" ht="25.5">
      <c r="A3210" s="126">
        <v>2003941</v>
      </c>
      <c r="B3210" s="126" t="s">
        <v>170</v>
      </c>
      <c r="C3210" s="127" t="s">
        <v>3558</v>
      </c>
      <c r="D3210" s="126" t="s">
        <v>33</v>
      </c>
      <c r="E3210" s="128">
        <v>56.2</v>
      </c>
    </row>
    <row r="3211" spans="1:5" ht="25.5">
      <c r="A3211" s="126">
        <v>2003942</v>
      </c>
      <c r="B3211" s="126" t="s">
        <v>170</v>
      </c>
      <c r="C3211" s="127" t="s">
        <v>3559</v>
      </c>
      <c r="D3211" s="126" t="s">
        <v>33</v>
      </c>
      <c r="E3211" s="128">
        <v>43.14</v>
      </c>
    </row>
    <row r="3212" spans="1:5">
      <c r="A3212" s="126">
        <v>2003373</v>
      </c>
      <c r="B3212" s="126" t="s">
        <v>170</v>
      </c>
      <c r="C3212" s="127" t="s">
        <v>3560</v>
      </c>
      <c r="D3212" s="126" t="s">
        <v>33</v>
      </c>
      <c r="E3212" s="128">
        <v>66.510000000000005</v>
      </c>
    </row>
    <row r="3213" spans="1:5">
      <c r="A3213" s="126">
        <v>2003372</v>
      </c>
      <c r="B3213" s="126" t="s">
        <v>170</v>
      </c>
      <c r="C3213" s="127" t="s">
        <v>3561</v>
      </c>
      <c r="D3213" s="126" t="s">
        <v>33</v>
      </c>
      <c r="E3213" s="128">
        <v>60.19</v>
      </c>
    </row>
    <row r="3214" spans="1:5" ht="25.5">
      <c r="A3214" s="126">
        <v>2003943</v>
      </c>
      <c r="B3214" s="126" t="s">
        <v>170</v>
      </c>
      <c r="C3214" s="127" t="s">
        <v>3562</v>
      </c>
      <c r="D3214" s="126" t="s">
        <v>33</v>
      </c>
      <c r="E3214" s="128">
        <v>26.48</v>
      </c>
    </row>
    <row r="3215" spans="1:5" ht="25.5">
      <c r="A3215" s="126">
        <v>2003944</v>
      </c>
      <c r="B3215" s="126" t="s">
        <v>170</v>
      </c>
      <c r="C3215" s="127" t="s">
        <v>3563</v>
      </c>
      <c r="D3215" s="126" t="s">
        <v>33</v>
      </c>
      <c r="E3215" s="128">
        <v>20.14</v>
      </c>
    </row>
    <row r="3216" spans="1:5">
      <c r="A3216" s="126">
        <v>2003375</v>
      </c>
      <c r="B3216" s="126" t="s">
        <v>170</v>
      </c>
      <c r="C3216" s="127" t="s">
        <v>3564</v>
      </c>
      <c r="D3216" s="126" t="s">
        <v>33</v>
      </c>
      <c r="E3216" s="128">
        <v>42.4</v>
      </c>
    </row>
    <row r="3217" spans="1:5">
      <c r="A3217" s="126">
        <v>2003374</v>
      </c>
      <c r="B3217" s="126" t="s">
        <v>170</v>
      </c>
      <c r="C3217" s="127" t="s">
        <v>3565</v>
      </c>
      <c r="D3217" s="126" t="s">
        <v>33</v>
      </c>
      <c r="E3217" s="128">
        <v>37.74</v>
      </c>
    </row>
    <row r="3218" spans="1:5" ht="25.5">
      <c r="A3218" s="126">
        <v>2003945</v>
      </c>
      <c r="B3218" s="126" t="s">
        <v>170</v>
      </c>
      <c r="C3218" s="127" t="s">
        <v>3566</v>
      </c>
      <c r="D3218" s="126" t="s">
        <v>33</v>
      </c>
      <c r="E3218" s="128">
        <v>19.84</v>
      </c>
    </row>
    <row r="3219" spans="1:5" ht="25.5">
      <c r="A3219" s="126">
        <v>2003946</v>
      </c>
      <c r="B3219" s="126" t="s">
        <v>170</v>
      </c>
      <c r="C3219" s="127" t="s">
        <v>3567</v>
      </c>
      <c r="D3219" s="126" t="s">
        <v>33</v>
      </c>
      <c r="E3219" s="128">
        <v>15.18</v>
      </c>
    </row>
    <row r="3220" spans="1:5">
      <c r="A3220" s="126">
        <v>2003377</v>
      </c>
      <c r="B3220" s="126" t="s">
        <v>170</v>
      </c>
      <c r="C3220" s="127" t="s">
        <v>3568</v>
      </c>
      <c r="D3220" s="126" t="s">
        <v>33</v>
      </c>
      <c r="E3220" s="128">
        <v>58.2</v>
      </c>
    </row>
    <row r="3221" spans="1:5">
      <c r="A3221" s="126">
        <v>2003376</v>
      </c>
      <c r="B3221" s="126" t="s">
        <v>170</v>
      </c>
      <c r="C3221" s="127" t="s">
        <v>3569</v>
      </c>
      <c r="D3221" s="126" t="s">
        <v>33</v>
      </c>
      <c r="E3221" s="128">
        <v>53.17</v>
      </c>
    </row>
    <row r="3222" spans="1:5" ht="25.5">
      <c r="A3222" s="126">
        <v>2003947</v>
      </c>
      <c r="B3222" s="126" t="s">
        <v>170</v>
      </c>
      <c r="C3222" s="127" t="s">
        <v>3570</v>
      </c>
      <c r="D3222" s="126" t="s">
        <v>33</v>
      </c>
      <c r="E3222" s="128">
        <v>20.79</v>
      </c>
    </row>
    <row r="3223" spans="1:5" ht="25.5">
      <c r="A3223" s="126">
        <v>2003948</v>
      </c>
      <c r="B3223" s="126" t="s">
        <v>170</v>
      </c>
      <c r="C3223" s="127" t="s">
        <v>3571</v>
      </c>
      <c r="D3223" s="126" t="s">
        <v>33</v>
      </c>
      <c r="E3223" s="128">
        <v>15.76</v>
      </c>
    </row>
    <row r="3224" spans="1:5">
      <c r="A3224" s="126">
        <v>2003379</v>
      </c>
      <c r="B3224" s="126" t="s">
        <v>170</v>
      </c>
      <c r="C3224" s="127" t="s">
        <v>3572</v>
      </c>
      <c r="D3224" s="126" t="s">
        <v>33</v>
      </c>
      <c r="E3224" s="128">
        <v>33.21</v>
      </c>
    </row>
    <row r="3225" spans="1:5">
      <c r="A3225" s="126">
        <v>2003378</v>
      </c>
      <c r="B3225" s="126" t="s">
        <v>170</v>
      </c>
      <c r="C3225" s="127" t="s">
        <v>3573</v>
      </c>
      <c r="D3225" s="126" t="s">
        <v>33</v>
      </c>
      <c r="E3225" s="128">
        <v>29.82</v>
      </c>
    </row>
    <row r="3226" spans="1:5" ht="25.5">
      <c r="A3226" s="126">
        <v>2003949</v>
      </c>
      <c r="B3226" s="126" t="s">
        <v>170</v>
      </c>
      <c r="C3226" s="127" t="s">
        <v>3574</v>
      </c>
      <c r="D3226" s="126" t="s">
        <v>33</v>
      </c>
      <c r="E3226" s="128">
        <v>14.27</v>
      </c>
    </row>
    <row r="3227" spans="1:5" ht="25.5">
      <c r="A3227" s="126">
        <v>2003950</v>
      </c>
      <c r="B3227" s="126" t="s">
        <v>170</v>
      </c>
      <c r="C3227" s="127" t="s">
        <v>3575</v>
      </c>
      <c r="D3227" s="126" t="s">
        <v>33</v>
      </c>
      <c r="E3227" s="128">
        <v>10.88</v>
      </c>
    </row>
    <row r="3228" spans="1:5">
      <c r="A3228" s="126">
        <v>2003381</v>
      </c>
      <c r="B3228" s="126" t="s">
        <v>170</v>
      </c>
      <c r="C3228" s="127" t="s">
        <v>3576</v>
      </c>
      <c r="D3228" s="126" t="s">
        <v>33</v>
      </c>
      <c r="E3228" s="128">
        <v>55.63</v>
      </c>
    </row>
    <row r="3229" spans="1:5">
      <c r="A3229" s="126">
        <v>2003380</v>
      </c>
      <c r="B3229" s="126" t="s">
        <v>170</v>
      </c>
      <c r="C3229" s="127" t="s">
        <v>3577</v>
      </c>
      <c r="D3229" s="126" t="s">
        <v>33</v>
      </c>
      <c r="E3229" s="128">
        <v>49.82</v>
      </c>
    </row>
    <row r="3230" spans="1:5" ht="25.5">
      <c r="A3230" s="126">
        <v>2003951</v>
      </c>
      <c r="B3230" s="126" t="s">
        <v>170</v>
      </c>
      <c r="C3230" s="127" t="s">
        <v>3578</v>
      </c>
      <c r="D3230" s="126" t="s">
        <v>33</v>
      </c>
      <c r="E3230" s="128">
        <v>24.28</v>
      </c>
    </row>
    <row r="3231" spans="1:5" ht="25.5">
      <c r="A3231" s="126">
        <v>2003952</v>
      </c>
      <c r="B3231" s="126" t="s">
        <v>170</v>
      </c>
      <c r="C3231" s="127" t="s">
        <v>3579</v>
      </c>
      <c r="D3231" s="126" t="s">
        <v>33</v>
      </c>
      <c r="E3231" s="128">
        <v>18.46</v>
      </c>
    </row>
    <row r="3232" spans="1:5">
      <c r="A3232" s="126">
        <v>2003383</v>
      </c>
      <c r="B3232" s="126" t="s">
        <v>170</v>
      </c>
      <c r="C3232" s="127" t="s">
        <v>3580</v>
      </c>
      <c r="D3232" s="126" t="s">
        <v>33</v>
      </c>
      <c r="E3232" s="128">
        <v>93.12</v>
      </c>
    </row>
    <row r="3233" spans="1:5">
      <c r="A3233" s="126">
        <v>2003382</v>
      </c>
      <c r="B3233" s="126" t="s">
        <v>170</v>
      </c>
      <c r="C3233" s="127" t="s">
        <v>3581</v>
      </c>
      <c r="D3233" s="126" t="s">
        <v>33</v>
      </c>
      <c r="E3233" s="128">
        <v>82.27</v>
      </c>
    </row>
    <row r="3234" spans="1:5" ht="25.5">
      <c r="A3234" s="126">
        <v>2003953</v>
      </c>
      <c r="B3234" s="126" t="s">
        <v>170</v>
      </c>
      <c r="C3234" s="127" t="s">
        <v>3582</v>
      </c>
      <c r="D3234" s="126" t="s">
        <v>33</v>
      </c>
      <c r="E3234" s="128">
        <v>44.09</v>
      </c>
    </row>
    <row r="3235" spans="1:5" ht="25.5">
      <c r="A3235" s="126">
        <v>2003954</v>
      </c>
      <c r="B3235" s="126" t="s">
        <v>170</v>
      </c>
      <c r="C3235" s="127" t="s">
        <v>3583</v>
      </c>
      <c r="D3235" s="126" t="s">
        <v>33</v>
      </c>
      <c r="E3235" s="128">
        <v>33.21</v>
      </c>
    </row>
    <row r="3236" spans="1:5">
      <c r="A3236" s="126">
        <v>2004514</v>
      </c>
      <c r="B3236" s="126" t="s">
        <v>170</v>
      </c>
      <c r="C3236" s="127" t="s">
        <v>3584</v>
      </c>
      <c r="D3236" s="126" t="s">
        <v>33</v>
      </c>
      <c r="E3236" s="128">
        <v>15.34</v>
      </c>
    </row>
    <row r="3237" spans="1:5">
      <c r="A3237" s="126">
        <v>2004515</v>
      </c>
      <c r="B3237" s="126" t="s">
        <v>170</v>
      </c>
      <c r="C3237" s="127" t="s">
        <v>3585</v>
      </c>
      <c r="D3237" s="126" t="s">
        <v>33</v>
      </c>
      <c r="E3237" s="128">
        <v>39.880000000000003</v>
      </c>
    </row>
    <row r="3238" spans="1:5" ht="25.5">
      <c r="A3238" s="126">
        <v>2005759</v>
      </c>
      <c r="B3238" s="126" t="s">
        <v>170</v>
      </c>
      <c r="C3238" s="127" t="s">
        <v>3586</v>
      </c>
      <c r="D3238" s="126" t="s">
        <v>33</v>
      </c>
      <c r="E3238" s="128">
        <v>59.12</v>
      </c>
    </row>
    <row r="3239" spans="1:5" ht="25.5">
      <c r="A3239" s="126">
        <v>2005764</v>
      </c>
      <c r="B3239" s="126" t="s">
        <v>170</v>
      </c>
      <c r="C3239" s="127" t="s">
        <v>3587</v>
      </c>
      <c r="D3239" s="126" t="s">
        <v>33</v>
      </c>
      <c r="E3239" s="128">
        <v>76.23</v>
      </c>
    </row>
    <row r="3240" spans="1:5">
      <c r="A3240" s="126">
        <v>2003678</v>
      </c>
      <c r="B3240" s="126" t="s">
        <v>170</v>
      </c>
      <c r="C3240" s="127" t="s">
        <v>3588</v>
      </c>
      <c r="D3240" s="126" t="s">
        <v>307</v>
      </c>
      <c r="E3240" s="128">
        <v>2251.37</v>
      </c>
    </row>
    <row r="3241" spans="1:5">
      <c r="A3241" s="126">
        <v>2003677</v>
      </c>
      <c r="B3241" s="126" t="s">
        <v>170</v>
      </c>
      <c r="C3241" s="127" t="s">
        <v>3589</v>
      </c>
      <c r="D3241" s="126" t="s">
        <v>307</v>
      </c>
      <c r="E3241" s="128">
        <v>1989.81</v>
      </c>
    </row>
    <row r="3242" spans="1:5">
      <c r="A3242" s="126">
        <v>2003680</v>
      </c>
      <c r="B3242" s="126" t="s">
        <v>170</v>
      </c>
      <c r="C3242" s="127" t="s">
        <v>3590</v>
      </c>
      <c r="D3242" s="126" t="s">
        <v>307</v>
      </c>
      <c r="E3242" s="128">
        <v>2219.85</v>
      </c>
    </row>
    <row r="3243" spans="1:5">
      <c r="A3243" s="126">
        <v>2003679</v>
      </c>
      <c r="B3243" s="126" t="s">
        <v>170</v>
      </c>
      <c r="C3243" s="127" t="s">
        <v>3591</v>
      </c>
      <c r="D3243" s="126" t="s">
        <v>307</v>
      </c>
      <c r="E3243" s="128">
        <v>1968.81</v>
      </c>
    </row>
    <row r="3244" spans="1:5">
      <c r="A3244" s="126">
        <v>2003682</v>
      </c>
      <c r="B3244" s="126" t="s">
        <v>170</v>
      </c>
      <c r="C3244" s="127" t="s">
        <v>3592</v>
      </c>
      <c r="D3244" s="126" t="s">
        <v>307</v>
      </c>
      <c r="E3244" s="128">
        <v>2541.2399999999998</v>
      </c>
    </row>
    <row r="3245" spans="1:5">
      <c r="A3245" s="126">
        <v>2003681</v>
      </c>
      <c r="B3245" s="126" t="s">
        <v>170</v>
      </c>
      <c r="C3245" s="127" t="s">
        <v>3593</v>
      </c>
      <c r="D3245" s="126" t="s">
        <v>307</v>
      </c>
      <c r="E3245" s="128">
        <v>2228.58</v>
      </c>
    </row>
    <row r="3246" spans="1:5">
      <c r="A3246" s="126">
        <v>2003684</v>
      </c>
      <c r="B3246" s="126" t="s">
        <v>170</v>
      </c>
      <c r="C3246" s="127" t="s">
        <v>3594</v>
      </c>
      <c r="D3246" s="126" t="s">
        <v>307</v>
      </c>
      <c r="E3246" s="128">
        <v>3041.92</v>
      </c>
    </row>
    <row r="3247" spans="1:5">
      <c r="A3247" s="126">
        <v>2003683</v>
      </c>
      <c r="B3247" s="126" t="s">
        <v>170</v>
      </c>
      <c r="C3247" s="127" t="s">
        <v>3595</v>
      </c>
      <c r="D3247" s="126" t="s">
        <v>307</v>
      </c>
      <c r="E3247" s="128">
        <v>2669.12</v>
      </c>
    </row>
    <row r="3248" spans="1:5">
      <c r="A3248" s="126">
        <v>2003686</v>
      </c>
      <c r="B3248" s="126" t="s">
        <v>170</v>
      </c>
      <c r="C3248" s="127" t="s">
        <v>3596</v>
      </c>
      <c r="D3248" s="126" t="s">
        <v>307</v>
      </c>
      <c r="E3248" s="128">
        <v>3591.84</v>
      </c>
    </row>
    <row r="3249" spans="1:5">
      <c r="A3249" s="126">
        <v>2003685</v>
      </c>
      <c r="B3249" s="126" t="s">
        <v>170</v>
      </c>
      <c r="C3249" s="127" t="s">
        <v>3597</v>
      </c>
      <c r="D3249" s="126" t="s">
        <v>307</v>
      </c>
      <c r="E3249" s="128">
        <v>3157.41</v>
      </c>
    </row>
    <row r="3250" spans="1:5">
      <c r="A3250" s="126">
        <v>2003688</v>
      </c>
      <c r="B3250" s="126" t="s">
        <v>170</v>
      </c>
      <c r="C3250" s="127" t="s">
        <v>3598</v>
      </c>
      <c r="D3250" s="126" t="s">
        <v>307</v>
      </c>
      <c r="E3250" s="128">
        <v>4486.7700000000004</v>
      </c>
    </row>
    <row r="3251" spans="1:5">
      <c r="A3251" s="126">
        <v>2003687</v>
      </c>
      <c r="B3251" s="126" t="s">
        <v>170</v>
      </c>
      <c r="C3251" s="127" t="s">
        <v>3599</v>
      </c>
      <c r="D3251" s="126" t="s">
        <v>307</v>
      </c>
      <c r="E3251" s="128">
        <v>3960.65</v>
      </c>
    </row>
    <row r="3252" spans="1:5">
      <c r="A3252" s="126">
        <v>2003690</v>
      </c>
      <c r="B3252" s="126" t="s">
        <v>170</v>
      </c>
      <c r="C3252" s="127" t="s">
        <v>3600</v>
      </c>
      <c r="D3252" s="126" t="s">
        <v>307</v>
      </c>
      <c r="E3252" s="128">
        <v>2612.38</v>
      </c>
    </row>
    <row r="3253" spans="1:5">
      <c r="A3253" s="126">
        <v>2003689</v>
      </c>
      <c r="B3253" s="126" t="s">
        <v>170</v>
      </c>
      <c r="C3253" s="127" t="s">
        <v>3601</v>
      </c>
      <c r="D3253" s="126" t="s">
        <v>307</v>
      </c>
      <c r="E3253" s="128">
        <v>2307.23</v>
      </c>
    </row>
    <row r="3254" spans="1:5">
      <c r="A3254" s="126">
        <v>2003692</v>
      </c>
      <c r="B3254" s="126" t="s">
        <v>170</v>
      </c>
      <c r="C3254" s="127" t="s">
        <v>3602</v>
      </c>
      <c r="D3254" s="126" t="s">
        <v>307</v>
      </c>
      <c r="E3254" s="128">
        <v>2585.36</v>
      </c>
    </row>
    <row r="3255" spans="1:5">
      <c r="A3255" s="126">
        <v>2003691</v>
      </c>
      <c r="B3255" s="126" t="s">
        <v>170</v>
      </c>
      <c r="C3255" s="127" t="s">
        <v>3603</v>
      </c>
      <c r="D3255" s="126" t="s">
        <v>307</v>
      </c>
      <c r="E3255" s="128">
        <v>2289.23</v>
      </c>
    </row>
    <row r="3256" spans="1:5">
      <c r="A3256" s="126">
        <v>2003694</v>
      </c>
      <c r="B3256" s="126" t="s">
        <v>170</v>
      </c>
      <c r="C3256" s="127" t="s">
        <v>3604</v>
      </c>
      <c r="D3256" s="126" t="s">
        <v>307</v>
      </c>
      <c r="E3256" s="128">
        <v>2928.88</v>
      </c>
    </row>
    <row r="3257" spans="1:5">
      <c r="A3257" s="126">
        <v>2003693</v>
      </c>
      <c r="B3257" s="126" t="s">
        <v>170</v>
      </c>
      <c r="C3257" s="127" t="s">
        <v>3605</v>
      </c>
      <c r="D3257" s="126" t="s">
        <v>307</v>
      </c>
      <c r="E3257" s="128">
        <v>2565.11</v>
      </c>
    </row>
    <row r="3258" spans="1:5">
      <c r="A3258" s="126">
        <v>2003696</v>
      </c>
      <c r="B3258" s="126" t="s">
        <v>170</v>
      </c>
      <c r="C3258" s="127" t="s">
        <v>3606</v>
      </c>
      <c r="D3258" s="126" t="s">
        <v>307</v>
      </c>
      <c r="E3258" s="128">
        <v>3280.56</v>
      </c>
    </row>
    <row r="3259" spans="1:5">
      <c r="A3259" s="126">
        <v>2003695</v>
      </c>
      <c r="B3259" s="126" t="s">
        <v>170</v>
      </c>
      <c r="C3259" s="127" t="s">
        <v>3607</v>
      </c>
      <c r="D3259" s="126" t="s">
        <v>307</v>
      </c>
      <c r="E3259" s="128">
        <v>2853.65</v>
      </c>
    </row>
    <row r="3260" spans="1:5">
      <c r="A3260" s="126">
        <v>2003698</v>
      </c>
      <c r="B3260" s="126" t="s">
        <v>170</v>
      </c>
      <c r="C3260" s="127" t="s">
        <v>3608</v>
      </c>
      <c r="D3260" s="126" t="s">
        <v>307</v>
      </c>
      <c r="E3260" s="128">
        <v>4022.18</v>
      </c>
    </row>
    <row r="3261" spans="1:5">
      <c r="A3261" s="126">
        <v>2003697</v>
      </c>
      <c r="B3261" s="126" t="s">
        <v>170</v>
      </c>
      <c r="C3261" s="127" t="s">
        <v>3609</v>
      </c>
      <c r="D3261" s="126" t="s">
        <v>307</v>
      </c>
      <c r="E3261" s="128">
        <v>3530.63</v>
      </c>
    </row>
    <row r="3262" spans="1:5">
      <c r="A3262" s="126">
        <v>2003700</v>
      </c>
      <c r="B3262" s="126" t="s">
        <v>170</v>
      </c>
      <c r="C3262" s="127" t="s">
        <v>3610</v>
      </c>
      <c r="D3262" s="126" t="s">
        <v>307</v>
      </c>
      <c r="E3262" s="128">
        <v>4959.8100000000004</v>
      </c>
    </row>
    <row r="3263" spans="1:5">
      <c r="A3263" s="126">
        <v>2003699</v>
      </c>
      <c r="B3263" s="126" t="s">
        <v>170</v>
      </c>
      <c r="C3263" s="127" t="s">
        <v>3611</v>
      </c>
      <c r="D3263" s="126" t="s">
        <v>307</v>
      </c>
      <c r="E3263" s="128">
        <v>4370.5600000000004</v>
      </c>
    </row>
    <row r="3264" spans="1:5">
      <c r="A3264" s="126">
        <v>2003702</v>
      </c>
      <c r="B3264" s="126" t="s">
        <v>170</v>
      </c>
      <c r="C3264" s="127" t="s">
        <v>3612</v>
      </c>
      <c r="D3264" s="126" t="s">
        <v>307</v>
      </c>
      <c r="E3264" s="128">
        <v>2991.4</v>
      </c>
    </row>
    <row r="3265" spans="1:5">
      <c r="A3265" s="126">
        <v>2003701</v>
      </c>
      <c r="B3265" s="126" t="s">
        <v>170</v>
      </c>
      <c r="C3265" s="127" t="s">
        <v>3613</v>
      </c>
      <c r="D3265" s="126" t="s">
        <v>307</v>
      </c>
      <c r="E3265" s="128">
        <v>2636.64</v>
      </c>
    </row>
    <row r="3266" spans="1:5">
      <c r="A3266" s="126">
        <v>2003704</v>
      </c>
      <c r="B3266" s="126" t="s">
        <v>170</v>
      </c>
      <c r="C3266" s="127" t="s">
        <v>3614</v>
      </c>
      <c r="D3266" s="126" t="s">
        <v>307</v>
      </c>
      <c r="E3266" s="128">
        <v>2964.38</v>
      </c>
    </row>
    <row r="3267" spans="1:5">
      <c r="A3267" s="126">
        <v>2003703</v>
      </c>
      <c r="B3267" s="126" t="s">
        <v>170</v>
      </c>
      <c r="C3267" s="127" t="s">
        <v>3615</v>
      </c>
      <c r="D3267" s="126" t="s">
        <v>307</v>
      </c>
      <c r="E3267" s="128">
        <v>2618.64</v>
      </c>
    </row>
    <row r="3268" spans="1:5">
      <c r="A3268" s="126">
        <v>2003706</v>
      </c>
      <c r="B3268" s="126" t="s">
        <v>170</v>
      </c>
      <c r="C3268" s="127" t="s">
        <v>3616</v>
      </c>
      <c r="D3268" s="126" t="s">
        <v>307</v>
      </c>
      <c r="E3268" s="128">
        <v>3334.53</v>
      </c>
    </row>
    <row r="3269" spans="1:5">
      <c r="A3269" s="126">
        <v>2003705</v>
      </c>
      <c r="B3269" s="126" t="s">
        <v>170</v>
      </c>
      <c r="C3269" s="127" t="s">
        <v>3617</v>
      </c>
      <c r="D3269" s="126" t="s">
        <v>307</v>
      </c>
      <c r="E3269" s="128">
        <v>2913.64</v>
      </c>
    </row>
    <row r="3270" spans="1:5">
      <c r="A3270" s="126">
        <v>2003708</v>
      </c>
      <c r="B3270" s="126" t="s">
        <v>170</v>
      </c>
      <c r="C3270" s="127" t="s">
        <v>3618</v>
      </c>
      <c r="D3270" s="126" t="s">
        <v>307</v>
      </c>
      <c r="E3270" s="128">
        <v>3869.68</v>
      </c>
    </row>
    <row r="3271" spans="1:5">
      <c r="A3271" s="126">
        <v>2003707</v>
      </c>
      <c r="B3271" s="126" t="s">
        <v>170</v>
      </c>
      <c r="C3271" s="127" t="s">
        <v>3619</v>
      </c>
      <c r="D3271" s="126" t="s">
        <v>307</v>
      </c>
      <c r="E3271" s="128">
        <v>3382.64</v>
      </c>
    </row>
    <row r="3272" spans="1:5">
      <c r="A3272" s="126">
        <v>2003710</v>
      </c>
      <c r="B3272" s="126" t="s">
        <v>170</v>
      </c>
      <c r="C3272" s="127" t="s">
        <v>3620</v>
      </c>
      <c r="D3272" s="126" t="s">
        <v>307</v>
      </c>
      <c r="E3272" s="128">
        <v>4470.53</v>
      </c>
    </row>
    <row r="3273" spans="1:5">
      <c r="A3273" s="126">
        <v>2003709</v>
      </c>
      <c r="B3273" s="126" t="s">
        <v>170</v>
      </c>
      <c r="C3273" s="127" t="s">
        <v>3621</v>
      </c>
      <c r="D3273" s="126" t="s">
        <v>307</v>
      </c>
      <c r="E3273" s="128">
        <v>3915.85</v>
      </c>
    </row>
    <row r="3274" spans="1:5">
      <c r="A3274" s="126">
        <v>2003712</v>
      </c>
      <c r="B3274" s="126" t="s">
        <v>170</v>
      </c>
      <c r="C3274" s="127" t="s">
        <v>3622</v>
      </c>
      <c r="D3274" s="126" t="s">
        <v>307</v>
      </c>
      <c r="E3274" s="128">
        <v>5450.87</v>
      </c>
    </row>
    <row r="3275" spans="1:5">
      <c r="A3275" s="126">
        <v>2003711</v>
      </c>
      <c r="B3275" s="126" t="s">
        <v>170</v>
      </c>
      <c r="C3275" s="127" t="s">
        <v>3623</v>
      </c>
      <c r="D3275" s="126" t="s">
        <v>307</v>
      </c>
      <c r="E3275" s="128">
        <v>4792.46</v>
      </c>
    </row>
    <row r="3276" spans="1:5">
      <c r="A3276" s="126">
        <v>2004505</v>
      </c>
      <c r="B3276" s="126" t="s">
        <v>170</v>
      </c>
      <c r="C3276" s="127" t="s">
        <v>3624</v>
      </c>
      <c r="D3276" s="126" t="s">
        <v>35</v>
      </c>
      <c r="E3276" s="128">
        <v>19.27</v>
      </c>
    </row>
    <row r="3277" spans="1:5" ht="25.5">
      <c r="A3277" s="126">
        <v>2003353</v>
      </c>
      <c r="B3277" s="126" t="s">
        <v>170</v>
      </c>
      <c r="C3277" s="127" t="s">
        <v>3625</v>
      </c>
      <c r="D3277" s="126" t="s">
        <v>33</v>
      </c>
      <c r="E3277" s="128">
        <v>66.72</v>
      </c>
    </row>
    <row r="3278" spans="1:5" ht="25.5">
      <c r="A3278" s="126">
        <v>2003352</v>
      </c>
      <c r="B3278" s="126" t="s">
        <v>170</v>
      </c>
      <c r="C3278" s="127" t="s">
        <v>3626</v>
      </c>
      <c r="D3278" s="126" t="s">
        <v>33</v>
      </c>
      <c r="E3278" s="128">
        <v>45.82</v>
      </c>
    </row>
    <row r="3279" spans="1:5" ht="25.5">
      <c r="A3279" s="126">
        <v>2003979</v>
      </c>
      <c r="B3279" s="126" t="s">
        <v>170</v>
      </c>
      <c r="C3279" s="127" t="s">
        <v>3627</v>
      </c>
      <c r="D3279" s="126" t="s">
        <v>33</v>
      </c>
      <c r="E3279" s="128">
        <v>80.73</v>
      </c>
    </row>
    <row r="3280" spans="1:5" ht="25.5">
      <c r="A3280" s="126">
        <v>2003980</v>
      </c>
      <c r="B3280" s="126" t="s">
        <v>170</v>
      </c>
      <c r="C3280" s="127" t="s">
        <v>3628</v>
      </c>
      <c r="D3280" s="126" t="s">
        <v>33</v>
      </c>
      <c r="E3280" s="128">
        <v>59.76</v>
      </c>
    </row>
    <row r="3281" spans="1:5" ht="25.5">
      <c r="A3281" s="126">
        <v>2003355</v>
      </c>
      <c r="B3281" s="126" t="s">
        <v>170</v>
      </c>
      <c r="C3281" s="127" t="s">
        <v>3629</v>
      </c>
      <c r="D3281" s="126" t="s">
        <v>33</v>
      </c>
      <c r="E3281" s="128">
        <v>89.78</v>
      </c>
    </row>
    <row r="3282" spans="1:5" ht="25.5">
      <c r="A3282" s="126">
        <v>2003354</v>
      </c>
      <c r="B3282" s="126" t="s">
        <v>170</v>
      </c>
      <c r="C3282" s="127" t="s">
        <v>3630</v>
      </c>
      <c r="D3282" s="126" t="s">
        <v>33</v>
      </c>
      <c r="E3282" s="128">
        <v>61.6</v>
      </c>
    </row>
    <row r="3283" spans="1:5" ht="25.5">
      <c r="A3283" s="126">
        <v>2003981</v>
      </c>
      <c r="B3283" s="126" t="s">
        <v>170</v>
      </c>
      <c r="C3283" s="127" t="s">
        <v>3631</v>
      </c>
      <c r="D3283" s="126" t="s">
        <v>33</v>
      </c>
      <c r="E3283" s="128">
        <v>108.78</v>
      </c>
    </row>
    <row r="3284" spans="1:5" ht="25.5">
      <c r="A3284" s="126">
        <v>2003982</v>
      </c>
      <c r="B3284" s="126" t="s">
        <v>170</v>
      </c>
      <c r="C3284" s="127" t="s">
        <v>3632</v>
      </c>
      <c r="D3284" s="126" t="s">
        <v>33</v>
      </c>
      <c r="E3284" s="128">
        <v>80.53</v>
      </c>
    </row>
    <row r="3285" spans="1:5" ht="25.5">
      <c r="A3285" s="126">
        <v>2003345</v>
      </c>
      <c r="B3285" s="126" t="s">
        <v>170</v>
      </c>
      <c r="C3285" s="127" t="s">
        <v>3633</v>
      </c>
      <c r="D3285" s="126" t="s">
        <v>33</v>
      </c>
      <c r="E3285" s="128">
        <v>54.89</v>
      </c>
    </row>
    <row r="3286" spans="1:5" ht="25.5">
      <c r="A3286" s="126">
        <v>2003344</v>
      </c>
      <c r="B3286" s="126" t="s">
        <v>170</v>
      </c>
      <c r="C3286" s="127" t="s">
        <v>3634</v>
      </c>
      <c r="D3286" s="126" t="s">
        <v>33</v>
      </c>
      <c r="E3286" s="128">
        <v>40.61</v>
      </c>
    </row>
    <row r="3287" spans="1:5" ht="25.5">
      <c r="A3287" s="126">
        <v>2003973</v>
      </c>
      <c r="B3287" s="126" t="s">
        <v>170</v>
      </c>
      <c r="C3287" s="127" t="s">
        <v>3635</v>
      </c>
      <c r="D3287" s="126" t="s">
        <v>33</v>
      </c>
      <c r="E3287" s="128">
        <v>64.61</v>
      </c>
    </row>
    <row r="3288" spans="1:5" ht="25.5">
      <c r="A3288" s="126">
        <v>2003974</v>
      </c>
      <c r="B3288" s="126" t="s">
        <v>170</v>
      </c>
      <c r="C3288" s="127" t="s">
        <v>3636</v>
      </c>
      <c r="D3288" s="126" t="s">
        <v>33</v>
      </c>
      <c r="E3288" s="128">
        <v>50.3</v>
      </c>
    </row>
    <row r="3289" spans="1:5" ht="25.5">
      <c r="A3289" s="126">
        <v>2003343</v>
      </c>
      <c r="B3289" s="126" t="s">
        <v>170</v>
      </c>
      <c r="C3289" s="127" t="s">
        <v>3637</v>
      </c>
      <c r="D3289" s="126" t="s">
        <v>33</v>
      </c>
      <c r="E3289" s="128">
        <v>74.45</v>
      </c>
    </row>
    <row r="3290" spans="1:5" ht="25.5">
      <c r="A3290" s="126">
        <v>2003342</v>
      </c>
      <c r="B3290" s="126" t="s">
        <v>170</v>
      </c>
      <c r="C3290" s="127" t="s">
        <v>3638</v>
      </c>
      <c r="D3290" s="126" t="s">
        <v>33</v>
      </c>
      <c r="E3290" s="128">
        <v>54.43</v>
      </c>
    </row>
    <row r="3291" spans="1:5" ht="25.5">
      <c r="A3291" s="126">
        <v>2003971</v>
      </c>
      <c r="B3291" s="126" t="s">
        <v>170</v>
      </c>
      <c r="C3291" s="127" t="s">
        <v>3639</v>
      </c>
      <c r="D3291" s="126" t="s">
        <v>33</v>
      </c>
      <c r="E3291" s="128">
        <v>88.28</v>
      </c>
    </row>
    <row r="3292" spans="1:5" ht="25.5">
      <c r="A3292" s="126">
        <v>2003972</v>
      </c>
      <c r="B3292" s="126" t="s">
        <v>170</v>
      </c>
      <c r="C3292" s="127" t="s">
        <v>3640</v>
      </c>
      <c r="D3292" s="126" t="s">
        <v>33</v>
      </c>
      <c r="E3292" s="128">
        <v>68.209999999999994</v>
      </c>
    </row>
    <row r="3293" spans="1:5">
      <c r="A3293" s="126">
        <v>2003347</v>
      </c>
      <c r="B3293" s="126" t="s">
        <v>170</v>
      </c>
      <c r="C3293" s="127" t="s">
        <v>3641</v>
      </c>
      <c r="D3293" s="126" t="s">
        <v>33</v>
      </c>
      <c r="E3293" s="128">
        <v>15.24</v>
      </c>
    </row>
    <row r="3294" spans="1:5">
      <c r="A3294" s="126">
        <v>2003346</v>
      </c>
      <c r="B3294" s="126" t="s">
        <v>170</v>
      </c>
      <c r="C3294" s="127" t="s">
        <v>3642</v>
      </c>
      <c r="D3294" s="126" t="s">
        <v>33</v>
      </c>
      <c r="E3294" s="128">
        <v>21.24</v>
      </c>
    </row>
    <row r="3295" spans="1:5">
      <c r="A3295" s="126">
        <v>2003933</v>
      </c>
      <c r="B3295" s="126" t="s">
        <v>170</v>
      </c>
      <c r="C3295" s="127" t="s">
        <v>3643</v>
      </c>
      <c r="D3295" s="126" t="s">
        <v>33</v>
      </c>
      <c r="E3295" s="128">
        <v>7.54</v>
      </c>
    </row>
    <row r="3296" spans="1:5">
      <c r="A3296" s="126">
        <v>2003932</v>
      </c>
      <c r="B3296" s="126" t="s">
        <v>170</v>
      </c>
      <c r="C3296" s="127" t="s">
        <v>3644</v>
      </c>
      <c r="D3296" s="126" t="s">
        <v>33</v>
      </c>
      <c r="E3296" s="128">
        <v>9.69</v>
      </c>
    </row>
    <row r="3297" spans="1:5" ht="25.5">
      <c r="A3297" s="126">
        <v>2003349</v>
      </c>
      <c r="B3297" s="126" t="s">
        <v>170</v>
      </c>
      <c r="C3297" s="127" t="s">
        <v>3645</v>
      </c>
      <c r="D3297" s="126" t="s">
        <v>33</v>
      </c>
      <c r="E3297" s="128">
        <v>51.45</v>
      </c>
    </row>
    <row r="3298" spans="1:5" ht="25.5">
      <c r="A3298" s="126">
        <v>2003348</v>
      </c>
      <c r="B3298" s="126" t="s">
        <v>170</v>
      </c>
      <c r="C3298" s="127" t="s">
        <v>3646</v>
      </c>
      <c r="D3298" s="126" t="s">
        <v>33</v>
      </c>
      <c r="E3298" s="128">
        <v>35.6</v>
      </c>
    </row>
    <row r="3299" spans="1:5" ht="25.5">
      <c r="A3299" s="126">
        <v>2003975</v>
      </c>
      <c r="B3299" s="126" t="s">
        <v>170</v>
      </c>
      <c r="C3299" s="127" t="s">
        <v>3647</v>
      </c>
      <c r="D3299" s="126" t="s">
        <v>33</v>
      </c>
      <c r="E3299" s="128">
        <v>61.22</v>
      </c>
    </row>
    <row r="3300" spans="1:5" ht="25.5">
      <c r="A3300" s="126">
        <v>2003976</v>
      </c>
      <c r="B3300" s="126" t="s">
        <v>170</v>
      </c>
      <c r="C3300" s="127" t="s">
        <v>3648</v>
      </c>
      <c r="D3300" s="126" t="s">
        <v>33</v>
      </c>
      <c r="E3300" s="128">
        <v>45.32</v>
      </c>
    </row>
    <row r="3301" spans="1:5" ht="25.5">
      <c r="A3301" s="126">
        <v>2003351</v>
      </c>
      <c r="B3301" s="126" t="s">
        <v>170</v>
      </c>
      <c r="C3301" s="127" t="s">
        <v>3649</v>
      </c>
      <c r="D3301" s="126" t="s">
        <v>33</v>
      </c>
      <c r="E3301" s="128">
        <v>68.73</v>
      </c>
    </row>
    <row r="3302" spans="1:5" ht="25.5">
      <c r="A3302" s="126">
        <v>2003350</v>
      </c>
      <c r="B3302" s="126" t="s">
        <v>170</v>
      </c>
      <c r="C3302" s="127" t="s">
        <v>3650</v>
      </c>
      <c r="D3302" s="126" t="s">
        <v>33</v>
      </c>
      <c r="E3302" s="128">
        <v>47.5</v>
      </c>
    </row>
    <row r="3303" spans="1:5" ht="25.5">
      <c r="A3303" s="126">
        <v>2003977</v>
      </c>
      <c r="B3303" s="126" t="s">
        <v>170</v>
      </c>
      <c r="C3303" s="127" t="s">
        <v>3651</v>
      </c>
      <c r="D3303" s="126" t="s">
        <v>33</v>
      </c>
      <c r="E3303" s="128">
        <v>82.01</v>
      </c>
    </row>
    <row r="3304" spans="1:5" ht="25.5">
      <c r="A3304" s="126">
        <v>2003978</v>
      </c>
      <c r="B3304" s="126" t="s">
        <v>170</v>
      </c>
      <c r="C3304" s="127" t="s">
        <v>3652</v>
      </c>
      <c r="D3304" s="126" t="s">
        <v>33</v>
      </c>
      <c r="E3304" s="128">
        <v>60.71</v>
      </c>
    </row>
    <row r="3305" spans="1:5">
      <c r="A3305" s="126">
        <v>2003291</v>
      </c>
      <c r="B3305" s="126" t="s">
        <v>170</v>
      </c>
      <c r="C3305" s="127" t="s">
        <v>3653</v>
      </c>
      <c r="D3305" s="126" t="s">
        <v>33</v>
      </c>
      <c r="E3305" s="128">
        <v>11.24</v>
      </c>
    </row>
    <row r="3306" spans="1:5">
      <c r="A3306" s="126">
        <v>2003292</v>
      </c>
      <c r="B3306" s="126" t="s">
        <v>170</v>
      </c>
      <c r="C3306" s="127" t="s">
        <v>3654</v>
      </c>
      <c r="D3306" s="126" t="s">
        <v>33</v>
      </c>
      <c r="E3306" s="128">
        <v>15.73</v>
      </c>
    </row>
    <row r="3307" spans="1:5">
      <c r="A3307" s="126">
        <v>2003293</v>
      </c>
      <c r="B3307" s="126" t="s">
        <v>170</v>
      </c>
      <c r="C3307" s="127" t="s">
        <v>3655</v>
      </c>
      <c r="D3307" s="126" t="s">
        <v>33</v>
      </c>
      <c r="E3307" s="128">
        <v>20.72</v>
      </c>
    </row>
    <row r="3308" spans="1:5" ht="25.5">
      <c r="A3308" s="126">
        <v>2003294</v>
      </c>
      <c r="B3308" s="126" t="s">
        <v>170</v>
      </c>
      <c r="C3308" s="127" t="s">
        <v>3656</v>
      </c>
      <c r="D3308" s="126" t="s">
        <v>33</v>
      </c>
      <c r="E3308" s="128">
        <v>31.08</v>
      </c>
    </row>
    <row r="3309" spans="1:5" ht="25.5">
      <c r="A3309" s="126">
        <v>2003257</v>
      </c>
      <c r="B3309" s="126" t="s">
        <v>170</v>
      </c>
      <c r="C3309" s="127" t="s">
        <v>3657</v>
      </c>
      <c r="D3309" s="126" t="s">
        <v>33</v>
      </c>
      <c r="E3309" s="128">
        <v>56.48</v>
      </c>
    </row>
    <row r="3310" spans="1:5" ht="25.5">
      <c r="A3310" s="126">
        <v>2003258</v>
      </c>
      <c r="B3310" s="126" t="s">
        <v>170</v>
      </c>
      <c r="C3310" s="127" t="s">
        <v>3658</v>
      </c>
      <c r="D3310" s="126" t="s">
        <v>33</v>
      </c>
      <c r="E3310" s="128">
        <v>42.24</v>
      </c>
    </row>
    <row r="3311" spans="1:5" ht="25.5">
      <c r="A3311" s="126">
        <v>2003259</v>
      </c>
      <c r="B3311" s="126" t="s">
        <v>170</v>
      </c>
      <c r="C3311" s="127" t="s">
        <v>3659</v>
      </c>
      <c r="D3311" s="126" t="s">
        <v>33</v>
      </c>
      <c r="E3311" s="128">
        <v>65.510000000000005</v>
      </c>
    </row>
    <row r="3312" spans="1:5" ht="25.5">
      <c r="A3312" s="126">
        <v>2003260</v>
      </c>
      <c r="B3312" s="126" t="s">
        <v>170</v>
      </c>
      <c r="C3312" s="127" t="s">
        <v>3660</v>
      </c>
      <c r="D3312" s="126" t="s">
        <v>33</v>
      </c>
      <c r="E3312" s="128">
        <v>51.24</v>
      </c>
    </row>
    <row r="3313" spans="1:5" ht="25.5">
      <c r="A3313" s="126">
        <v>2003281</v>
      </c>
      <c r="B3313" s="126" t="s">
        <v>170</v>
      </c>
      <c r="C3313" s="127" t="s">
        <v>3661</v>
      </c>
      <c r="D3313" s="126" t="s">
        <v>33</v>
      </c>
      <c r="E3313" s="128">
        <v>56.39</v>
      </c>
    </row>
    <row r="3314" spans="1:5" ht="25.5">
      <c r="A3314" s="126">
        <v>2003282</v>
      </c>
      <c r="B3314" s="126" t="s">
        <v>170</v>
      </c>
      <c r="C3314" s="127" t="s">
        <v>3662</v>
      </c>
      <c r="D3314" s="126" t="s">
        <v>33</v>
      </c>
      <c r="E3314" s="128">
        <v>41.83</v>
      </c>
    </row>
    <row r="3315" spans="1:5" ht="25.5">
      <c r="A3315" s="126">
        <v>2003283</v>
      </c>
      <c r="B3315" s="126" t="s">
        <v>170</v>
      </c>
      <c r="C3315" s="127" t="s">
        <v>3663</v>
      </c>
      <c r="D3315" s="126" t="s">
        <v>33</v>
      </c>
      <c r="E3315" s="128">
        <v>65.650000000000006</v>
      </c>
    </row>
    <row r="3316" spans="1:5" ht="25.5">
      <c r="A3316" s="126">
        <v>2003284</v>
      </c>
      <c r="B3316" s="126" t="s">
        <v>170</v>
      </c>
      <c r="C3316" s="127" t="s">
        <v>3664</v>
      </c>
      <c r="D3316" s="126" t="s">
        <v>33</v>
      </c>
      <c r="E3316" s="128">
        <v>51.04</v>
      </c>
    </row>
    <row r="3317" spans="1:5" ht="25.5">
      <c r="A3317" s="126">
        <v>2003327</v>
      </c>
      <c r="B3317" s="126" t="s">
        <v>170</v>
      </c>
      <c r="C3317" s="127" t="s">
        <v>3665</v>
      </c>
      <c r="D3317" s="126" t="s">
        <v>33</v>
      </c>
      <c r="E3317" s="128">
        <v>64.099999999999994</v>
      </c>
    </row>
    <row r="3318" spans="1:5" ht="25.5">
      <c r="A3318" s="126">
        <v>2003326</v>
      </c>
      <c r="B3318" s="126" t="s">
        <v>170</v>
      </c>
      <c r="C3318" s="127" t="s">
        <v>3666</v>
      </c>
      <c r="D3318" s="126" t="s">
        <v>33</v>
      </c>
      <c r="E3318" s="128">
        <v>47.6</v>
      </c>
    </row>
    <row r="3319" spans="1:5" ht="25.5">
      <c r="A3319" s="126">
        <v>2003963</v>
      </c>
      <c r="B3319" s="126" t="s">
        <v>170</v>
      </c>
      <c r="C3319" s="127" t="s">
        <v>3667</v>
      </c>
      <c r="D3319" s="126" t="s">
        <v>33</v>
      </c>
      <c r="E3319" s="128">
        <v>74.61</v>
      </c>
    </row>
    <row r="3320" spans="1:5" ht="25.5">
      <c r="A3320" s="126">
        <v>2003964</v>
      </c>
      <c r="B3320" s="126" t="s">
        <v>170</v>
      </c>
      <c r="C3320" s="127" t="s">
        <v>3668</v>
      </c>
      <c r="D3320" s="126" t="s">
        <v>33</v>
      </c>
      <c r="E3320" s="128">
        <v>58.06</v>
      </c>
    </row>
    <row r="3321" spans="1:5" ht="25.5">
      <c r="A3321" s="126">
        <v>2003319</v>
      </c>
      <c r="B3321" s="126" t="s">
        <v>170</v>
      </c>
      <c r="C3321" s="127" t="s">
        <v>3669</v>
      </c>
      <c r="D3321" s="126" t="s">
        <v>33</v>
      </c>
      <c r="E3321" s="128">
        <v>68.38</v>
      </c>
    </row>
    <row r="3322" spans="1:5" ht="25.5">
      <c r="A3322" s="126">
        <v>2003318</v>
      </c>
      <c r="B3322" s="126" t="s">
        <v>170</v>
      </c>
      <c r="C3322" s="127" t="s">
        <v>3670</v>
      </c>
      <c r="D3322" s="126" t="s">
        <v>33</v>
      </c>
      <c r="E3322" s="128">
        <v>50.81</v>
      </c>
    </row>
    <row r="3323" spans="1:5" ht="25.5">
      <c r="A3323" s="126">
        <v>2003955</v>
      </c>
      <c r="B3323" s="126" t="s">
        <v>170</v>
      </c>
      <c r="C3323" s="127" t="s">
        <v>3671</v>
      </c>
      <c r="D3323" s="126" t="s">
        <v>33</v>
      </c>
      <c r="E3323" s="128">
        <v>79.59</v>
      </c>
    </row>
    <row r="3324" spans="1:5" ht="25.5">
      <c r="A3324" s="126">
        <v>2003956</v>
      </c>
      <c r="B3324" s="126" t="s">
        <v>170</v>
      </c>
      <c r="C3324" s="127" t="s">
        <v>3672</v>
      </c>
      <c r="D3324" s="126" t="s">
        <v>33</v>
      </c>
      <c r="E3324" s="128">
        <v>61.97</v>
      </c>
    </row>
    <row r="3325" spans="1:5" ht="25.5">
      <c r="A3325" s="126">
        <v>2003277</v>
      </c>
      <c r="B3325" s="126" t="s">
        <v>170</v>
      </c>
      <c r="C3325" s="127" t="s">
        <v>3673</v>
      </c>
      <c r="D3325" s="126" t="s">
        <v>33</v>
      </c>
      <c r="E3325" s="128">
        <v>70.41</v>
      </c>
    </row>
    <row r="3326" spans="1:5" ht="25.5">
      <c r="A3326" s="126">
        <v>2003278</v>
      </c>
      <c r="B3326" s="126" t="s">
        <v>170</v>
      </c>
      <c r="C3326" s="127" t="s">
        <v>3674</v>
      </c>
      <c r="D3326" s="126" t="s">
        <v>33</v>
      </c>
      <c r="E3326" s="128">
        <v>52.34</v>
      </c>
    </row>
    <row r="3327" spans="1:5" ht="25.5">
      <c r="A3327" s="126">
        <v>2003279</v>
      </c>
      <c r="B3327" s="126" t="s">
        <v>170</v>
      </c>
      <c r="C3327" s="127" t="s">
        <v>3675</v>
      </c>
      <c r="D3327" s="126" t="s">
        <v>33</v>
      </c>
      <c r="E3327" s="128">
        <v>81.94</v>
      </c>
    </row>
    <row r="3328" spans="1:5" ht="25.5">
      <c r="A3328" s="126">
        <v>2003280</v>
      </c>
      <c r="B3328" s="126" t="s">
        <v>170</v>
      </c>
      <c r="C3328" s="127" t="s">
        <v>3676</v>
      </c>
      <c r="D3328" s="126" t="s">
        <v>33</v>
      </c>
      <c r="E3328" s="128">
        <v>63.83</v>
      </c>
    </row>
    <row r="3329" spans="1:5" ht="25.5">
      <c r="A3329" s="126">
        <v>2003253</v>
      </c>
      <c r="B3329" s="126" t="s">
        <v>170</v>
      </c>
      <c r="C3329" s="127" t="s">
        <v>3677</v>
      </c>
      <c r="D3329" s="126" t="s">
        <v>33</v>
      </c>
      <c r="E3329" s="128">
        <v>80.31</v>
      </c>
    </row>
    <row r="3330" spans="1:5" ht="25.5">
      <c r="A3330" s="126">
        <v>2003254</v>
      </c>
      <c r="B3330" s="126" t="s">
        <v>170</v>
      </c>
      <c r="C3330" s="127" t="s">
        <v>3678</v>
      </c>
      <c r="D3330" s="126" t="s">
        <v>33</v>
      </c>
      <c r="E3330" s="128">
        <v>59.42</v>
      </c>
    </row>
    <row r="3331" spans="1:5" ht="25.5">
      <c r="A3331" s="126">
        <v>2003255</v>
      </c>
      <c r="B3331" s="126" t="s">
        <v>170</v>
      </c>
      <c r="C3331" s="127" t="s">
        <v>3679</v>
      </c>
      <c r="D3331" s="126" t="s">
        <v>33</v>
      </c>
      <c r="E3331" s="128">
        <v>93.69</v>
      </c>
    </row>
    <row r="3332" spans="1:5" ht="25.5">
      <c r="A3332" s="126">
        <v>2003256</v>
      </c>
      <c r="B3332" s="126" t="s">
        <v>170</v>
      </c>
      <c r="C3332" s="127" t="s">
        <v>3680</v>
      </c>
      <c r="D3332" s="126" t="s">
        <v>33</v>
      </c>
      <c r="E3332" s="128">
        <v>72.739999999999995</v>
      </c>
    </row>
    <row r="3333" spans="1:5" ht="25.5">
      <c r="A3333" s="126">
        <v>2003273</v>
      </c>
      <c r="B3333" s="126" t="s">
        <v>170</v>
      </c>
      <c r="C3333" s="127" t="s">
        <v>3681</v>
      </c>
      <c r="D3333" s="126" t="s">
        <v>33</v>
      </c>
      <c r="E3333" s="128">
        <v>82.46</v>
      </c>
    </row>
    <row r="3334" spans="1:5" ht="25.5">
      <c r="A3334" s="126">
        <v>2003274</v>
      </c>
      <c r="B3334" s="126" t="s">
        <v>170</v>
      </c>
      <c r="C3334" s="127" t="s">
        <v>3682</v>
      </c>
      <c r="D3334" s="126" t="s">
        <v>33</v>
      </c>
      <c r="E3334" s="128">
        <v>61.03</v>
      </c>
    </row>
    <row r="3335" spans="1:5" ht="25.5">
      <c r="A3335" s="126">
        <v>2003275</v>
      </c>
      <c r="B3335" s="126" t="s">
        <v>170</v>
      </c>
      <c r="C3335" s="127" t="s">
        <v>3683</v>
      </c>
      <c r="D3335" s="126" t="s">
        <v>33</v>
      </c>
      <c r="E3335" s="128">
        <v>96.19</v>
      </c>
    </row>
    <row r="3336" spans="1:5" ht="25.5">
      <c r="A3336" s="126">
        <v>2003276</v>
      </c>
      <c r="B3336" s="126" t="s">
        <v>170</v>
      </c>
      <c r="C3336" s="127" t="s">
        <v>3684</v>
      </c>
      <c r="D3336" s="126" t="s">
        <v>33</v>
      </c>
      <c r="E3336" s="128">
        <v>74.7</v>
      </c>
    </row>
    <row r="3337" spans="1:5" ht="25.5">
      <c r="A3337" s="126">
        <v>2003269</v>
      </c>
      <c r="B3337" s="126" t="s">
        <v>170</v>
      </c>
      <c r="C3337" s="127" t="s">
        <v>3685</v>
      </c>
      <c r="D3337" s="126" t="s">
        <v>33</v>
      </c>
      <c r="E3337" s="128">
        <v>43.7</v>
      </c>
    </row>
    <row r="3338" spans="1:5" ht="25.5">
      <c r="A3338" s="126">
        <v>2003270</v>
      </c>
      <c r="B3338" s="126" t="s">
        <v>170</v>
      </c>
      <c r="C3338" s="127" t="s">
        <v>3686</v>
      </c>
      <c r="D3338" s="126" t="s">
        <v>33</v>
      </c>
      <c r="E3338" s="128">
        <v>32.74</v>
      </c>
    </row>
    <row r="3339" spans="1:5" ht="25.5">
      <c r="A3339" s="126">
        <v>2003271</v>
      </c>
      <c r="B3339" s="126" t="s">
        <v>170</v>
      </c>
      <c r="C3339" s="127" t="s">
        <v>3687</v>
      </c>
      <c r="D3339" s="126" t="s">
        <v>33</v>
      </c>
      <c r="E3339" s="128">
        <v>50.6</v>
      </c>
    </row>
    <row r="3340" spans="1:5" ht="25.5">
      <c r="A3340" s="126">
        <v>2003272</v>
      </c>
      <c r="B3340" s="126" t="s">
        <v>170</v>
      </c>
      <c r="C3340" s="127" t="s">
        <v>3688</v>
      </c>
      <c r="D3340" s="126" t="s">
        <v>33</v>
      </c>
      <c r="E3340" s="128">
        <v>39.619999999999997</v>
      </c>
    </row>
    <row r="3341" spans="1:5" ht="25.5">
      <c r="A3341" s="126">
        <v>2003261</v>
      </c>
      <c r="B3341" s="126" t="s">
        <v>170</v>
      </c>
      <c r="C3341" s="127" t="s">
        <v>3689</v>
      </c>
      <c r="D3341" s="126" t="s">
        <v>33</v>
      </c>
      <c r="E3341" s="128">
        <v>45.86</v>
      </c>
    </row>
    <row r="3342" spans="1:5" ht="25.5">
      <c r="A3342" s="126">
        <v>2003262</v>
      </c>
      <c r="B3342" s="126" t="s">
        <v>170</v>
      </c>
      <c r="C3342" s="127" t="s">
        <v>3690</v>
      </c>
      <c r="D3342" s="126" t="s">
        <v>33</v>
      </c>
      <c r="E3342" s="128">
        <v>34.369999999999997</v>
      </c>
    </row>
    <row r="3343" spans="1:5" ht="25.5">
      <c r="A3343" s="126">
        <v>2003263</v>
      </c>
      <c r="B3343" s="126" t="s">
        <v>170</v>
      </c>
      <c r="C3343" s="127" t="s">
        <v>3691</v>
      </c>
      <c r="D3343" s="126" t="s">
        <v>33</v>
      </c>
      <c r="E3343" s="128">
        <v>53.09</v>
      </c>
    </row>
    <row r="3344" spans="1:5" ht="25.5">
      <c r="A3344" s="126">
        <v>2003264</v>
      </c>
      <c r="B3344" s="126" t="s">
        <v>170</v>
      </c>
      <c r="C3344" s="127" t="s">
        <v>3692</v>
      </c>
      <c r="D3344" s="126" t="s">
        <v>33</v>
      </c>
      <c r="E3344" s="128">
        <v>41.58</v>
      </c>
    </row>
    <row r="3345" spans="1:5" ht="25.5">
      <c r="A3345" s="126">
        <v>2003285</v>
      </c>
      <c r="B3345" s="126" t="s">
        <v>170</v>
      </c>
      <c r="C3345" s="127" t="s">
        <v>3693</v>
      </c>
      <c r="D3345" s="126" t="s">
        <v>33</v>
      </c>
      <c r="E3345" s="128">
        <v>47.36</v>
      </c>
    </row>
    <row r="3346" spans="1:5" ht="25.5">
      <c r="A3346" s="126">
        <v>2003286</v>
      </c>
      <c r="B3346" s="126" t="s">
        <v>170</v>
      </c>
      <c r="C3346" s="127" t="s">
        <v>3694</v>
      </c>
      <c r="D3346" s="126" t="s">
        <v>33</v>
      </c>
      <c r="E3346" s="128">
        <v>35.53</v>
      </c>
    </row>
    <row r="3347" spans="1:5" ht="25.5">
      <c r="A3347" s="126">
        <v>2003287</v>
      </c>
      <c r="B3347" s="126" t="s">
        <v>170</v>
      </c>
      <c r="C3347" s="127" t="s">
        <v>3695</v>
      </c>
      <c r="D3347" s="126" t="s">
        <v>33</v>
      </c>
      <c r="E3347" s="128">
        <v>54.83</v>
      </c>
    </row>
    <row r="3348" spans="1:5" ht="25.5">
      <c r="A3348" s="126">
        <v>2003288</v>
      </c>
      <c r="B3348" s="126" t="s">
        <v>170</v>
      </c>
      <c r="C3348" s="127" t="s">
        <v>3696</v>
      </c>
      <c r="D3348" s="126" t="s">
        <v>33</v>
      </c>
      <c r="E3348" s="128">
        <v>42.98</v>
      </c>
    </row>
    <row r="3349" spans="1:5" ht="25.5">
      <c r="A3349" s="126">
        <v>2003265</v>
      </c>
      <c r="B3349" s="126" t="s">
        <v>170</v>
      </c>
      <c r="C3349" s="127" t="s">
        <v>3697</v>
      </c>
      <c r="D3349" s="126" t="s">
        <v>33</v>
      </c>
      <c r="E3349" s="128">
        <v>53.2</v>
      </c>
    </row>
    <row r="3350" spans="1:5" ht="25.5">
      <c r="A3350" s="126">
        <v>2003266</v>
      </c>
      <c r="B3350" s="126" t="s">
        <v>170</v>
      </c>
      <c r="C3350" s="127" t="s">
        <v>3698</v>
      </c>
      <c r="D3350" s="126" t="s">
        <v>33</v>
      </c>
      <c r="E3350" s="128">
        <v>39.770000000000003</v>
      </c>
    </row>
    <row r="3351" spans="1:5" ht="25.5">
      <c r="A3351" s="126">
        <v>2003267</v>
      </c>
      <c r="B3351" s="126" t="s">
        <v>170</v>
      </c>
      <c r="C3351" s="127" t="s">
        <v>3699</v>
      </c>
      <c r="D3351" s="126" t="s">
        <v>33</v>
      </c>
      <c r="E3351" s="128">
        <v>61.71</v>
      </c>
    </row>
    <row r="3352" spans="1:5" ht="25.5">
      <c r="A3352" s="126">
        <v>2003268</v>
      </c>
      <c r="B3352" s="126" t="s">
        <v>170</v>
      </c>
      <c r="C3352" s="127" t="s">
        <v>3700</v>
      </c>
      <c r="D3352" s="126" t="s">
        <v>33</v>
      </c>
      <c r="E3352" s="128">
        <v>48.24</v>
      </c>
    </row>
    <row r="3353" spans="1:5">
      <c r="A3353" s="126">
        <v>2003289</v>
      </c>
      <c r="B3353" s="126" t="s">
        <v>170</v>
      </c>
      <c r="C3353" s="127" t="s">
        <v>3701</v>
      </c>
      <c r="D3353" s="126" t="s">
        <v>33</v>
      </c>
      <c r="E3353" s="128">
        <v>19.309999999999999</v>
      </c>
    </row>
    <row r="3354" spans="1:5">
      <c r="A3354" s="126">
        <v>2003338</v>
      </c>
      <c r="B3354" s="126" t="s">
        <v>170</v>
      </c>
      <c r="C3354" s="127" t="s">
        <v>3702</v>
      </c>
      <c r="D3354" s="126" t="s">
        <v>33</v>
      </c>
      <c r="E3354" s="128">
        <v>24.24</v>
      </c>
    </row>
    <row r="3355" spans="1:5">
      <c r="A3355" s="126">
        <v>2003290</v>
      </c>
      <c r="B3355" s="126" t="s">
        <v>170</v>
      </c>
      <c r="C3355" s="127" t="s">
        <v>3703</v>
      </c>
      <c r="D3355" s="126" t="s">
        <v>33</v>
      </c>
      <c r="E3355" s="128">
        <v>16</v>
      </c>
    </row>
    <row r="3356" spans="1:5">
      <c r="A3356" s="126">
        <v>2003300</v>
      </c>
      <c r="B3356" s="126" t="s">
        <v>170</v>
      </c>
      <c r="C3356" s="127" t="s">
        <v>3704</v>
      </c>
      <c r="D3356" s="126" t="s">
        <v>33</v>
      </c>
      <c r="E3356" s="128">
        <v>8.18</v>
      </c>
    </row>
    <row r="3357" spans="1:5">
      <c r="A3357" s="126">
        <v>2003299</v>
      </c>
      <c r="B3357" s="126" t="s">
        <v>170</v>
      </c>
      <c r="C3357" s="127" t="s">
        <v>3705</v>
      </c>
      <c r="D3357" s="126" t="s">
        <v>33</v>
      </c>
      <c r="E3357" s="128">
        <v>10.33</v>
      </c>
    </row>
    <row r="3358" spans="1:5">
      <c r="A3358" s="126">
        <v>2003301</v>
      </c>
      <c r="B3358" s="126" t="s">
        <v>170</v>
      </c>
      <c r="C3358" s="127" t="s">
        <v>3706</v>
      </c>
      <c r="D3358" s="126" t="s">
        <v>33</v>
      </c>
      <c r="E3358" s="128">
        <v>7.16</v>
      </c>
    </row>
    <row r="3359" spans="1:5">
      <c r="A3359" s="126">
        <v>2004513</v>
      </c>
      <c r="B3359" s="126" t="s">
        <v>170</v>
      </c>
      <c r="C3359" s="127" t="s">
        <v>3707</v>
      </c>
      <c r="D3359" s="126" t="s">
        <v>33</v>
      </c>
      <c r="E3359" s="128">
        <v>0.13</v>
      </c>
    </row>
    <row r="3360" spans="1:5">
      <c r="A3360" s="126">
        <v>2003365</v>
      </c>
      <c r="B3360" s="126" t="s">
        <v>170</v>
      </c>
      <c r="C3360" s="127" t="s">
        <v>3708</v>
      </c>
      <c r="D3360" s="126" t="s">
        <v>33</v>
      </c>
      <c r="E3360" s="128">
        <v>1057.5</v>
      </c>
    </row>
    <row r="3361" spans="1:5">
      <c r="A3361" s="126">
        <v>2003364</v>
      </c>
      <c r="B3361" s="126" t="s">
        <v>170</v>
      </c>
      <c r="C3361" s="127" t="s">
        <v>3709</v>
      </c>
      <c r="D3361" s="126" t="s">
        <v>33</v>
      </c>
      <c r="E3361" s="128">
        <v>906.27</v>
      </c>
    </row>
    <row r="3362" spans="1:5">
      <c r="A3362" s="126">
        <v>2003097</v>
      </c>
      <c r="B3362" s="126" t="s">
        <v>170</v>
      </c>
      <c r="C3362" s="127" t="s">
        <v>3710</v>
      </c>
      <c r="D3362" s="126" t="s">
        <v>33</v>
      </c>
      <c r="E3362" s="128">
        <v>1109.04</v>
      </c>
    </row>
    <row r="3363" spans="1:5">
      <c r="A3363" s="126">
        <v>2003098</v>
      </c>
      <c r="B3363" s="126" t="s">
        <v>170</v>
      </c>
      <c r="C3363" s="127" t="s">
        <v>3711</v>
      </c>
      <c r="D3363" s="126" t="s">
        <v>33</v>
      </c>
      <c r="E3363" s="128">
        <v>953.65</v>
      </c>
    </row>
    <row r="3364" spans="1:5">
      <c r="A3364" s="126">
        <v>2003363</v>
      </c>
      <c r="B3364" s="126" t="s">
        <v>170</v>
      </c>
      <c r="C3364" s="127" t="s">
        <v>3712</v>
      </c>
      <c r="D3364" s="126" t="s">
        <v>33</v>
      </c>
      <c r="E3364" s="128">
        <v>1149.1600000000001</v>
      </c>
    </row>
    <row r="3365" spans="1:5">
      <c r="A3365" s="126">
        <v>2003362</v>
      </c>
      <c r="B3365" s="126" t="s">
        <v>170</v>
      </c>
      <c r="C3365" s="127" t="s">
        <v>3713</v>
      </c>
      <c r="D3365" s="126" t="s">
        <v>33</v>
      </c>
      <c r="E3365" s="128">
        <v>993.14</v>
      </c>
    </row>
    <row r="3366" spans="1:5">
      <c r="A3366" s="126">
        <v>2003099</v>
      </c>
      <c r="B3366" s="126" t="s">
        <v>170</v>
      </c>
      <c r="C3366" s="127" t="s">
        <v>3714</v>
      </c>
      <c r="D3366" s="126" t="s">
        <v>33</v>
      </c>
      <c r="E3366" s="128">
        <v>1204.77</v>
      </c>
    </row>
    <row r="3367" spans="1:5">
      <c r="A3367" s="126">
        <v>2003100</v>
      </c>
      <c r="B3367" s="126" t="s">
        <v>170</v>
      </c>
      <c r="C3367" s="127" t="s">
        <v>3715</v>
      </c>
      <c r="D3367" s="126" t="s">
        <v>33</v>
      </c>
      <c r="E3367" s="128">
        <v>1043.3399999999999</v>
      </c>
    </row>
    <row r="3368" spans="1:5">
      <c r="A3368" s="126">
        <v>2003361</v>
      </c>
      <c r="B3368" s="126" t="s">
        <v>170</v>
      </c>
      <c r="C3368" s="127" t="s">
        <v>3716</v>
      </c>
      <c r="D3368" s="126" t="s">
        <v>33</v>
      </c>
      <c r="E3368" s="128">
        <v>1375.71</v>
      </c>
    </row>
    <row r="3369" spans="1:5">
      <c r="A3369" s="126">
        <v>2003360</v>
      </c>
      <c r="B3369" s="126" t="s">
        <v>170</v>
      </c>
      <c r="C3369" s="127" t="s">
        <v>3717</v>
      </c>
      <c r="D3369" s="126" t="s">
        <v>33</v>
      </c>
      <c r="E3369" s="128">
        <v>1208.07</v>
      </c>
    </row>
    <row r="3370" spans="1:5">
      <c r="A3370" s="126">
        <v>2003101</v>
      </c>
      <c r="B3370" s="126" t="s">
        <v>170</v>
      </c>
      <c r="C3370" s="127" t="s">
        <v>3718</v>
      </c>
      <c r="D3370" s="126" t="s">
        <v>33</v>
      </c>
      <c r="E3370" s="128">
        <v>1539.81</v>
      </c>
    </row>
    <row r="3371" spans="1:5">
      <c r="A3371" s="126">
        <v>2003102</v>
      </c>
      <c r="B3371" s="126" t="s">
        <v>170</v>
      </c>
      <c r="C3371" s="127" t="s">
        <v>3719</v>
      </c>
      <c r="D3371" s="126" t="s">
        <v>33</v>
      </c>
      <c r="E3371" s="128">
        <v>1360.54</v>
      </c>
    </row>
    <row r="3372" spans="1:5" ht="25.5">
      <c r="A3372" s="126">
        <v>2003869</v>
      </c>
      <c r="B3372" s="126" t="s">
        <v>170</v>
      </c>
      <c r="C3372" s="127" t="s">
        <v>3720</v>
      </c>
      <c r="D3372" s="126" t="s">
        <v>33</v>
      </c>
      <c r="E3372" s="128">
        <v>244.91</v>
      </c>
    </row>
    <row r="3373" spans="1:5" ht="25.5">
      <c r="A3373" s="126">
        <v>2003822</v>
      </c>
      <c r="B3373" s="126" t="s">
        <v>170</v>
      </c>
      <c r="C3373" s="127" t="s">
        <v>3721</v>
      </c>
      <c r="D3373" s="126" t="s">
        <v>33</v>
      </c>
      <c r="E3373" s="128">
        <v>299.20999999999998</v>
      </c>
    </row>
    <row r="3374" spans="1:5" ht="25.5">
      <c r="A3374" s="126">
        <v>2003826</v>
      </c>
      <c r="B3374" s="126" t="s">
        <v>170</v>
      </c>
      <c r="C3374" s="127" t="s">
        <v>3722</v>
      </c>
      <c r="D3374" s="126" t="s">
        <v>33</v>
      </c>
      <c r="E3374" s="128">
        <v>453.01</v>
      </c>
    </row>
    <row r="3375" spans="1:5" ht="25.5">
      <c r="A3375" s="126">
        <v>2003830</v>
      </c>
      <c r="B3375" s="126" t="s">
        <v>170</v>
      </c>
      <c r="C3375" s="127" t="s">
        <v>3723</v>
      </c>
      <c r="D3375" s="126" t="s">
        <v>33</v>
      </c>
      <c r="E3375" s="128">
        <v>630.5</v>
      </c>
    </row>
    <row r="3376" spans="1:5" ht="25.5">
      <c r="A3376" s="126">
        <v>2003834</v>
      </c>
      <c r="B3376" s="126" t="s">
        <v>170</v>
      </c>
      <c r="C3376" s="127" t="s">
        <v>3724</v>
      </c>
      <c r="D3376" s="126" t="s">
        <v>33</v>
      </c>
      <c r="E3376" s="128">
        <v>992.28</v>
      </c>
    </row>
    <row r="3377" spans="1:5" ht="25.5">
      <c r="A3377" s="126">
        <v>2003838</v>
      </c>
      <c r="B3377" s="126" t="s">
        <v>170</v>
      </c>
      <c r="C3377" s="127" t="s">
        <v>3725</v>
      </c>
      <c r="D3377" s="126" t="s">
        <v>33</v>
      </c>
      <c r="E3377" s="128">
        <v>1420.97</v>
      </c>
    </row>
    <row r="3378" spans="1:5" ht="25.5">
      <c r="A3378" s="126">
        <v>2003768</v>
      </c>
      <c r="B3378" s="126" t="s">
        <v>170</v>
      </c>
      <c r="C3378" s="127" t="s">
        <v>3726</v>
      </c>
      <c r="D3378" s="126" t="s">
        <v>33</v>
      </c>
      <c r="E3378" s="128">
        <v>177.03</v>
      </c>
    </row>
    <row r="3379" spans="1:5" ht="25.5">
      <c r="A3379" s="126">
        <v>2003873</v>
      </c>
      <c r="B3379" s="126" t="s">
        <v>170</v>
      </c>
      <c r="C3379" s="127" t="s">
        <v>3727</v>
      </c>
      <c r="D3379" s="126" t="s">
        <v>33</v>
      </c>
      <c r="E3379" s="128">
        <v>156.22</v>
      </c>
    </row>
    <row r="3380" spans="1:5" ht="25.5">
      <c r="A3380" s="126">
        <v>2003772</v>
      </c>
      <c r="B3380" s="126" t="s">
        <v>170</v>
      </c>
      <c r="C3380" s="127" t="s">
        <v>3728</v>
      </c>
      <c r="D3380" s="126" t="s">
        <v>33</v>
      </c>
      <c r="E3380" s="128">
        <v>259.83999999999997</v>
      </c>
    </row>
    <row r="3381" spans="1:5" ht="25.5">
      <c r="A3381" s="126">
        <v>2003877</v>
      </c>
      <c r="B3381" s="126" t="s">
        <v>170</v>
      </c>
      <c r="C3381" s="127" t="s">
        <v>3729</v>
      </c>
      <c r="D3381" s="126" t="s">
        <v>33</v>
      </c>
      <c r="E3381" s="128">
        <v>226.86</v>
      </c>
    </row>
    <row r="3382" spans="1:5" ht="25.5">
      <c r="A3382" s="126">
        <v>2003776</v>
      </c>
      <c r="B3382" s="126" t="s">
        <v>170</v>
      </c>
      <c r="C3382" s="127" t="s">
        <v>3730</v>
      </c>
      <c r="D3382" s="126" t="s">
        <v>33</v>
      </c>
      <c r="E3382" s="128">
        <v>424.63</v>
      </c>
    </row>
    <row r="3383" spans="1:5" ht="25.5">
      <c r="A3383" s="126">
        <v>2003881</v>
      </c>
      <c r="B3383" s="126" t="s">
        <v>170</v>
      </c>
      <c r="C3383" s="127" t="s">
        <v>3731</v>
      </c>
      <c r="D3383" s="126" t="s">
        <v>33</v>
      </c>
      <c r="E3383" s="128">
        <v>379.44</v>
      </c>
    </row>
    <row r="3384" spans="1:5" ht="25.5">
      <c r="A3384" s="126">
        <v>2003780</v>
      </c>
      <c r="B3384" s="126" t="s">
        <v>170</v>
      </c>
      <c r="C3384" s="127" t="s">
        <v>3732</v>
      </c>
      <c r="D3384" s="126" t="s">
        <v>33</v>
      </c>
      <c r="E3384" s="128">
        <v>566.02</v>
      </c>
    </row>
    <row r="3385" spans="1:5" ht="25.5">
      <c r="A3385" s="126">
        <v>2003885</v>
      </c>
      <c r="B3385" s="126" t="s">
        <v>170</v>
      </c>
      <c r="C3385" s="127" t="s">
        <v>3733</v>
      </c>
      <c r="D3385" s="126" t="s">
        <v>33</v>
      </c>
      <c r="E3385" s="128">
        <v>499.99</v>
      </c>
    </row>
    <row r="3386" spans="1:5" ht="25.5">
      <c r="A3386" s="126">
        <v>2003784</v>
      </c>
      <c r="B3386" s="126" t="s">
        <v>170</v>
      </c>
      <c r="C3386" s="127" t="s">
        <v>3734</v>
      </c>
      <c r="D3386" s="126" t="s">
        <v>33</v>
      </c>
      <c r="E3386" s="128">
        <v>881.44</v>
      </c>
    </row>
    <row r="3387" spans="1:5" ht="25.5">
      <c r="A3387" s="126">
        <v>2003889</v>
      </c>
      <c r="B3387" s="126" t="s">
        <v>170</v>
      </c>
      <c r="C3387" s="127" t="s">
        <v>3735</v>
      </c>
      <c r="D3387" s="126" t="s">
        <v>33</v>
      </c>
      <c r="E3387" s="128">
        <v>778.1</v>
      </c>
    </row>
    <row r="3388" spans="1:5" ht="25.5">
      <c r="A3388" s="126">
        <v>2003870</v>
      </c>
      <c r="B3388" s="126" t="s">
        <v>170</v>
      </c>
      <c r="C3388" s="127" t="s">
        <v>3736</v>
      </c>
      <c r="D3388" s="126" t="s">
        <v>33</v>
      </c>
      <c r="E3388" s="128">
        <v>260.94</v>
      </c>
    </row>
    <row r="3389" spans="1:5" ht="25.5">
      <c r="A3389" s="126">
        <v>2003823</v>
      </c>
      <c r="B3389" s="126" t="s">
        <v>170</v>
      </c>
      <c r="C3389" s="127" t="s">
        <v>3737</v>
      </c>
      <c r="D3389" s="126" t="s">
        <v>33</v>
      </c>
      <c r="E3389" s="128">
        <v>333.21</v>
      </c>
    </row>
    <row r="3390" spans="1:5" ht="25.5">
      <c r="A3390" s="126">
        <v>2003827</v>
      </c>
      <c r="B3390" s="126" t="s">
        <v>170</v>
      </c>
      <c r="C3390" s="127" t="s">
        <v>3738</v>
      </c>
      <c r="D3390" s="126" t="s">
        <v>33</v>
      </c>
      <c r="E3390" s="128">
        <v>489.72</v>
      </c>
    </row>
    <row r="3391" spans="1:5" ht="25.5">
      <c r="A3391" s="126">
        <v>2003831</v>
      </c>
      <c r="B3391" s="126" t="s">
        <v>170</v>
      </c>
      <c r="C3391" s="127" t="s">
        <v>3739</v>
      </c>
      <c r="D3391" s="126" t="s">
        <v>33</v>
      </c>
      <c r="E3391" s="128">
        <v>662.37</v>
      </c>
    </row>
    <row r="3392" spans="1:5" ht="25.5">
      <c r="A3392" s="126">
        <v>2003835</v>
      </c>
      <c r="B3392" s="126" t="s">
        <v>170</v>
      </c>
      <c r="C3392" s="127" t="s">
        <v>3740</v>
      </c>
      <c r="D3392" s="126" t="s">
        <v>33</v>
      </c>
      <c r="E3392" s="128">
        <v>1128.28</v>
      </c>
    </row>
    <row r="3393" spans="1:5" ht="25.5">
      <c r="A3393" s="126">
        <v>2003839</v>
      </c>
      <c r="B3393" s="126" t="s">
        <v>170</v>
      </c>
      <c r="C3393" s="127" t="s">
        <v>3741</v>
      </c>
      <c r="D3393" s="126" t="s">
        <v>33</v>
      </c>
      <c r="E3393" s="128">
        <v>1613.97</v>
      </c>
    </row>
    <row r="3394" spans="1:5" ht="25.5">
      <c r="A3394" s="126">
        <v>2003769</v>
      </c>
      <c r="B3394" s="126" t="s">
        <v>170</v>
      </c>
      <c r="C3394" s="127" t="s">
        <v>3742</v>
      </c>
      <c r="D3394" s="126" t="s">
        <v>33</v>
      </c>
      <c r="E3394" s="128">
        <v>190.47</v>
      </c>
    </row>
    <row r="3395" spans="1:5" ht="25.5">
      <c r="A3395" s="126">
        <v>2003874</v>
      </c>
      <c r="B3395" s="126" t="s">
        <v>170</v>
      </c>
      <c r="C3395" s="127" t="s">
        <v>3743</v>
      </c>
      <c r="D3395" s="126" t="s">
        <v>33</v>
      </c>
      <c r="E3395" s="128">
        <v>169.67</v>
      </c>
    </row>
    <row r="3396" spans="1:5" ht="25.5">
      <c r="A3396" s="126">
        <v>2003773</v>
      </c>
      <c r="B3396" s="126" t="s">
        <v>170</v>
      </c>
      <c r="C3396" s="127" t="s">
        <v>3744</v>
      </c>
      <c r="D3396" s="126" t="s">
        <v>33</v>
      </c>
      <c r="E3396" s="128">
        <v>313.57</v>
      </c>
    </row>
    <row r="3397" spans="1:5" ht="25.5">
      <c r="A3397" s="126">
        <v>2003878</v>
      </c>
      <c r="B3397" s="126" t="s">
        <v>170</v>
      </c>
      <c r="C3397" s="127" t="s">
        <v>3745</v>
      </c>
      <c r="D3397" s="126" t="s">
        <v>33</v>
      </c>
      <c r="E3397" s="128">
        <v>280.67</v>
      </c>
    </row>
    <row r="3398" spans="1:5" ht="25.5">
      <c r="A3398" s="126">
        <v>2003777</v>
      </c>
      <c r="B3398" s="126" t="s">
        <v>170</v>
      </c>
      <c r="C3398" s="127" t="s">
        <v>3746</v>
      </c>
      <c r="D3398" s="126" t="s">
        <v>33</v>
      </c>
      <c r="E3398" s="128">
        <v>478.36</v>
      </c>
    </row>
    <row r="3399" spans="1:5" ht="25.5">
      <c r="A3399" s="126">
        <v>2003882</v>
      </c>
      <c r="B3399" s="126" t="s">
        <v>170</v>
      </c>
      <c r="C3399" s="127" t="s">
        <v>3747</v>
      </c>
      <c r="D3399" s="126" t="s">
        <v>33</v>
      </c>
      <c r="E3399" s="128">
        <v>433.25</v>
      </c>
    </row>
    <row r="3400" spans="1:5" ht="25.5">
      <c r="A3400" s="126">
        <v>2003781</v>
      </c>
      <c r="B3400" s="126" t="s">
        <v>170</v>
      </c>
      <c r="C3400" s="127" t="s">
        <v>3748</v>
      </c>
      <c r="D3400" s="126" t="s">
        <v>33</v>
      </c>
      <c r="E3400" s="128">
        <v>686.91</v>
      </c>
    </row>
    <row r="3401" spans="1:5" ht="25.5">
      <c r="A3401" s="126">
        <v>2003886</v>
      </c>
      <c r="B3401" s="126" t="s">
        <v>170</v>
      </c>
      <c r="C3401" s="127" t="s">
        <v>3749</v>
      </c>
      <c r="D3401" s="126" t="s">
        <v>33</v>
      </c>
      <c r="E3401" s="128">
        <v>621.04999999999995</v>
      </c>
    </row>
    <row r="3402" spans="1:5" ht="25.5">
      <c r="A3402" s="126">
        <v>2003785</v>
      </c>
      <c r="B3402" s="126" t="s">
        <v>170</v>
      </c>
      <c r="C3402" s="127" t="s">
        <v>3750</v>
      </c>
      <c r="D3402" s="126" t="s">
        <v>33</v>
      </c>
      <c r="E3402" s="128">
        <v>1069.5</v>
      </c>
    </row>
    <row r="3403" spans="1:5" ht="25.5">
      <c r="A3403" s="126">
        <v>2003890</v>
      </c>
      <c r="B3403" s="126" t="s">
        <v>170</v>
      </c>
      <c r="C3403" s="127" t="s">
        <v>3751</v>
      </c>
      <c r="D3403" s="126" t="s">
        <v>33</v>
      </c>
      <c r="E3403" s="128">
        <v>966.43</v>
      </c>
    </row>
    <row r="3404" spans="1:5" ht="25.5">
      <c r="A3404" s="126">
        <v>2003871</v>
      </c>
      <c r="B3404" s="126" t="s">
        <v>170</v>
      </c>
      <c r="C3404" s="127" t="s">
        <v>3752</v>
      </c>
      <c r="D3404" s="126" t="s">
        <v>33</v>
      </c>
      <c r="E3404" s="128">
        <v>273.58999999999997</v>
      </c>
    </row>
    <row r="3405" spans="1:5" ht="25.5">
      <c r="A3405" s="126">
        <v>2003824</v>
      </c>
      <c r="B3405" s="126" t="s">
        <v>170</v>
      </c>
      <c r="C3405" s="127" t="s">
        <v>3753</v>
      </c>
      <c r="D3405" s="126" t="s">
        <v>33</v>
      </c>
      <c r="E3405" s="128">
        <v>352.01</v>
      </c>
    </row>
    <row r="3406" spans="1:5" ht="25.5">
      <c r="A3406" s="126">
        <v>2003828</v>
      </c>
      <c r="B3406" s="126" t="s">
        <v>170</v>
      </c>
      <c r="C3406" s="127" t="s">
        <v>3754</v>
      </c>
      <c r="D3406" s="126" t="s">
        <v>33</v>
      </c>
      <c r="E3406" s="128">
        <v>721.79</v>
      </c>
    </row>
    <row r="3407" spans="1:5" ht="25.5">
      <c r="A3407" s="126">
        <v>2003832</v>
      </c>
      <c r="B3407" s="126" t="s">
        <v>170</v>
      </c>
      <c r="C3407" s="127" t="s">
        <v>3755</v>
      </c>
      <c r="D3407" s="126" t="s">
        <v>33</v>
      </c>
      <c r="E3407" s="128">
        <v>745.37</v>
      </c>
    </row>
    <row r="3408" spans="1:5" ht="25.5">
      <c r="A3408" s="126">
        <v>2003836</v>
      </c>
      <c r="B3408" s="126" t="s">
        <v>170</v>
      </c>
      <c r="C3408" s="127" t="s">
        <v>3756</v>
      </c>
      <c r="D3408" s="126" t="s">
        <v>33</v>
      </c>
      <c r="E3408" s="128">
        <v>1438.38</v>
      </c>
    </row>
    <row r="3409" spans="1:5" ht="25.5">
      <c r="A3409" s="126">
        <v>2003840</v>
      </c>
      <c r="B3409" s="126" t="s">
        <v>170</v>
      </c>
      <c r="C3409" s="127" t="s">
        <v>3757</v>
      </c>
      <c r="D3409" s="126" t="s">
        <v>33</v>
      </c>
      <c r="E3409" s="128">
        <v>1944.51</v>
      </c>
    </row>
    <row r="3410" spans="1:5" ht="25.5">
      <c r="A3410" s="126">
        <v>2003770</v>
      </c>
      <c r="B3410" s="126" t="s">
        <v>170</v>
      </c>
      <c r="C3410" s="127" t="s">
        <v>3758</v>
      </c>
      <c r="D3410" s="126" t="s">
        <v>33</v>
      </c>
      <c r="E3410" s="128">
        <v>257.63</v>
      </c>
    </row>
    <row r="3411" spans="1:5" ht="25.5">
      <c r="A3411" s="126">
        <v>2003875</v>
      </c>
      <c r="B3411" s="126" t="s">
        <v>170</v>
      </c>
      <c r="C3411" s="127" t="s">
        <v>3759</v>
      </c>
      <c r="D3411" s="126" t="s">
        <v>33</v>
      </c>
      <c r="E3411" s="128">
        <v>236.93</v>
      </c>
    </row>
    <row r="3412" spans="1:5" ht="25.5">
      <c r="A3412" s="126">
        <v>2003774</v>
      </c>
      <c r="B3412" s="126" t="s">
        <v>170</v>
      </c>
      <c r="C3412" s="127" t="s">
        <v>3760</v>
      </c>
      <c r="D3412" s="126" t="s">
        <v>33</v>
      </c>
      <c r="E3412" s="128">
        <v>419.79</v>
      </c>
    </row>
    <row r="3413" spans="1:5" ht="25.5">
      <c r="A3413" s="126">
        <v>2003879</v>
      </c>
      <c r="B3413" s="126" t="s">
        <v>170</v>
      </c>
      <c r="C3413" s="127" t="s">
        <v>3761</v>
      </c>
      <c r="D3413" s="126" t="s">
        <v>33</v>
      </c>
      <c r="E3413" s="128">
        <v>382.97</v>
      </c>
    </row>
    <row r="3414" spans="1:5" ht="25.5">
      <c r="A3414" s="126">
        <v>2003778</v>
      </c>
      <c r="B3414" s="126" t="s">
        <v>170</v>
      </c>
      <c r="C3414" s="127" t="s">
        <v>3762</v>
      </c>
      <c r="D3414" s="126" t="s">
        <v>33</v>
      </c>
      <c r="E3414" s="128">
        <v>583.38</v>
      </c>
    </row>
    <row r="3415" spans="1:5" ht="25.5">
      <c r="A3415" s="126">
        <v>2003883</v>
      </c>
      <c r="B3415" s="126" t="s">
        <v>170</v>
      </c>
      <c r="C3415" s="127" t="s">
        <v>3763</v>
      </c>
      <c r="D3415" s="126" t="s">
        <v>33</v>
      </c>
      <c r="E3415" s="128">
        <v>525.79</v>
      </c>
    </row>
    <row r="3416" spans="1:5" ht="25.5">
      <c r="A3416" s="126">
        <v>2003782</v>
      </c>
      <c r="B3416" s="126" t="s">
        <v>170</v>
      </c>
      <c r="C3416" s="127" t="s">
        <v>3764</v>
      </c>
      <c r="D3416" s="126" t="s">
        <v>33</v>
      </c>
      <c r="E3416" s="128">
        <v>875.09</v>
      </c>
    </row>
    <row r="3417" spans="1:5" ht="25.5">
      <c r="A3417" s="126">
        <v>2003887</v>
      </c>
      <c r="B3417" s="126" t="s">
        <v>170</v>
      </c>
      <c r="C3417" s="127" t="s">
        <v>3765</v>
      </c>
      <c r="D3417" s="126" t="s">
        <v>33</v>
      </c>
      <c r="E3417" s="128">
        <v>787.11</v>
      </c>
    </row>
    <row r="3418" spans="1:5" ht="25.5">
      <c r="A3418" s="126">
        <v>2003786</v>
      </c>
      <c r="B3418" s="126" t="s">
        <v>170</v>
      </c>
      <c r="C3418" s="127" t="s">
        <v>3766</v>
      </c>
      <c r="D3418" s="126" t="s">
        <v>33</v>
      </c>
      <c r="E3418" s="128">
        <v>1373.12</v>
      </c>
    </row>
    <row r="3419" spans="1:5" ht="25.5">
      <c r="A3419" s="126">
        <v>2003891</v>
      </c>
      <c r="B3419" s="126" t="s">
        <v>170</v>
      </c>
      <c r="C3419" s="127" t="s">
        <v>3767</v>
      </c>
      <c r="D3419" s="126" t="s">
        <v>33</v>
      </c>
      <c r="E3419" s="128">
        <v>1236.53</v>
      </c>
    </row>
    <row r="3420" spans="1:5" ht="25.5">
      <c r="A3420" s="126">
        <v>2003872</v>
      </c>
      <c r="B3420" s="126" t="s">
        <v>170</v>
      </c>
      <c r="C3420" s="127" t="s">
        <v>3768</v>
      </c>
      <c r="D3420" s="126" t="s">
        <v>33</v>
      </c>
      <c r="E3420" s="128">
        <v>377.4</v>
      </c>
    </row>
    <row r="3421" spans="1:5" ht="25.5">
      <c r="A3421" s="126">
        <v>2003825</v>
      </c>
      <c r="B3421" s="126" t="s">
        <v>170</v>
      </c>
      <c r="C3421" s="127" t="s">
        <v>3769</v>
      </c>
      <c r="D3421" s="126" t="s">
        <v>33</v>
      </c>
      <c r="E3421" s="128">
        <v>464.05</v>
      </c>
    </row>
    <row r="3422" spans="1:5" ht="25.5">
      <c r="A3422" s="126">
        <v>2003829</v>
      </c>
      <c r="B3422" s="126" t="s">
        <v>170</v>
      </c>
      <c r="C3422" s="127" t="s">
        <v>3770</v>
      </c>
      <c r="D3422" s="126" t="s">
        <v>33</v>
      </c>
      <c r="E3422" s="128">
        <v>842.4</v>
      </c>
    </row>
    <row r="3423" spans="1:5" ht="25.5">
      <c r="A3423" s="126">
        <v>2003833</v>
      </c>
      <c r="B3423" s="126" t="s">
        <v>170</v>
      </c>
      <c r="C3423" s="127" t="s">
        <v>3771</v>
      </c>
      <c r="D3423" s="126" t="s">
        <v>33</v>
      </c>
      <c r="E3423" s="128">
        <v>1073</v>
      </c>
    </row>
    <row r="3424" spans="1:5" ht="25.5">
      <c r="A3424" s="126">
        <v>2003837</v>
      </c>
      <c r="B3424" s="126" t="s">
        <v>170</v>
      </c>
      <c r="C3424" s="127" t="s">
        <v>3772</v>
      </c>
      <c r="D3424" s="126" t="s">
        <v>33</v>
      </c>
      <c r="E3424" s="128">
        <v>1587.63</v>
      </c>
    </row>
    <row r="3425" spans="1:5" ht="25.5">
      <c r="A3425" s="126">
        <v>2003841</v>
      </c>
      <c r="B3425" s="126" t="s">
        <v>170</v>
      </c>
      <c r="C3425" s="127" t="s">
        <v>3773</v>
      </c>
      <c r="D3425" s="126" t="s">
        <v>33</v>
      </c>
      <c r="E3425" s="128">
        <v>2360.5100000000002</v>
      </c>
    </row>
    <row r="3426" spans="1:5" ht="25.5">
      <c r="A3426" s="126">
        <v>2003771</v>
      </c>
      <c r="B3426" s="126" t="s">
        <v>170</v>
      </c>
      <c r="C3426" s="127" t="s">
        <v>3774</v>
      </c>
      <c r="D3426" s="126" t="s">
        <v>33</v>
      </c>
      <c r="E3426" s="128">
        <v>310.13</v>
      </c>
    </row>
    <row r="3427" spans="1:5" ht="25.5">
      <c r="A3427" s="126">
        <v>2003876</v>
      </c>
      <c r="B3427" s="126" t="s">
        <v>170</v>
      </c>
      <c r="C3427" s="127" t="s">
        <v>3775</v>
      </c>
      <c r="D3427" s="126" t="s">
        <v>33</v>
      </c>
      <c r="E3427" s="128">
        <v>285.48</v>
      </c>
    </row>
    <row r="3428" spans="1:5" ht="25.5">
      <c r="A3428" s="126">
        <v>2003775</v>
      </c>
      <c r="B3428" s="126" t="s">
        <v>170</v>
      </c>
      <c r="C3428" s="127" t="s">
        <v>3776</v>
      </c>
      <c r="D3428" s="126" t="s">
        <v>33</v>
      </c>
      <c r="E3428" s="128">
        <v>483.64</v>
      </c>
    </row>
    <row r="3429" spans="1:5" ht="25.5">
      <c r="A3429" s="126">
        <v>2003880</v>
      </c>
      <c r="B3429" s="126" t="s">
        <v>170</v>
      </c>
      <c r="C3429" s="127" t="s">
        <v>3777</v>
      </c>
      <c r="D3429" s="126" t="s">
        <v>33</v>
      </c>
      <c r="E3429" s="128">
        <v>439.07</v>
      </c>
    </row>
    <row r="3430" spans="1:5" ht="25.5">
      <c r="A3430" s="126">
        <v>2003779</v>
      </c>
      <c r="B3430" s="126" t="s">
        <v>170</v>
      </c>
      <c r="C3430" s="127" t="s">
        <v>3778</v>
      </c>
      <c r="D3430" s="126" t="s">
        <v>33</v>
      </c>
      <c r="E3430" s="128">
        <v>720.33</v>
      </c>
    </row>
    <row r="3431" spans="1:5" ht="25.5">
      <c r="A3431" s="126">
        <v>2003884</v>
      </c>
      <c r="B3431" s="126" t="s">
        <v>170</v>
      </c>
      <c r="C3431" s="127" t="s">
        <v>3779</v>
      </c>
      <c r="D3431" s="126" t="s">
        <v>33</v>
      </c>
      <c r="E3431" s="128">
        <v>653.12</v>
      </c>
    </row>
    <row r="3432" spans="1:5" ht="25.5">
      <c r="A3432" s="126">
        <v>2003783</v>
      </c>
      <c r="B3432" s="126" t="s">
        <v>170</v>
      </c>
      <c r="C3432" s="127" t="s">
        <v>3780</v>
      </c>
      <c r="D3432" s="126" t="s">
        <v>33</v>
      </c>
      <c r="E3432" s="128">
        <v>1032.24</v>
      </c>
    </row>
    <row r="3433" spans="1:5" ht="25.5">
      <c r="A3433" s="126">
        <v>2003888</v>
      </c>
      <c r="B3433" s="126" t="s">
        <v>170</v>
      </c>
      <c r="C3433" s="127" t="s">
        <v>3781</v>
      </c>
      <c r="D3433" s="126" t="s">
        <v>33</v>
      </c>
      <c r="E3433" s="128">
        <v>932.42</v>
      </c>
    </row>
    <row r="3434" spans="1:5" ht="25.5">
      <c r="A3434" s="126">
        <v>2003787</v>
      </c>
      <c r="B3434" s="126" t="s">
        <v>170</v>
      </c>
      <c r="C3434" s="127" t="s">
        <v>3782</v>
      </c>
      <c r="D3434" s="126" t="s">
        <v>33</v>
      </c>
      <c r="E3434" s="128">
        <v>1616.53</v>
      </c>
    </row>
    <row r="3435" spans="1:5" ht="25.5">
      <c r="A3435" s="126">
        <v>2003892</v>
      </c>
      <c r="B3435" s="126" t="s">
        <v>170</v>
      </c>
      <c r="C3435" s="127" t="s">
        <v>3783</v>
      </c>
      <c r="D3435" s="126" t="s">
        <v>33</v>
      </c>
      <c r="E3435" s="128">
        <v>1475.28</v>
      </c>
    </row>
    <row r="3436" spans="1:5" ht="25.5">
      <c r="A3436" s="126">
        <v>2003851</v>
      </c>
      <c r="B3436" s="126" t="s">
        <v>170</v>
      </c>
      <c r="C3436" s="127" t="s">
        <v>3784</v>
      </c>
      <c r="D3436" s="126" t="s">
        <v>33</v>
      </c>
      <c r="E3436" s="128">
        <v>90.54</v>
      </c>
    </row>
    <row r="3437" spans="1:5">
      <c r="A3437" s="126">
        <v>2003935</v>
      </c>
      <c r="B3437" s="126" t="s">
        <v>170</v>
      </c>
      <c r="C3437" s="127" t="s">
        <v>3785</v>
      </c>
      <c r="D3437" s="126" t="s">
        <v>33</v>
      </c>
      <c r="E3437" s="128">
        <v>10.09</v>
      </c>
    </row>
    <row r="3438" spans="1:5">
      <c r="A3438" s="126">
        <v>2003934</v>
      </c>
      <c r="B3438" s="126" t="s">
        <v>170</v>
      </c>
      <c r="C3438" s="127" t="s">
        <v>3786</v>
      </c>
      <c r="D3438" s="126" t="s">
        <v>33</v>
      </c>
      <c r="E3438" s="128">
        <v>14.55</v>
      </c>
    </row>
    <row r="3439" spans="1:5">
      <c r="A3439" s="126">
        <v>2003990</v>
      </c>
      <c r="B3439" s="126" t="s">
        <v>170</v>
      </c>
      <c r="C3439" s="127" t="s">
        <v>3787</v>
      </c>
      <c r="D3439" s="126" t="s">
        <v>33</v>
      </c>
      <c r="E3439" s="128">
        <v>1456.51</v>
      </c>
    </row>
    <row r="3440" spans="1:5">
      <c r="A3440" s="126">
        <v>2003991</v>
      </c>
      <c r="B3440" s="126" t="s">
        <v>170</v>
      </c>
      <c r="C3440" s="127" t="s">
        <v>3788</v>
      </c>
      <c r="D3440" s="126" t="s">
        <v>33</v>
      </c>
      <c r="E3440" s="128">
        <v>1496.08</v>
      </c>
    </row>
    <row r="3441" spans="1:5">
      <c r="A3441" s="126">
        <v>2003992</v>
      </c>
      <c r="B3441" s="126" t="s">
        <v>170</v>
      </c>
      <c r="C3441" s="127" t="s">
        <v>3789</v>
      </c>
      <c r="D3441" s="126" t="s">
        <v>33</v>
      </c>
      <c r="E3441" s="128">
        <v>1985.46</v>
      </c>
    </row>
    <row r="3442" spans="1:5">
      <c r="A3442" s="126">
        <v>2003993</v>
      </c>
      <c r="B3442" s="126" t="s">
        <v>170</v>
      </c>
      <c r="C3442" s="127" t="s">
        <v>3790</v>
      </c>
      <c r="D3442" s="126" t="s">
        <v>33</v>
      </c>
      <c r="E3442" s="128">
        <v>2229.63</v>
      </c>
    </row>
    <row r="3443" spans="1:5">
      <c r="A3443" s="126">
        <v>2003983</v>
      </c>
      <c r="B3443" s="126" t="s">
        <v>170</v>
      </c>
      <c r="C3443" s="127" t="s">
        <v>3791</v>
      </c>
      <c r="D3443" s="126" t="s">
        <v>33</v>
      </c>
      <c r="E3443" s="128">
        <v>231.33</v>
      </c>
    </row>
    <row r="3444" spans="1:5">
      <c r="A3444" s="126">
        <v>2003984</v>
      </c>
      <c r="B3444" s="126" t="s">
        <v>170</v>
      </c>
      <c r="C3444" s="127" t="s">
        <v>3792</v>
      </c>
      <c r="D3444" s="126" t="s">
        <v>33</v>
      </c>
      <c r="E3444" s="128">
        <v>289.44</v>
      </c>
    </row>
    <row r="3445" spans="1:5">
      <c r="A3445" s="126">
        <v>2003985</v>
      </c>
      <c r="B3445" s="126" t="s">
        <v>170</v>
      </c>
      <c r="C3445" s="127" t="s">
        <v>3793</v>
      </c>
      <c r="D3445" s="126" t="s">
        <v>33</v>
      </c>
      <c r="E3445" s="128">
        <v>382.59</v>
      </c>
    </row>
    <row r="3446" spans="1:5">
      <c r="A3446" s="126">
        <v>2003986</v>
      </c>
      <c r="B3446" s="126" t="s">
        <v>170</v>
      </c>
      <c r="C3446" s="127" t="s">
        <v>3794</v>
      </c>
      <c r="D3446" s="126" t="s">
        <v>33</v>
      </c>
      <c r="E3446" s="128">
        <v>557.36</v>
      </c>
    </row>
    <row r="3447" spans="1:5">
      <c r="A3447" s="126">
        <v>2003987</v>
      </c>
      <c r="B3447" s="126" t="s">
        <v>170</v>
      </c>
      <c r="C3447" s="127" t="s">
        <v>3795</v>
      </c>
      <c r="D3447" s="126" t="s">
        <v>33</v>
      </c>
      <c r="E3447" s="128">
        <v>778.34</v>
      </c>
    </row>
    <row r="3448" spans="1:5">
      <c r="A3448" s="126">
        <v>2003988</v>
      </c>
      <c r="B3448" s="126" t="s">
        <v>170</v>
      </c>
      <c r="C3448" s="127" t="s">
        <v>3796</v>
      </c>
      <c r="D3448" s="126" t="s">
        <v>33</v>
      </c>
      <c r="E3448" s="128">
        <v>823.3</v>
      </c>
    </row>
    <row r="3449" spans="1:5">
      <c r="A3449" s="126">
        <v>2003989</v>
      </c>
      <c r="B3449" s="126" t="s">
        <v>170</v>
      </c>
      <c r="C3449" s="127" t="s">
        <v>3797</v>
      </c>
      <c r="D3449" s="126" t="s">
        <v>33</v>
      </c>
      <c r="E3449" s="128">
        <v>1034.42</v>
      </c>
    </row>
    <row r="3450" spans="1:5">
      <c r="A3450" s="126">
        <v>2003298</v>
      </c>
      <c r="B3450" s="126" t="s">
        <v>170</v>
      </c>
      <c r="C3450" s="127" t="s">
        <v>3798</v>
      </c>
      <c r="D3450" s="126" t="s">
        <v>33</v>
      </c>
      <c r="E3450" s="128">
        <v>13.16</v>
      </c>
    </row>
    <row r="3451" spans="1:5">
      <c r="A3451" s="126">
        <v>2003297</v>
      </c>
      <c r="B3451" s="126" t="s">
        <v>170</v>
      </c>
      <c r="C3451" s="127" t="s">
        <v>3799</v>
      </c>
      <c r="D3451" s="126" t="s">
        <v>33</v>
      </c>
      <c r="E3451" s="128">
        <v>16.21</v>
      </c>
    </row>
    <row r="3452" spans="1:5" ht="25.5">
      <c r="A3452" s="126">
        <v>2003315</v>
      </c>
      <c r="B3452" s="126" t="s">
        <v>170</v>
      </c>
      <c r="C3452" s="127" t="s">
        <v>3800</v>
      </c>
      <c r="D3452" s="126" t="s">
        <v>33</v>
      </c>
      <c r="E3452" s="128">
        <v>95.34</v>
      </c>
    </row>
    <row r="3453" spans="1:5" ht="25.5">
      <c r="A3453" s="126">
        <v>2003314</v>
      </c>
      <c r="B3453" s="126" t="s">
        <v>170</v>
      </c>
      <c r="C3453" s="127" t="s">
        <v>3801</v>
      </c>
      <c r="D3453" s="126" t="s">
        <v>33</v>
      </c>
      <c r="E3453" s="128">
        <v>76.150000000000006</v>
      </c>
    </row>
    <row r="3454" spans="1:5" ht="25.5">
      <c r="A3454" s="126">
        <v>2003313</v>
      </c>
      <c r="B3454" s="126" t="s">
        <v>170</v>
      </c>
      <c r="C3454" s="127" t="s">
        <v>3802</v>
      </c>
      <c r="D3454" s="126" t="s">
        <v>33</v>
      </c>
      <c r="E3454" s="128">
        <v>119.54</v>
      </c>
    </row>
    <row r="3455" spans="1:5" ht="25.5">
      <c r="A3455" s="126">
        <v>2003312</v>
      </c>
      <c r="B3455" s="126" t="s">
        <v>170</v>
      </c>
      <c r="C3455" s="127" t="s">
        <v>3803</v>
      </c>
      <c r="D3455" s="126" t="s">
        <v>33</v>
      </c>
      <c r="E3455" s="128">
        <v>95.54</v>
      </c>
    </row>
    <row r="3456" spans="1:5" ht="25.5">
      <c r="A3456" s="126">
        <v>2003311</v>
      </c>
      <c r="B3456" s="126" t="s">
        <v>170</v>
      </c>
      <c r="C3456" s="127" t="s">
        <v>3804</v>
      </c>
      <c r="D3456" s="126" t="s">
        <v>33</v>
      </c>
      <c r="E3456" s="128">
        <v>42.28</v>
      </c>
    </row>
    <row r="3457" spans="1:5" ht="25.5">
      <c r="A3457" s="126">
        <v>2003310</v>
      </c>
      <c r="B3457" s="126" t="s">
        <v>170</v>
      </c>
      <c r="C3457" s="127" t="s">
        <v>3805</v>
      </c>
      <c r="D3457" s="126" t="s">
        <v>33</v>
      </c>
      <c r="E3457" s="128">
        <v>53.36</v>
      </c>
    </row>
    <row r="3458" spans="1:5">
      <c r="A3458" s="126">
        <v>2003296</v>
      </c>
      <c r="B3458" s="126" t="s">
        <v>170</v>
      </c>
      <c r="C3458" s="127" t="s">
        <v>3806</v>
      </c>
      <c r="D3458" s="126" t="s">
        <v>33</v>
      </c>
      <c r="E3458" s="128">
        <v>13.16</v>
      </c>
    </row>
    <row r="3459" spans="1:5">
      <c r="A3459" s="126">
        <v>2003295</v>
      </c>
      <c r="B3459" s="126" t="s">
        <v>170</v>
      </c>
      <c r="C3459" s="127" t="s">
        <v>3807</v>
      </c>
      <c r="D3459" s="126" t="s">
        <v>33</v>
      </c>
      <c r="E3459" s="128">
        <v>16.21</v>
      </c>
    </row>
    <row r="3460" spans="1:5" ht="25.5">
      <c r="A3460" s="126">
        <v>2003309</v>
      </c>
      <c r="B3460" s="126" t="s">
        <v>170</v>
      </c>
      <c r="C3460" s="127" t="s">
        <v>3808</v>
      </c>
      <c r="D3460" s="126" t="s">
        <v>33</v>
      </c>
      <c r="E3460" s="128">
        <v>95.34</v>
      </c>
    </row>
    <row r="3461" spans="1:5" ht="25.5">
      <c r="A3461" s="126">
        <v>2003308</v>
      </c>
      <c r="B3461" s="126" t="s">
        <v>170</v>
      </c>
      <c r="C3461" s="127" t="s">
        <v>3809</v>
      </c>
      <c r="D3461" s="126" t="s">
        <v>33</v>
      </c>
      <c r="E3461" s="128">
        <v>76.150000000000006</v>
      </c>
    </row>
    <row r="3462" spans="1:5" ht="25.5">
      <c r="A3462" s="126">
        <v>2003307</v>
      </c>
      <c r="B3462" s="126" t="s">
        <v>170</v>
      </c>
      <c r="C3462" s="127" t="s">
        <v>3810</v>
      </c>
      <c r="D3462" s="126" t="s">
        <v>33</v>
      </c>
      <c r="E3462" s="128">
        <v>119.54</v>
      </c>
    </row>
    <row r="3463" spans="1:5" ht="25.5">
      <c r="A3463" s="126">
        <v>2003306</v>
      </c>
      <c r="B3463" s="126" t="s">
        <v>170</v>
      </c>
      <c r="C3463" s="127" t="s">
        <v>3811</v>
      </c>
      <c r="D3463" s="126" t="s">
        <v>33</v>
      </c>
      <c r="E3463" s="128">
        <v>95.54</v>
      </c>
    </row>
    <row r="3464" spans="1:5" ht="25.5">
      <c r="A3464" s="126">
        <v>2003305</v>
      </c>
      <c r="B3464" s="126" t="s">
        <v>170</v>
      </c>
      <c r="C3464" s="127" t="s">
        <v>3812</v>
      </c>
      <c r="D3464" s="126" t="s">
        <v>33</v>
      </c>
      <c r="E3464" s="128">
        <v>42.28</v>
      </c>
    </row>
    <row r="3465" spans="1:5" ht="25.5">
      <c r="A3465" s="126">
        <v>2003304</v>
      </c>
      <c r="B3465" s="126" t="s">
        <v>170</v>
      </c>
      <c r="C3465" s="127" t="s">
        <v>3813</v>
      </c>
      <c r="D3465" s="126" t="s">
        <v>33</v>
      </c>
      <c r="E3465" s="128">
        <v>53.36</v>
      </c>
    </row>
    <row r="3466" spans="1:5" ht="38.25">
      <c r="A3466" s="126">
        <v>2105846</v>
      </c>
      <c r="B3466" s="126" t="s">
        <v>170</v>
      </c>
      <c r="C3466" s="127" t="s">
        <v>3814</v>
      </c>
      <c r="D3466" s="126" t="s">
        <v>22</v>
      </c>
      <c r="E3466" s="128">
        <v>540.54</v>
      </c>
    </row>
    <row r="3467" spans="1:5" ht="38.25">
      <c r="A3467" s="126">
        <v>2105929</v>
      </c>
      <c r="B3467" s="126" t="s">
        <v>170</v>
      </c>
      <c r="C3467" s="127" t="s">
        <v>3815</v>
      </c>
      <c r="D3467" s="126" t="s">
        <v>22</v>
      </c>
      <c r="E3467" s="128">
        <v>607.49</v>
      </c>
    </row>
    <row r="3468" spans="1:5" ht="38.25">
      <c r="A3468" s="126">
        <v>2105933</v>
      </c>
      <c r="B3468" s="126" t="s">
        <v>170</v>
      </c>
      <c r="C3468" s="127" t="s">
        <v>3816</v>
      </c>
      <c r="D3468" s="126" t="s">
        <v>22</v>
      </c>
      <c r="E3468" s="128">
        <v>674.45</v>
      </c>
    </row>
    <row r="3469" spans="1:5" ht="38.25">
      <c r="A3469" s="126">
        <v>2106293</v>
      </c>
      <c r="B3469" s="126" t="s">
        <v>170</v>
      </c>
      <c r="C3469" s="127" t="s">
        <v>3817</v>
      </c>
      <c r="D3469" s="126" t="s">
        <v>22</v>
      </c>
      <c r="E3469" s="128">
        <v>216.65</v>
      </c>
    </row>
    <row r="3470" spans="1:5" ht="25.5">
      <c r="A3470" s="126">
        <v>2108165</v>
      </c>
      <c r="B3470" s="126" t="s">
        <v>170</v>
      </c>
      <c r="C3470" s="127" t="s">
        <v>3818</v>
      </c>
      <c r="D3470" s="126" t="s">
        <v>35</v>
      </c>
      <c r="E3470" s="128">
        <v>38.78</v>
      </c>
    </row>
    <row r="3471" spans="1:5" ht="25.5">
      <c r="A3471" s="126">
        <v>2108166</v>
      </c>
      <c r="B3471" s="126" t="s">
        <v>170</v>
      </c>
      <c r="C3471" s="127" t="s">
        <v>3819</v>
      </c>
      <c r="D3471" s="126" t="s">
        <v>35</v>
      </c>
      <c r="E3471" s="128">
        <v>27.03</v>
      </c>
    </row>
    <row r="3472" spans="1:5" ht="25.5">
      <c r="A3472" s="126">
        <v>2108167</v>
      </c>
      <c r="B3472" s="126" t="s">
        <v>170</v>
      </c>
      <c r="C3472" s="127" t="s">
        <v>3820</v>
      </c>
      <c r="D3472" s="126" t="s">
        <v>35</v>
      </c>
      <c r="E3472" s="128">
        <v>24.03</v>
      </c>
    </row>
    <row r="3473" spans="1:5" ht="25.5">
      <c r="A3473" s="126">
        <v>2108168</v>
      </c>
      <c r="B3473" s="126" t="s">
        <v>170</v>
      </c>
      <c r="C3473" s="127" t="s">
        <v>3821</v>
      </c>
      <c r="D3473" s="126" t="s">
        <v>35</v>
      </c>
      <c r="E3473" s="128">
        <v>23.27</v>
      </c>
    </row>
    <row r="3474" spans="1:5" ht="25.5">
      <c r="A3474" s="126">
        <v>2108169</v>
      </c>
      <c r="B3474" s="126" t="s">
        <v>170</v>
      </c>
      <c r="C3474" s="127" t="s">
        <v>3822</v>
      </c>
      <c r="D3474" s="126" t="s">
        <v>35</v>
      </c>
      <c r="E3474" s="128">
        <v>59.22</v>
      </c>
    </row>
    <row r="3475" spans="1:5" ht="25.5">
      <c r="A3475" s="126">
        <v>2108170</v>
      </c>
      <c r="B3475" s="126" t="s">
        <v>170</v>
      </c>
      <c r="C3475" s="127" t="s">
        <v>3823</v>
      </c>
      <c r="D3475" s="126" t="s">
        <v>35</v>
      </c>
      <c r="E3475" s="128">
        <v>42.04</v>
      </c>
    </row>
    <row r="3476" spans="1:5" ht="25.5">
      <c r="A3476" s="126">
        <v>2108171</v>
      </c>
      <c r="B3476" s="126" t="s">
        <v>170</v>
      </c>
      <c r="C3476" s="127" t="s">
        <v>3824</v>
      </c>
      <c r="D3476" s="126" t="s">
        <v>35</v>
      </c>
      <c r="E3476" s="128">
        <v>38.19</v>
      </c>
    </row>
    <row r="3477" spans="1:5" ht="25.5">
      <c r="A3477" s="126">
        <v>2108172</v>
      </c>
      <c r="B3477" s="126" t="s">
        <v>170</v>
      </c>
      <c r="C3477" s="127" t="s">
        <v>3825</v>
      </c>
      <c r="D3477" s="126" t="s">
        <v>35</v>
      </c>
      <c r="E3477" s="128">
        <v>38.31</v>
      </c>
    </row>
    <row r="3478" spans="1:5" ht="38.25">
      <c r="A3478" s="126">
        <v>2106292</v>
      </c>
      <c r="B3478" s="126" t="s">
        <v>170</v>
      </c>
      <c r="C3478" s="127" t="s">
        <v>3826</v>
      </c>
      <c r="D3478" s="126" t="s">
        <v>22</v>
      </c>
      <c r="E3478" s="128">
        <v>159.94999999999999</v>
      </c>
    </row>
    <row r="3479" spans="1:5" ht="38.25">
      <c r="A3479" s="126">
        <v>2106291</v>
      </c>
      <c r="B3479" s="126" t="s">
        <v>170</v>
      </c>
      <c r="C3479" s="127" t="s">
        <v>3827</v>
      </c>
      <c r="D3479" s="126" t="s">
        <v>22</v>
      </c>
      <c r="E3479" s="128">
        <v>230.87</v>
      </c>
    </row>
    <row r="3480" spans="1:5" ht="38.25">
      <c r="A3480" s="126">
        <v>2106235</v>
      </c>
      <c r="B3480" s="126" t="s">
        <v>170</v>
      </c>
      <c r="C3480" s="127" t="s">
        <v>3828</v>
      </c>
      <c r="D3480" s="126" t="s">
        <v>35</v>
      </c>
      <c r="E3480" s="128">
        <v>3.63</v>
      </c>
    </row>
    <row r="3481" spans="1:5" ht="38.25">
      <c r="A3481" s="126">
        <v>2106232</v>
      </c>
      <c r="B3481" s="126" t="s">
        <v>170</v>
      </c>
      <c r="C3481" s="127" t="s">
        <v>3829</v>
      </c>
      <c r="D3481" s="126" t="s">
        <v>307</v>
      </c>
      <c r="E3481" s="128">
        <v>20.05</v>
      </c>
    </row>
    <row r="3482" spans="1:5" ht="38.25">
      <c r="A3482" s="126">
        <v>2106233</v>
      </c>
      <c r="B3482" s="126" t="s">
        <v>170</v>
      </c>
      <c r="C3482" s="127" t="s">
        <v>3830</v>
      </c>
      <c r="D3482" s="126" t="s">
        <v>307</v>
      </c>
      <c r="E3482" s="128">
        <v>15.29</v>
      </c>
    </row>
    <row r="3483" spans="1:5" ht="25.5">
      <c r="A3483" s="126">
        <v>2105605</v>
      </c>
      <c r="B3483" s="126" t="s">
        <v>170</v>
      </c>
      <c r="C3483" s="127" t="s">
        <v>296</v>
      </c>
      <c r="D3483" s="126" t="s">
        <v>35</v>
      </c>
      <c r="E3483" s="128">
        <v>62.63</v>
      </c>
    </row>
    <row r="3484" spans="1:5">
      <c r="A3484" s="126">
        <v>2106298</v>
      </c>
      <c r="B3484" s="126" t="s">
        <v>170</v>
      </c>
      <c r="C3484" s="127" t="s">
        <v>3831</v>
      </c>
      <c r="D3484" s="126" t="s">
        <v>33</v>
      </c>
      <c r="E3484" s="128">
        <v>38.159999999999997</v>
      </c>
    </row>
    <row r="3485" spans="1:5">
      <c r="A3485" s="126">
        <v>2106295</v>
      </c>
      <c r="B3485" s="126" t="s">
        <v>170</v>
      </c>
      <c r="C3485" s="127" t="s">
        <v>3832</v>
      </c>
      <c r="D3485" s="126" t="s">
        <v>33</v>
      </c>
      <c r="E3485" s="128">
        <v>19.86</v>
      </c>
    </row>
    <row r="3486" spans="1:5">
      <c r="A3486" s="126">
        <v>2106294</v>
      </c>
      <c r="B3486" s="126" t="s">
        <v>170</v>
      </c>
      <c r="C3486" s="127" t="s">
        <v>3833</v>
      </c>
      <c r="D3486" s="126" t="s">
        <v>33</v>
      </c>
      <c r="E3486" s="128">
        <v>25.55</v>
      </c>
    </row>
    <row r="3487" spans="1:5">
      <c r="A3487" s="126">
        <v>2106297</v>
      </c>
      <c r="B3487" s="126" t="s">
        <v>170</v>
      </c>
      <c r="C3487" s="127" t="s">
        <v>3834</v>
      </c>
      <c r="D3487" s="126" t="s">
        <v>33</v>
      </c>
      <c r="E3487" s="128">
        <v>31.1</v>
      </c>
    </row>
    <row r="3488" spans="1:5">
      <c r="A3488" s="126">
        <v>2106296</v>
      </c>
      <c r="B3488" s="126" t="s">
        <v>170</v>
      </c>
      <c r="C3488" s="127" t="s">
        <v>3835</v>
      </c>
      <c r="D3488" s="126" t="s">
        <v>33</v>
      </c>
      <c r="E3488" s="128">
        <v>49.03</v>
      </c>
    </row>
    <row r="3489" spans="1:5">
      <c r="A3489" s="126">
        <v>2306731</v>
      </c>
      <c r="B3489" s="126" t="s">
        <v>170</v>
      </c>
      <c r="C3489" s="127" t="s">
        <v>3836</v>
      </c>
      <c r="D3489" s="126" t="s">
        <v>54</v>
      </c>
      <c r="E3489" s="128">
        <v>0.67</v>
      </c>
    </row>
    <row r="3490" spans="1:5" ht="38.25">
      <c r="A3490" s="126">
        <v>2306728</v>
      </c>
      <c r="B3490" s="126" t="s">
        <v>170</v>
      </c>
      <c r="C3490" s="127" t="s">
        <v>3837</v>
      </c>
      <c r="D3490" s="126" t="s">
        <v>33</v>
      </c>
      <c r="E3490" s="128">
        <v>1660.24</v>
      </c>
    </row>
    <row r="3491" spans="1:5" ht="25.5">
      <c r="A3491" s="126">
        <v>2306729</v>
      </c>
      <c r="B3491" s="126" t="s">
        <v>170</v>
      </c>
      <c r="C3491" s="127" t="s">
        <v>3838</v>
      </c>
      <c r="D3491" s="126" t="s">
        <v>33</v>
      </c>
      <c r="E3491" s="128">
        <v>2022.69</v>
      </c>
    </row>
    <row r="3492" spans="1:5" ht="25.5">
      <c r="A3492" s="126">
        <v>2306727</v>
      </c>
      <c r="B3492" s="126" t="s">
        <v>170</v>
      </c>
      <c r="C3492" s="127" t="s">
        <v>3839</v>
      </c>
      <c r="D3492" s="126" t="s">
        <v>33</v>
      </c>
      <c r="E3492" s="128">
        <v>388.5</v>
      </c>
    </row>
    <row r="3493" spans="1:5">
      <c r="A3493" s="126">
        <v>2306730</v>
      </c>
      <c r="B3493" s="126" t="s">
        <v>170</v>
      </c>
      <c r="C3493" s="127" t="s">
        <v>3840</v>
      </c>
      <c r="D3493" s="126" t="s">
        <v>35</v>
      </c>
      <c r="E3493" s="128">
        <v>131.32</v>
      </c>
    </row>
    <row r="3494" spans="1:5">
      <c r="A3494" s="126">
        <v>2306726</v>
      </c>
      <c r="B3494" s="126" t="s">
        <v>170</v>
      </c>
      <c r="C3494" s="127" t="s">
        <v>3841</v>
      </c>
      <c r="D3494" s="126" t="s">
        <v>33</v>
      </c>
      <c r="E3494" s="128">
        <v>253.91</v>
      </c>
    </row>
    <row r="3495" spans="1:5" ht="25.5">
      <c r="A3495" s="126">
        <v>2306076</v>
      </c>
      <c r="B3495" s="126" t="s">
        <v>170</v>
      </c>
      <c r="C3495" s="127" t="s">
        <v>3842</v>
      </c>
      <c r="D3495" s="126" t="s">
        <v>54</v>
      </c>
      <c r="E3495" s="128">
        <v>12.5</v>
      </c>
    </row>
    <row r="3496" spans="1:5">
      <c r="A3496" s="126">
        <v>2306247</v>
      </c>
      <c r="B3496" s="126" t="s">
        <v>170</v>
      </c>
      <c r="C3496" s="127" t="s">
        <v>3843</v>
      </c>
      <c r="D3496" s="126" t="s">
        <v>35</v>
      </c>
      <c r="E3496" s="128">
        <v>244.06</v>
      </c>
    </row>
    <row r="3497" spans="1:5">
      <c r="A3497" s="126">
        <v>2306248</v>
      </c>
      <c r="B3497" s="126" t="s">
        <v>170</v>
      </c>
      <c r="C3497" s="127" t="s">
        <v>3844</v>
      </c>
      <c r="D3497" s="126" t="s">
        <v>35</v>
      </c>
      <c r="E3497" s="128">
        <v>566.29999999999995</v>
      </c>
    </row>
    <row r="3498" spans="1:5" ht="25.5">
      <c r="A3498" s="126">
        <v>2306279</v>
      </c>
      <c r="B3498" s="126" t="s">
        <v>170</v>
      </c>
      <c r="C3498" s="127" t="s">
        <v>3845</v>
      </c>
      <c r="D3498" s="126" t="s">
        <v>35</v>
      </c>
      <c r="E3498" s="128">
        <v>92.63</v>
      </c>
    </row>
    <row r="3499" spans="1:5" ht="25.5">
      <c r="A3499" s="126">
        <v>2306651</v>
      </c>
      <c r="B3499" s="126" t="s">
        <v>170</v>
      </c>
      <c r="C3499" s="127" t="s">
        <v>3846</v>
      </c>
      <c r="D3499" s="126" t="s">
        <v>33</v>
      </c>
      <c r="E3499" s="128">
        <v>6703.8</v>
      </c>
    </row>
    <row r="3500" spans="1:5" ht="25.5">
      <c r="A3500" s="126">
        <v>2306678</v>
      </c>
      <c r="B3500" s="126" t="s">
        <v>170</v>
      </c>
      <c r="C3500" s="127" t="s">
        <v>3847</v>
      </c>
      <c r="D3500" s="126" t="s">
        <v>33</v>
      </c>
      <c r="E3500" s="128">
        <v>6434.33</v>
      </c>
    </row>
    <row r="3501" spans="1:5" ht="25.5">
      <c r="A3501" s="126">
        <v>2306652</v>
      </c>
      <c r="B3501" s="126" t="s">
        <v>170</v>
      </c>
      <c r="C3501" s="127" t="s">
        <v>3848</v>
      </c>
      <c r="D3501" s="126" t="s">
        <v>33</v>
      </c>
      <c r="E3501" s="128">
        <v>6767.32</v>
      </c>
    </row>
    <row r="3502" spans="1:5" ht="25.5">
      <c r="A3502" s="126">
        <v>2306679</v>
      </c>
      <c r="B3502" s="126" t="s">
        <v>170</v>
      </c>
      <c r="C3502" s="127" t="s">
        <v>3849</v>
      </c>
      <c r="D3502" s="126" t="s">
        <v>33</v>
      </c>
      <c r="E3502" s="128">
        <v>6487.87</v>
      </c>
    </row>
    <row r="3503" spans="1:5" ht="25.5">
      <c r="A3503" s="126">
        <v>2306653</v>
      </c>
      <c r="B3503" s="126" t="s">
        <v>170</v>
      </c>
      <c r="C3503" s="127" t="s">
        <v>3850</v>
      </c>
      <c r="D3503" s="126" t="s">
        <v>33</v>
      </c>
      <c r="E3503" s="128">
        <v>6833.38</v>
      </c>
    </row>
    <row r="3504" spans="1:5" ht="25.5">
      <c r="A3504" s="126">
        <v>2306680</v>
      </c>
      <c r="B3504" s="126" t="s">
        <v>170</v>
      </c>
      <c r="C3504" s="127" t="s">
        <v>3851</v>
      </c>
      <c r="D3504" s="126" t="s">
        <v>33</v>
      </c>
      <c r="E3504" s="128">
        <v>6543.18</v>
      </c>
    </row>
    <row r="3505" spans="1:5" ht="25.5">
      <c r="A3505" s="126">
        <v>2306654</v>
      </c>
      <c r="B3505" s="126" t="s">
        <v>170</v>
      </c>
      <c r="C3505" s="127" t="s">
        <v>3852</v>
      </c>
      <c r="D3505" s="126" t="s">
        <v>33</v>
      </c>
      <c r="E3505" s="128">
        <v>6898.67</v>
      </c>
    </row>
    <row r="3506" spans="1:5" ht="25.5">
      <c r="A3506" s="126">
        <v>2306681</v>
      </c>
      <c r="B3506" s="126" t="s">
        <v>170</v>
      </c>
      <c r="C3506" s="127" t="s">
        <v>3853</v>
      </c>
      <c r="D3506" s="126" t="s">
        <v>33</v>
      </c>
      <c r="E3506" s="128">
        <v>6596.87</v>
      </c>
    </row>
    <row r="3507" spans="1:5" ht="25.5">
      <c r="A3507" s="126">
        <v>2306655</v>
      </c>
      <c r="B3507" s="126" t="s">
        <v>170</v>
      </c>
      <c r="C3507" s="127" t="s">
        <v>3854</v>
      </c>
      <c r="D3507" s="126" t="s">
        <v>33</v>
      </c>
      <c r="E3507" s="128">
        <v>6965.08</v>
      </c>
    </row>
    <row r="3508" spans="1:5" ht="25.5">
      <c r="A3508" s="126">
        <v>2306682</v>
      </c>
      <c r="B3508" s="126" t="s">
        <v>170</v>
      </c>
      <c r="C3508" s="127" t="s">
        <v>3855</v>
      </c>
      <c r="D3508" s="126" t="s">
        <v>33</v>
      </c>
      <c r="E3508" s="128">
        <v>6650.7</v>
      </c>
    </row>
    <row r="3509" spans="1:5" ht="25.5">
      <c r="A3509" s="126">
        <v>2306656</v>
      </c>
      <c r="B3509" s="126" t="s">
        <v>170</v>
      </c>
      <c r="C3509" s="127" t="s">
        <v>3856</v>
      </c>
      <c r="D3509" s="126" t="s">
        <v>33</v>
      </c>
      <c r="E3509" s="128">
        <v>9581.7900000000009</v>
      </c>
    </row>
    <row r="3510" spans="1:5" ht="25.5">
      <c r="A3510" s="126">
        <v>2306683</v>
      </c>
      <c r="B3510" s="126" t="s">
        <v>170</v>
      </c>
      <c r="C3510" s="127" t="s">
        <v>3857</v>
      </c>
      <c r="D3510" s="126" t="s">
        <v>33</v>
      </c>
      <c r="E3510" s="128">
        <v>9302.35</v>
      </c>
    </row>
    <row r="3511" spans="1:5" ht="25.5">
      <c r="A3511" s="126">
        <v>2306657</v>
      </c>
      <c r="B3511" s="126" t="s">
        <v>170</v>
      </c>
      <c r="C3511" s="127" t="s">
        <v>3858</v>
      </c>
      <c r="D3511" s="126" t="s">
        <v>33</v>
      </c>
      <c r="E3511" s="128">
        <v>9711.7000000000007</v>
      </c>
    </row>
    <row r="3512" spans="1:5" ht="25.5">
      <c r="A3512" s="126">
        <v>2306684</v>
      </c>
      <c r="B3512" s="126" t="s">
        <v>170</v>
      </c>
      <c r="C3512" s="127" t="s">
        <v>3859</v>
      </c>
      <c r="D3512" s="126" t="s">
        <v>33</v>
      </c>
      <c r="E3512" s="128">
        <v>9421.51</v>
      </c>
    </row>
    <row r="3513" spans="1:5" ht="25.5">
      <c r="A3513" s="126">
        <v>2306658</v>
      </c>
      <c r="B3513" s="126" t="s">
        <v>170</v>
      </c>
      <c r="C3513" s="127" t="s">
        <v>3860</v>
      </c>
      <c r="D3513" s="126" t="s">
        <v>33</v>
      </c>
      <c r="E3513" s="128">
        <v>9838.82</v>
      </c>
    </row>
    <row r="3514" spans="1:5" ht="25.5">
      <c r="A3514" s="126">
        <v>2306685</v>
      </c>
      <c r="B3514" s="126" t="s">
        <v>170</v>
      </c>
      <c r="C3514" s="127" t="s">
        <v>3861</v>
      </c>
      <c r="D3514" s="126" t="s">
        <v>33</v>
      </c>
      <c r="E3514" s="128">
        <v>9537.02</v>
      </c>
    </row>
    <row r="3515" spans="1:5" ht="25.5">
      <c r="A3515" s="126">
        <v>2306659</v>
      </c>
      <c r="B3515" s="126" t="s">
        <v>170</v>
      </c>
      <c r="C3515" s="127" t="s">
        <v>3862</v>
      </c>
      <c r="D3515" s="126" t="s">
        <v>33</v>
      </c>
      <c r="E3515" s="128">
        <v>9970.73</v>
      </c>
    </row>
    <row r="3516" spans="1:5" ht="25.5">
      <c r="A3516" s="126">
        <v>2306686</v>
      </c>
      <c r="B3516" s="126" t="s">
        <v>170</v>
      </c>
      <c r="C3516" s="127" t="s">
        <v>3863</v>
      </c>
      <c r="D3516" s="126" t="s">
        <v>33</v>
      </c>
      <c r="E3516" s="128">
        <v>9656.35</v>
      </c>
    </row>
    <row r="3517" spans="1:5" ht="25.5">
      <c r="A3517" s="126">
        <v>2306637</v>
      </c>
      <c r="B3517" s="126" t="s">
        <v>170</v>
      </c>
      <c r="C3517" s="127" t="s">
        <v>3864</v>
      </c>
      <c r="D3517" s="126" t="s">
        <v>33</v>
      </c>
      <c r="E3517" s="128">
        <v>2277.94</v>
      </c>
    </row>
    <row r="3518" spans="1:5" ht="25.5">
      <c r="A3518" s="126">
        <v>2306664</v>
      </c>
      <c r="B3518" s="126" t="s">
        <v>170</v>
      </c>
      <c r="C3518" s="127" t="s">
        <v>3865</v>
      </c>
      <c r="D3518" s="126" t="s">
        <v>33</v>
      </c>
      <c r="E3518" s="128">
        <v>2042.16</v>
      </c>
    </row>
    <row r="3519" spans="1:5" ht="25.5">
      <c r="A3519" s="126">
        <v>2306732</v>
      </c>
      <c r="B3519" s="126" t="s">
        <v>170</v>
      </c>
      <c r="C3519" s="127" t="s">
        <v>3866</v>
      </c>
      <c r="D3519" s="126" t="s">
        <v>33</v>
      </c>
      <c r="E3519" s="128">
        <v>960.43</v>
      </c>
    </row>
    <row r="3520" spans="1:5" ht="25.5">
      <c r="A3520" s="126">
        <v>2306733</v>
      </c>
      <c r="B3520" s="126" t="s">
        <v>170</v>
      </c>
      <c r="C3520" s="127" t="s">
        <v>3867</v>
      </c>
      <c r="D3520" s="126" t="s">
        <v>33</v>
      </c>
      <c r="E3520" s="128">
        <v>761.88</v>
      </c>
    </row>
    <row r="3521" spans="1:5" ht="25.5">
      <c r="A3521" s="126">
        <v>2306734</v>
      </c>
      <c r="B3521" s="126" t="s">
        <v>170</v>
      </c>
      <c r="C3521" s="127" t="s">
        <v>3868</v>
      </c>
      <c r="D3521" s="126" t="s">
        <v>33</v>
      </c>
      <c r="E3521" s="128">
        <v>1150.52</v>
      </c>
    </row>
    <row r="3522" spans="1:5" ht="25.5">
      <c r="A3522" s="126">
        <v>2306735</v>
      </c>
      <c r="B3522" s="126" t="s">
        <v>170</v>
      </c>
      <c r="C3522" s="127" t="s">
        <v>3869</v>
      </c>
      <c r="D3522" s="126" t="s">
        <v>33</v>
      </c>
      <c r="E3522" s="128">
        <v>946.6</v>
      </c>
    </row>
    <row r="3523" spans="1:5" ht="25.5">
      <c r="A3523" s="126">
        <v>2306633</v>
      </c>
      <c r="B3523" s="126" t="s">
        <v>170</v>
      </c>
      <c r="C3523" s="127" t="s">
        <v>3870</v>
      </c>
      <c r="D3523" s="126" t="s">
        <v>33</v>
      </c>
      <c r="E3523" s="128">
        <v>1298.22</v>
      </c>
    </row>
    <row r="3524" spans="1:5" ht="25.5">
      <c r="A3524" s="126">
        <v>2306660</v>
      </c>
      <c r="B3524" s="126" t="s">
        <v>170</v>
      </c>
      <c r="C3524" s="127" t="s">
        <v>3871</v>
      </c>
      <c r="D3524" s="126" t="s">
        <v>33</v>
      </c>
      <c r="E3524" s="128">
        <v>1088.6400000000001</v>
      </c>
    </row>
    <row r="3525" spans="1:5" ht="25.5">
      <c r="A3525" s="126">
        <v>2306634</v>
      </c>
      <c r="B3525" s="126" t="s">
        <v>170</v>
      </c>
      <c r="C3525" s="127" t="s">
        <v>3872</v>
      </c>
      <c r="D3525" s="126" t="s">
        <v>33</v>
      </c>
      <c r="E3525" s="128">
        <v>1497.95</v>
      </c>
    </row>
    <row r="3526" spans="1:5" ht="25.5">
      <c r="A3526" s="126">
        <v>2306661</v>
      </c>
      <c r="B3526" s="126" t="s">
        <v>170</v>
      </c>
      <c r="C3526" s="127" t="s">
        <v>3873</v>
      </c>
      <c r="D3526" s="126" t="s">
        <v>33</v>
      </c>
      <c r="E3526" s="128">
        <v>1282.3699999999999</v>
      </c>
    </row>
    <row r="3527" spans="1:5" ht="25.5">
      <c r="A3527" s="126">
        <v>2306635</v>
      </c>
      <c r="B3527" s="126" t="s">
        <v>170</v>
      </c>
      <c r="C3527" s="127" t="s">
        <v>3874</v>
      </c>
      <c r="D3527" s="126" t="s">
        <v>33</v>
      </c>
      <c r="E3527" s="128">
        <v>1787.24</v>
      </c>
    </row>
    <row r="3528" spans="1:5" ht="25.5">
      <c r="A3528" s="126">
        <v>2306662</v>
      </c>
      <c r="B3528" s="126" t="s">
        <v>170</v>
      </c>
      <c r="C3528" s="127" t="s">
        <v>3875</v>
      </c>
      <c r="D3528" s="126" t="s">
        <v>33</v>
      </c>
      <c r="E3528" s="128">
        <v>1565.33</v>
      </c>
    </row>
    <row r="3529" spans="1:5" ht="25.5">
      <c r="A3529" s="126">
        <v>2306636</v>
      </c>
      <c r="B3529" s="126" t="s">
        <v>170</v>
      </c>
      <c r="C3529" s="127" t="s">
        <v>3876</v>
      </c>
      <c r="D3529" s="126" t="s">
        <v>33</v>
      </c>
      <c r="E3529" s="128">
        <v>1808.51</v>
      </c>
    </row>
    <row r="3530" spans="1:5" ht="25.5">
      <c r="A3530" s="126">
        <v>2306663</v>
      </c>
      <c r="B3530" s="126" t="s">
        <v>170</v>
      </c>
      <c r="C3530" s="127" t="s">
        <v>3877</v>
      </c>
      <c r="D3530" s="126" t="s">
        <v>33</v>
      </c>
      <c r="E3530" s="128">
        <v>1579.88</v>
      </c>
    </row>
    <row r="3531" spans="1:5" ht="25.5">
      <c r="A3531" s="126">
        <v>2306641</v>
      </c>
      <c r="B3531" s="126" t="s">
        <v>170</v>
      </c>
      <c r="C3531" s="127" t="s">
        <v>3878</v>
      </c>
      <c r="D3531" s="126" t="s">
        <v>33</v>
      </c>
      <c r="E3531" s="128">
        <v>2873.59</v>
      </c>
    </row>
    <row r="3532" spans="1:5" ht="25.5">
      <c r="A3532" s="126">
        <v>2306668</v>
      </c>
      <c r="B3532" s="126" t="s">
        <v>170</v>
      </c>
      <c r="C3532" s="127" t="s">
        <v>3879</v>
      </c>
      <c r="D3532" s="126" t="s">
        <v>33</v>
      </c>
      <c r="E3532" s="128">
        <v>2637.8</v>
      </c>
    </row>
    <row r="3533" spans="1:5" ht="25.5">
      <c r="A3533" s="126">
        <v>2306642</v>
      </c>
      <c r="B3533" s="126" t="s">
        <v>170</v>
      </c>
      <c r="C3533" s="127" t="s">
        <v>3880</v>
      </c>
      <c r="D3533" s="126" t="s">
        <v>33</v>
      </c>
      <c r="E3533" s="128">
        <v>2902.89</v>
      </c>
    </row>
    <row r="3534" spans="1:5" ht="25.5">
      <c r="A3534" s="126">
        <v>2306669</v>
      </c>
      <c r="B3534" s="126" t="s">
        <v>170</v>
      </c>
      <c r="C3534" s="127" t="s">
        <v>3881</v>
      </c>
      <c r="D3534" s="126" t="s">
        <v>33</v>
      </c>
      <c r="E3534" s="128">
        <v>2659.5</v>
      </c>
    </row>
    <row r="3535" spans="1:5" ht="25.5">
      <c r="A3535" s="126">
        <v>2306643</v>
      </c>
      <c r="B3535" s="126" t="s">
        <v>170</v>
      </c>
      <c r="C3535" s="127" t="s">
        <v>3882</v>
      </c>
      <c r="D3535" s="126" t="s">
        <v>33</v>
      </c>
      <c r="E3535" s="128">
        <v>2932.33</v>
      </c>
    </row>
    <row r="3536" spans="1:5" ht="25.5">
      <c r="A3536" s="126">
        <v>2306670</v>
      </c>
      <c r="B3536" s="126" t="s">
        <v>170</v>
      </c>
      <c r="C3536" s="127" t="s">
        <v>3883</v>
      </c>
      <c r="D3536" s="126" t="s">
        <v>33</v>
      </c>
      <c r="E3536" s="128">
        <v>2680.83</v>
      </c>
    </row>
    <row r="3537" spans="1:5" ht="25.5">
      <c r="A3537" s="126">
        <v>2306638</v>
      </c>
      <c r="B3537" s="126" t="s">
        <v>170</v>
      </c>
      <c r="C3537" s="127" t="s">
        <v>3884</v>
      </c>
      <c r="D3537" s="126" t="s">
        <v>33</v>
      </c>
      <c r="E3537" s="128">
        <v>1878.89</v>
      </c>
    </row>
    <row r="3538" spans="1:5" ht="25.5">
      <c r="A3538" s="126">
        <v>2306665</v>
      </c>
      <c r="B3538" s="126" t="s">
        <v>170</v>
      </c>
      <c r="C3538" s="127" t="s">
        <v>3885</v>
      </c>
      <c r="D3538" s="126" t="s">
        <v>33</v>
      </c>
      <c r="E3538" s="128">
        <v>1663.32</v>
      </c>
    </row>
    <row r="3539" spans="1:5" ht="25.5">
      <c r="A3539" s="126">
        <v>2306639</v>
      </c>
      <c r="B3539" s="126" t="s">
        <v>170</v>
      </c>
      <c r="C3539" s="127" t="s">
        <v>3886</v>
      </c>
      <c r="D3539" s="126" t="s">
        <v>33</v>
      </c>
      <c r="E3539" s="128">
        <v>2247.83</v>
      </c>
    </row>
    <row r="3540" spans="1:5" ht="25.5">
      <c r="A3540" s="126">
        <v>2306666</v>
      </c>
      <c r="B3540" s="126" t="s">
        <v>170</v>
      </c>
      <c r="C3540" s="127" t="s">
        <v>3887</v>
      </c>
      <c r="D3540" s="126" t="s">
        <v>33</v>
      </c>
      <c r="E3540" s="128">
        <v>2025.91</v>
      </c>
    </row>
    <row r="3541" spans="1:5" ht="25.5">
      <c r="A3541" s="126">
        <v>2306640</v>
      </c>
      <c r="B3541" s="126" t="s">
        <v>170</v>
      </c>
      <c r="C3541" s="127" t="s">
        <v>3888</v>
      </c>
      <c r="D3541" s="126" t="s">
        <v>33</v>
      </c>
      <c r="E3541" s="128">
        <v>2276.17</v>
      </c>
    </row>
    <row r="3542" spans="1:5" ht="25.5">
      <c r="A3542" s="126">
        <v>2306667</v>
      </c>
      <c r="B3542" s="126" t="s">
        <v>170</v>
      </c>
      <c r="C3542" s="127" t="s">
        <v>3889</v>
      </c>
      <c r="D3542" s="126" t="s">
        <v>33</v>
      </c>
      <c r="E3542" s="128">
        <v>2047.53</v>
      </c>
    </row>
    <row r="3543" spans="1:5" ht="25.5">
      <c r="A3543" s="126">
        <v>2306645</v>
      </c>
      <c r="B3543" s="126" t="s">
        <v>170</v>
      </c>
      <c r="C3543" s="127" t="s">
        <v>3890</v>
      </c>
      <c r="D3543" s="126" t="s">
        <v>33</v>
      </c>
      <c r="E3543" s="128">
        <v>3442.04</v>
      </c>
    </row>
    <row r="3544" spans="1:5" ht="25.5">
      <c r="A3544" s="126">
        <v>2306672</v>
      </c>
      <c r="B3544" s="126" t="s">
        <v>170</v>
      </c>
      <c r="C3544" s="127" t="s">
        <v>3891</v>
      </c>
      <c r="D3544" s="126" t="s">
        <v>33</v>
      </c>
      <c r="E3544" s="128">
        <v>3206.25</v>
      </c>
    </row>
    <row r="3545" spans="1:5" ht="25.5">
      <c r="A3545" s="126">
        <v>2306646</v>
      </c>
      <c r="B3545" s="126" t="s">
        <v>170</v>
      </c>
      <c r="C3545" s="127" t="s">
        <v>3892</v>
      </c>
      <c r="D3545" s="126" t="s">
        <v>33</v>
      </c>
      <c r="E3545" s="128">
        <v>3480.46</v>
      </c>
    </row>
    <row r="3546" spans="1:5" ht="25.5">
      <c r="A3546" s="126">
        <v>2306673</v>
      </c>
      <c r="B3546" s="126" t="s">
        <v>170</v>
      </c>
      <c r="C3546" s="127" t="s">
        <v>3893</v>
      </c>
      <c r="D3546" s="126" t="s">
        <v>33</v>
      </c>
      <c r="E3546" s="128">
        <v>3237.07</v>
      </c>
    </row>
    <row r="3547" spans="1:5" ht="25.5">
      <c r="A3547" s="126">
        <v>2306647</v>
      </c>
      <c r="B3547" s="126" t="s">
        <v>170</v>
      </c>
      <c r="C3547" s="127" t="s">
        <v>3894</v>
      </c>
      <c r="D3547" s="126" t="s">
        <v>33</v>
      </c>
      <c r="E3547" s="128">
        <v>3518.62</v>
      </c>
    </row>
    <row r="3548" spans="1:5" ht="25.5">
      <c r="A3548" s="126">
        <v>2306674</v>
      </c>
      <c r="B3548" s="126" t="s">
        <v>170</v>
      </c>
      <c r="C3548" s="127" t="s">
        <v>3895</v>
      </c>
      <c r="D3548" s="126" t="s">
        <v>33</v>
      </c>
      <c r="E3548" s="128">
        <v>3267.12</v>
      </c>
    </row>
    <row r="3549" spans="1:5" ht="25.5">
      <c r="A3549" s="126">
        <v>2306648</v>
      </c>
      <c r="B3549" s="126" t="s">
        <v>170</v>
      </c>
      <c r="C3549" s="127" t="s">
        <v>3896</v>
      </c>
      <c r="D3549" s="126" t="s">
        <v>33</v>
      </c>
      <c r="E3549" s="128">
        <v>4908.8500000000004</v>
      </c>
    </row>
    <row r="3550" spans="1:5" ht="25.5">
      <c r="A3550" s="126">
        <v>2306675</v>
      </c>
      <c r="B3550" s="126" t="s">
        <v>170</v>
      </c>
      <c r="C3550" s="127" t="s">
        <v>3897</v>
      </c>
      <c r="D3550" s="126" t="s">
        <v>33</v>
      </c>
      <c r="E3550" s="128">
        <v>4648.67</v>
      </c>
    </row>
    <row r="3551" spans="1:5" ht="25.5">
      <c r="A3551" s="126">
        <v>2306649</v>
      </c>
      <c r="B3551" s="126" t="s">
        <v>170</v>
      </c>
      <c r="C3551" s="127" t="s">
        <v>3898</v>
      </c>
      <c r="D3551" s="126" t="s">
        <v>33</v>
      </c>
      <c r="E3551" s="128">
        <v>4949.18</v>
      </c>
    </row>
    <row r="3552" spans="1:5" ht="25.5">
      <c r="A3552" s="126">
        <v>2306676</v>
      </c>
      <c r="B3552" s="126" t="s">
        <v>170</v>
      </c>
      <c r="C3552" s="127" t="s">
        <v>3899</v>
      </c>
      <c r="D3552" s="126" t="s">
        <v>33</v>
      </c>
      <c r="E3552" s="128">
        <v>4679.71</v>
      </c>
    </row>
    <row r="3553" spans="1:5" ht="25.5">
      <c r="A3553" s="126">
        <v>2306650</v>
      </c>
      <c r="B3553" s="126" t="s">
        <v>170</v>
      </c>
      <c r="C3553" s="127" t="s">
        <v>3900</v>
      </c>
      <c r="D3553" s="126" t="s">
        <v>33</v>
      </c>
      <c r="E3553" s="128">
        <v>4989.3100000000004</v>
      </c>
    </row>
    <row r="3554" spans="1:5" ht="25.5">
      <c r="A3554" s="126">
        <v>2306677</v>
      </c>
      <c r="B3554" s="126" t="s">
        <v>170</v>
      </c>
      <c r="C3554" s="127" t="s">
        <v>3901</v>
      </c>
      <c r="D3554" s="126" t="s">
        <v>33</v>
      </c>
      <c r="E3554" s="128">
        <v>4709.8599999999997</v>
      </c>
    </row>
    <row r="3555" spans="1:5" ht="25.5">
      <c r="A3555" s="126">
        <v>2306644</v>
      </c>
      <c r="B3555" s="126" t="s">
        <v>170</v>
      </c>
      <c r="C3555" s="127" t="s">
        <v>3902</v>
      </c>
      <c r="D3555" s="126" t="s">
        <v>33</v>
      </c>
      <c r="E3555" s="128">
        <v>2729.17</v>
      </c>
    </row>
    <row r="3556" spans="1:5" ht="25.5">
      <c r="A3556" s="126">
        <v>2306671</v>
      </c>
      <c r="B3556" s="126" t="s">
        <v>170</v>
      </c>
      <c r="C3556" s="127" t="s">
        <v>3903</v>
      </c>
      <c r="D3556" s="126" t="s">
        <v>33</v>
      </c>
      <c r="E3556" s="128">
        <v>2500.5300000000002</v>
      </c>
    </row>
    <row r="3557" spans="1:5" ht="25.5">
      <c r="A3557" s="126">
        <v>2306141</v>
      </c>
      <c r="B3557" s="126" t="s">
        <v>170</v>
      </c>
      <c r="C3557" s="127" t="s">
        <v>3904</v>
      </c>
      <c r="D3557" s="126" t="s">
        <v>33</v>
      </c>
      <c r="E3557" s="128">
        <v>86.89</v>
      </c>
    </row>
    <row r="3558" spans="1:5" ht="25.5">
      <c r="A3558" s="126">
        <v>2306145</v>
      </c>
      <c r="B3558" s="126" t="s">
        <v>170</v>
      </c>
      <c r="C3558" s="127" t="s">
        <v>3905</v>
      </c>
      <c r="D3558" s="126" t="s">
        <v>33</v>
      </c>
      <c r="E3558" s="128">
        <v>66.64</v>
      </c>
    </row>
    <row r="3559" spans="1:5" ht="25.5">
      <c r="A3559" s="126">
        <v>2306142</v>
      </c>
      <c r="B3559" s="126" t="s">
        <v>170</v>
      </c>
      <c r="C3559" s="127" t="s">
        <v>3906</v>
      </c>
      <c r="D3559" s="126" t="s">
        <v>33</v>
      </c>
      <c r="E3559" s="128">
        <v>106.16</v>
      </c>
    </row>
    <row r="3560" spans="1:5" ht="25.5">
      <c r="A3560" s="126">
        <v>2306146</v>
      </c>
      <c r="B3560" s="126" t="s">
        <v>170</v>
      </c>
      <c r="C3560" s="127" t="s">
        <v>3907</v>
      </c>
      <c r="D3560" s="126" t="s">
        <v>33</v>
      </c>
      <c r="E3560" s="128">
        <v>77</v>
      </c>
    </row>
    <row r="3561" spans="1:5" ht="25.5">
      <c r="A3561" s="126">
        <v>2306143</v>
      </c>
      <c r="B3561" s="126" t="s">
        <v>170</v>
      </c>
      <c r="C3561" s="127" t="s">
        <v>3908</v>
      </c>
      <c r="D3561" s="126" t="s">
        <v>33</v>
      </c>
      <c r="E3561" s="128">
        <v>128.52000000000001</v>
      </c>
    </row>
    <row r="3562" spans="1:5" ht="25.5">
      <c r="A3562" s="126">
        <v>2306147</v>
      </c>
      <c r="B3562" s="126" t="s">
        <v>170</v>
      </c>
      <c r="C3562" s="127" t="s">
        <v>3909</v>
      </c>
      <c r="D3562" s="126" t="s">
        <v>33</v>
      </c>
      <c r="E3562" s="128">
        <v>88.83</v>
      </c>
    </row>
    <row r="3563" spans="1:5" ht="25.5">
      <c r="A3563" s="126">
        <v>2306144</v>
      </c>
      <c r="B3563" s="126" t="s">
        <v>170</v>
      </c>
      <c r="C3563" s="127" t="s">
        <v>3910</v>
      </c>
      <c r="D3563" s="126" t="s">
        <v>33</v>
      </c>
      <c r="E3563" s="128">
        <v>155.15</v>
      </c>
    </row>
    <row r="3564" spans="1:5" ht="25.5">
      <c r="A3564" s="126">
        <v>2306148</v>
      </c>
      <c r="B3564" s="126" t="s">
        <v>170</v>
      </c>
      <c r="C3564" s="127" t="s">
        <v>3911</v>
      </c>
      <c r="D3564" s="126" t="s">
        <v>33</v>
      </c>
      <c r="E3564" s="128">
        <v>103.31</v>
      </c>
    </row>
    <row r="3565" spans="1:5" ht="25.5">
      <c r="A3565" s="126">
        <v>2306624</v>
      </c>
      <c r="B3565" s="126" t="s">
        <v>170</v>
      </c>
      <c r="C3565" s="127" t="s">
        <v>3912</v>
      </c>
      <c r="D3565" s="126" t="s">
        <v>33</v>
      </c>
      <c r="E3565" s="128">
        <v>6393.21</v>
      </c>
    </row>
    <row r="3566" spans="1:5" ht="25.5">
      <c r="A3566" s="126">
        <v>2306625</v>
      </c>
      <c r="B3566" s="126" t="s">
        <v>170</v>
      </c>
      <c r="C3566" s="127" t="s">
        <v>3913</v>
      </c>
      <c r="D3566" s="126" t="s">
        <v>33</v>
      </c>
      <c r="E3566" s="128">
        <v>6444.68</v>
      </c>
    </row>
    <row r="3567" spans="1:5" ht="25.5">
      <c r="A3567" s="126">
        <v>2306626</v>
      </c>
      <c r="B3567" s="126" t="s">
        <v>170</v>
      </c>
      <c r="C3567" s="127" t="s">
        <v>3914</v>
      </c>
      <c r="D3567" s="126" t="s">
        <v>33</v>
      </c>
      <c r="E3567" s="128">
        <v>6497.82</v>
      </c>
    </row>
    <row r="3568" spans="1:5" ht="25.5">
      <c r="A3568" s="126">
        <v>2306627</v>
      </c>
      <c r="B3568" s="126" t="s">
        <v>170</v>
      </c>
      <c r="C3568" s="127" t="s">
        <v>3915</v>
      </c>
      <c r="D3568" s="126" t="s">
        <v>33</v>
      </c>
      <c r="E3568" s="128">
        <v>6549.29</v>
      </c>
    </row>
    <row r="3569" spans="1:5" ht="25.5">
      <c r="A3569" s="126">
        <v>2306628</v>
      </c>
      <c r="B3569" s="126" t="s">
        <v>170</v>
      </c>
      <c r="C3569" s="127" t="s">
        <v>3916</v>
      </c>
      <c r="D3569" s="126" t="s">
        <v>33</v>
      </c>
      <c r="E3569" s="128">
        <v>6600.82</v>
      </c>
    </row>
    <row r="3570" spans="1:5" ht="25.5">
      <c r="A3570" s="126">
        <v>2306629</v>
      </c>
      <c r="B3570" s="126" t="s">
        <v>170</v>
      </c>
      <c r="C3570" s="127" t="s">
        <v>3917</v>
      </c>
      <c r="D3570" s="126" t="s">
        <v>33</v>
      </c>
      <c r="E3570" s="128">
        <v>9251.1299999999992</v>
      </c>
    </row>
    <row r="3571" spans="1:5" ht="25.5">
      <c r="A3571" s="126">
        <v>2306630</v>
      </c>
      <c r="B3571" s="126" t="s">
        <v>170</v>
      </c>
      <c r="C3571" s="127" t="s">
        <v>3918</v>
      </c>
      <c r="D3571" s="126" t="s">
        <v>33</v>
      </c>
      <c r="E3571" s="128">
        <v>9367.59</v>
      </c>
    </row>
    <row r="3572" spans="1:5" ht="25.5">
      <c r="A3572" s="126">
        <v>2306631</v>
      </c>
      <c r="B3572" s="126" t="s">
        <v>170</v>
      </c>
      <c r="C3572" s="127" t="s">
        <v>3919</v>
      </c>
      <c r="D3572" s="126" t="s">
        <v>33</v>
      </c>
      <c r="E3572" s="128">
        <v>9480.3799999999992</v>
      </c>
    </row>
    <row r="3573" spans="1:5" ht="25.5">
      <c r="A3573" s="126">
        <v>2306632</v>
      </c>
      <c r="B3573" s="126" t="s">
        <v>170</v>
      </c>
      <c r="C3573" s="127" t="s">
        <v>3920</v>
      </c>
      <c r="D3573" s="126" t="s">
        <v>33</v>
      </c>
      <c r="E3573" s="128">
        <v>9596.84</v>
      </c>
    </row>
    <row r="3574" spans="1:5" ht="25.5">
      <c r="A3574" s="126">
        <v>2306610</v>
      </c>
      <c r="B3574" s="126" t="s">
        <v>170</v>
      </c>
      <c r="C3574" s="127" t="s">
        <v>3921</v>
      </c>
      <c r="D3574" s="126" t="s">
        <v>33</v>
      </c>
      <c r="E3574" s="128">
        <v>2016.39</v>
      </c>
    </row>
    <row r="3575" spans="1:5" ht="25.5">
      <c r="A3575" s="126">
        <v>2306604</v>
      </c>
      <c r="B3575" s="126" t="s">
        <v>170</v>
      </c>
      <c r="C3575" s="127" t="s">
        <v>3922</v>
      </c>
      <c r="D3575" s="126" t="s">
        <v>33</v>
      </c>
      <c r="E3575" s="128">
        <v>742.17</v>
      </c>
    </row>
    <row r="3576" spans="1:5" ht="25.5">
      <c r="A3576" s="126">
        <v>2306605</v>
      </c>
      <c r="B3576" s="126" t="s">
        <v>170</v>
      </c>
      <c r="C3576" s="127" t="s">
        <v>3923</v>
      </c>
      <c r="D3576" s="126" t="s">
        <v>33</v>
      </c>
      <c r="E3576" s="128">
        <v>925.96</v>
      </c>
    </row>
    <row r="3577" spans="1:5" ht="25.5">
      <c r="A3577" s="126">
        <v>2306606</v>
      </c>
      <c r="B3577" s="126" t="s">
        <v>170</v>
      </c>
      <c r="C3577" s="127" t="s">
        <v>3924</v>
      </c>
      <c r="D3577" s="126" t="s">
        <v>33</v>
      </c>
      <c r="E3577" s="128">
        <v>1067.04</v>
      </c>
    </row>
    <row r="3578" spans="1:5" ht="25.5">
      <c r="A3578" s="126">
        <v>2306607</v>
      </c>
      <c r="B3578" s="126" t="s">
        <v>170</v>
      </c>
      <c r="C3578" s="127" t="s">
        <v>3925</v>
      </c>
      <c r="D3578" s="126" t="s">
        <v>33</v>
      </c>
      <c r="E3578" s="128">
        <v>1259.78</v>
      </c>
    </row>
    <row r="3579" spans="1:5" ht="25.5">
      <c r="A3579" s="126">
        <v>2306608</v>
      </c>
      <c r="B3579" s="126" t="s">
        <v>170</v>
      </c>
      <c r="C3579" s="127" t="s">
        <v>3926</v>
      </c>
      <c r="D3579" s="126" t="s">
        <v>33</v>
      </c>
      <c r="E3579" s="128">
        <v>1541.72</v>
      </c>
    </row>
    <row r="3580" spans="1:5" ht="25.5">
      <c r="A3580" s="126">
        <v>2306609</v>
      </c>
      <c r="B3580" s="126" t="s">
        <v>170</v>
      </c>
      <c r="C3580" s="127" t="s">
        <v>3927</v>
      </c>
      <c r="D3580" s="126" t="s">
        <v>33</v>
      </c>
      <c r="E3580" s="128">
        <v>1555.2</v>
      </c>
    </row>
    <row r="3581" spans="1:5" ht="25.5">
      <c r="A3581" s="126">
        <v>2306614</v>
      </c>
      <c r="B3581" s="126" t="s">
        <v>170</v>
      </c>
      <c r="C3581" s="127" t="s">
        <v>3928</v>
      </c>
      <c r="D3581" s="126" t="s">
        <v>33</v>
      </c>
      <c r="E3581" s="128">
        <v>2610.2199999999998</v>
      </c>
    </row>
    <row r="3582" spans="1:5" ht="25.5">
      <c r="A3582" s="126">
        <v>2306615</v>
      </c>
      <c r="B3582" s="126" t="s">
        <v>170</v>
      </c>
      <c r="C3582" s="127" t="s">
        <v>3929</v>
      </c>
      <c r="D3582" s="126" t="s">
        <v>33</v>
      </c>
      <c r="E3582" s="128">
        <v>2630.59</v>
      </c>
    </row>
    <row r="3583" spans="1:5" ht="25.5">
      <c r="A3583" s="126">
        <v>2306616</v>
      </c>
      <c r="B3583" s="126" t="s">
        <v>170</v>
      </c>
      <c r="C3583" s="127" t="s">
        <v>3930</v>
      </c>
      <c r="D3583" s="126" t="s">
        <v>33</v>
      </c>
      <c r="E3583" s="128">
        <v>2650.57</v>
      </c>
    </row>
    <row r="3584" spans="1:5" ht="25.5">
      <c r="A3584" s="126">
        <v>2306611</v>
      </c>
      <c r="B3584" s="126" t="s">
        <v>170</v>
      </c>
      <c r="C3584" s="127" t="s">
        <v>3931</v>
      </c>
      <c r="D3584" s="126" t="s">
        <v>33</v>
      </c>
      <c r="E3584" s="128">
        <v>1639.44</v>
      </c>
    </row>
    <row r="3585" spans="1:5" ht="25.5">
      <c r="A3585" s="126">
        <v>2306612</v>
      </c>
      <c r="B3585" s="126" t="s">
        <v>170</v>
      </c>
      <c r="C3585" s="127" t="s">
        <v>3932</v>
      </c>
      <c r="D3585" s="126" t="s">
        <v>33</v>
      </c>
      <c r="E3585" s="128">
        <v>2000.84</v>
      </c>
    </row>
    <row r="3586" spans="1:5" ht="25.5">
      <c r="A3586" s="126">
        <v>2306613</v>
      </c>
      <c r="B3586" s="126" t="s">
        <v>170</v>
      </c>
      <c r="C3586" s="127" t="s">
        <v>3933</v>
      </c>
      <c r="D3586" s="126" t="s">
        <v>33</v>
      </c>
      <c r="E3586" s="128">
        <v>2021.21</v>
      </c>
    </row>
    <row r="3587" spans="1:5" ht="25.5">
      <c r="A3587" s="126">
        <v>2306618</v>
      </c>
      <c r="B3587" s="126" t="s">
        <v>170</v>
      </c>
      <c r="C3587" s="127" t="s">
        <v>3934</v>
      </c>
      <c r="D3587" s="126" t="s">
        <v>33</v>
      </c>
      <c r="E3587" s="128">
        <v>3176.91</v>
      </c>
    </row>
    <row r="3588" spans="1:5" ht="25.5">
      <c r="A3588" s="126">
        <v>2306619</v>
      </c>
      <c r="B3588" s="126" t="s">
        <v>170</v>
      </c>
      <c r="C3588" s="127" t="s">
        <v>3935</v>
      </c>
      <c r="D3588" s="126" t="s">
        <v>33</v>
      </c>
      <c r="E3588" s="128">
        <v>3206.23</v>
      </c>
    </row>
    <row r="3589" spans="1:5" ht="25.5">
      <c r="A3589" s="126">
        <v>2306620</v>
      </c>
      <c r="B3589" s="126" t="s">
        <v>170</v>
      </c>
      <c r="C3589" s="127" t="s">
        <v>3936</v>
      </c>
      <c r="D3589" s="126" t="s">
        <v>33</v>
      </c>
      <c r="E3589" s="128">
        <v>3234.76</v>
      </c>
    </row>
    <row r="3590" spans="1:5" ht="25.5">
      <c r="A3590" s="126">
        <v>2306621</v>
      </c>
      <c r="B3590" s="126" t="s">
        <v>170</v>
      </c>
      <c r="C3590" s="127" t="s">
        <v>3937</v>
      </c>
      <c r="D3590" s="126" t="s">
        <v>33</v>
      </c>
      <c r="E3590" s="128">
        <v>4614.74</v>
      </c>
    </row>
    <row r="3591" spans="1:5" ht="25.5">
      <c r="A3591" s="126">
        <v>2306622</v>
      </c>
      <c r="B3591" s="126" t="s">
        <v>170</v>
      </c>
      <c r="C3591" s="127" t="s">
        <v>3938</v>
      </c>
      <c r="D3591" s="126" t="s">
        <v>33</v>
      </c>
      <c r="E3591" s="128">
        <v>4644.13</v>
      </c>
    </row>
    <row r="3592" spans="1:5" ht="25.5">
      <c r="A3592" s="126">
        <v>2306623</v>
      </c>
      <c r="B3592" s="126" t="s">
        <v>170</v>
      </c>
      <c r="C3592" s="127" t="s">
        <v>3939</v>
      </c>
      <c r="D3592" s="126" t="s">
        <v>33</v>
      </c>
      <c r="E3592" s="128">
        <v>4672.59</v>
      </c>
    </row>
    <row r="3593" spans="1:5" ht="25.5">
      <c r="A3593" s="126">
        <v>2306617</v>
      </c>
      <c r="B3593" s="126" t="s">
        <v>170</v>
      </c>
      <c r="C3593" s="127" t="s">
        <v>3940</v>
      </c>
      <c r="D3593" s="126" t="s">
        <v>33</v>
      </c>
      <c r="E3593" s="128">
        <v>2472.62</v>
      </c>
    </row>
    <row r="3594" spans="1:5" ht="25.5">
      <c r="A3594" s="126">
        <v>2306014</v>
      </c>
      <c r="B3594" s="126" t="s">
        <v>170</v>
      </c>
      <c r="C3594" s="127" t="s">
        <v>3941</v>
      </c>
      <c r="D3594" s="126" t="s">
        <v>54</v>
      </c>
      <c r="E3594" s="128">
        <v>12.74</v>
      </c>
    </row>
    <row r="3595" spans="1:5" ht="25.5">
      <c r="A3595" s="126">
        <v>2306700</v>
      </c>
      <c r="B3595" s="126" t="s">
        <v>170</v>
      </c>
      <c r="C3595" s="127" t="s">
        <v>3942</v>
      </c>
      <c r="D3595" s="126" t="s">
        <v>33</v>
      </c>
      <c r="E3595" s="128">
        <v>2282.66</v>
      </c>
    </row>
    <row r="3596" spans="1:5" ht="25.5">
      <c r="A3596" s="126">
        <v>2306703</v>
      </c>
      <c r="B3596" s="126" t="s">
        <v>170</v>
      </c>
      <c r="C3596" s="127" t="s">
        <v>3943</v>
      </c>
      <c r="D3596" s="126" t="s">
        <v>33</v>
      </c>
      <c r="E3596" s="128">
        <v>2366.5700000000002</v>
      </c>
    </row>
    <row r="3597" spans="1:5" ht="25.5">
      <c r="A3597" s="126">
        <v>2306706</v>
      </c>
      <c r="B3597" s="126" t="s">
        <v>170</v>
      </c>
      <c r="C3597" s="127" t="s">
        <v>3944</v>
      </c>
      <c r="D3597" s="126" t="s">
        <v>33</v>
      </c>
      <c r="E3597" s="128">
        <v>2490.12</v>
      </c>
    </row>
    <row r="3598" spans="1:5" ht="25.5">
      <c r="A3598" s="126">
        <v>2306709</v>
      </c>
      <c r="B3598" s="126" t="s">
        <v>170</v>
      </c>
      <c r="C3598" s="127" t="s">
        <v>3945</v>
      </c>
      <c r="D3598" s="126" t="s">
        <v>33</v>
      </c>
      <c r="E3598" s="128">
        <v>2690.48</v>
      </c>
    </row>
    <row r="3599" spans="1:5" ht="25.5">
      <c r="A3599" s="126">
        <v>2306712</v>
      </c>
      <c r="B3599" s="126" t="s">
        <v>170</v>
      </c>
      <c r="C3599" s="127" t="s">
        <v>3946</v>
      </c>
      <c r="D3599" s="126" t="s">
        <v>33</v>
      </c>
      <c r="E3599" s="128">
        <v>2782.7</v>
      </c>
    </row>
    <row r="3600" spans="1:5" ht="25.5">
      <c r="A3600" s="126">
        <v>2306715</v>
      </c>
      <c r="B3600" s="126" t="s">
        <v>170</v>
      </c>
      <c r="C3600" s="127" t="s">
        <v>3947</v>
      </c>
      <c r="D3600" s="126" t="s">
        <v>33</v>
      </c>
      <c r="E3600" s="128">
        <v>2909.66</v>
      </c>
    </row>
    <row r="3601" spans="1:5" ht="25.5">
      <c r="A3601" s="126">
        <v>2306718</v>
      </c>
      <c r="B3601" s="126" t="s">
        <v>170</v>
      </c>
      <c r="C3601" s="127" t="s">
        <v>3948</v>
      </c>
      <c r="D3601" s="126" t="s">
        <v>33</v>
      </c>
      <c r="E3601" s="128">
        <v>3098.3</v>
      </c>
    </row>
    <row r="3602" spans="1:5" ht="25.5">
      <c r="A3602" s="126">
        <v>2306721</v>
      </c>
      <c r="B3602" s="126" t="s">
        <v>170</v>
      </c>
      <c r="C3602" s="127" t="s">
        <v>3949</v>
      </c>
      <c r="D3602" s="126" t="s">
        <v>33</v>
      </c>
      <c r="E3602" s="128">
        <v>3186.39</v>
      </c>
    </row>
    <row r="3603" spans="1:5" ht="25.5">
      <c r="A3603" s="126">
        <v>2306724</v>
      </c>
      <c r="B3603" s="126" t="s">
        <v>170</v>
      </c>
      <c r="C3603" s="127" t="s">
        <v>3950</v>
      </c>
      <c r="D3603" s="126" t="s">
        <v>33</v>
      </c>
      <c r="E3603" s="128">
        <v>3357.32</v>
      </c>
    </row>
    <row r="3604" spans="1:5" ht="25.5">
      <c r="A3604" s="126">
        <v>2306688</v>
      </c>
      <c r="B3604" s="126" t="s">
        <v>170</v>
      </c>
      <c r="C3604" s="127" t="s">
        <v>3951</v>
      </c>
      <c r="D3604" s="126" t="s">
        <v>33</v>
      </c>
      <c r="E3604" s="128">
        <v>1809.29</v>
      </c>
    </row>
    <row r="3605" spans="1:5" ht="25.5">
      <c r="A3605" s="126">
        <v>2306691</v>
      </c>
      <c r="B3605" s="126" t="s">
        <v>170</v>
      </c>
      <c r="C3605" s="127" t="s">
        <v>3952</v>
      </c>
      <c r="D3605" s="126" t="s">
        <v>33</v>
      </c>
      <c r="E3605" s="128">
        <v>1911.82</v>
      </c>
    </row>
    <row r="3606" spans="1:5" ht="25.5">
      <c r="A3606" s="126">
        <v>2306694</v>
      </c>
      <c r="B3606" s="126" t="s">
        <v>170</v>
      </c>
      <c r="C3606" s="127" t="s">
        <v>3953</v>
      </c>
      <c r="D3606" s="126" t="s">
        <v>33</v>
      </c>
      <c r="E3606" s="128">
        <v>2048.1799999999998</v>
      </c>
    </row>
    <row r="3607" spans="1:5" ht="25.5">
      <c r="A3607" s="126">
        <v>2306697</v>
      </c>
      <c r="B3607" s="126" t="s">
        <v>170</v>
      </c>
      <c r="C3607" s="127" t="s">
        <v>3954</v>
      </c>
      <c r="D3607" s="126" t="s">
        <v>33</v>
      </c>
      <c r="E3607" s="128">
        <v>2143.2399999999998</v>
      </c>
    </row>
    <row r="3608" spans="1:5" ht="25.5">
      <c r="A3608" s="126">
        <v>2306701</v>
      </c>
      <c r="B3608" s="126" t="s">
        <v>170</v>
      </c>
      <c r="C3608" s="127" t="s">
        <v>3955</v>
      </c>
      <c r="D3608" s="126" t="s">
        <v>33</v>
      </c>
      <c r="E3608" s="128">
        <v>4476.4399999999996</v>
      </c>
    </row>
    <row r="3609" spans="1:5" ht="25.5">
      <c r="A3609" s="126">
        <v>2306704</v>
      </c>
      <c r="B3609" s="126" t="s">
        <v>170</v>
      </c>
      <c r="C3609" s="127" t="s">
        <v>3956</v>
      </c>
      <c r="D3609" s="126" t="s">
        <v>33</v>
      </c>
      <c r="E3609" s="128">
        <v>4758.49</v>
      </c>
    </row>
    <row r="3610" spans="1:5" ht="25.5">
      <c r="A3610" s="126">
        <v>2306707</v>
      </c>
      <c r="B3610" s="126" t="s">
        <v>170</v>
      </c>
      <c r="C3610" s="127" t="s">
        <v>3957</v>
      </c>
      <c r="D3610" s="126" t="s">
        <v>33</v>
      </c>
      <c r="E3610" s="128">
        <v>4940.3999999999996</v>
      </c>
    </row>
    <row r="3611" spans="1:5" ht="25.5">
      <c r="A3611" s="126">
        <v>2306710</v>
      </c>
      <c r="B3611" s="126" t="s">
        <v>170</v>
      </c>
      <c r="C3611" s="127" t="s">
        <v>3958</v>
      </c>
      <c r="D3611" s="126" t="s">
        <v>33</v>
      </c>
      <c r="E3611" s="128">
        <v>5192.58</v>
      </c>
    </row>
    <row r="3612" spans="1:5" ht="25.5">
      <c r="A3612" s="126">
        <v>2306713</v>
      </c>
      <c r="B3612" s="126" t="s">
        <v>170</v>
      </c>
      <c r="C3612" s="127" t="s">
        <v>3959</v>
      </c>
      <c r="D3612" s="126" t="s">
        <v>33</v>
      </c>
      <c r="E3612" s="128">
        <v>5328.73</v>
      </c>
    </row>
    <row r="3613" spans="1:5" ht="25.5">
      <c r="A3613" s="126">
        <v>2306716</v>
      </c>
      <c r="B3613" s="126" t="s">
        <v>170</v>
      </c>
      <c r="C3613" s="127" t="s">
        <v>3960</v>
      </c>
      <c r="D3613" s="126" t="s">
        <v>33</v>
      </c>
      <c r="E3613" s="128">
        <v>5637.66</v>
      </c>
    </row>
    <row r="3614" spans="1:5" ht="25.5">
      <c r="A3614" s="126">
        <v>2306719</v>
      </c>
      <c r="B3614" s="126" t="s">
        <v>170</v>
      </c>
      <c r="C3614" s="127" t="s">
        <v>3961</v>
      </c>
      <c r="D3614" s="126" t="s">
        <v>33</v>
      </c>
      <c r="E3614" s="128">
        <v>6142.78</v>
      </c>
    </row>
    <row r="3615" spans="1:5" ht="25.5">
      <c r="A3615" s="126">
        <v>2306722</v>
      </c>
      <c r="B3615" s="126" t="s">
        <v>170</v>
      </c>
      <c r="C3615" s="127" t="s">
        <v>3962</v>
      </c>
      <c r="D3615" s="126" t="s">
        <v>33</v>
      </c>
      <c r="E3615" s="128">
        <v>6411.41</v>
      </c>
    </row>
    <row r="3616" spans="1:5" ht="25.5">
      <c r="A3616" s="126">
        <v>2306725</v>
      </c>
      <c r="B3616" s="126" t="s">
        <v>170</v>
      </c>
      <c r="C3616" s="127" t="s">
        <v>3963</v>
      </c>
      <c r="D3616" s="126" t="s">
        <v>33</v>
      </c>
      <c r="E3616" s="128">
        <v>6725.61</v>
      </c>
    </row>
    <row r="3617" spans="1:5" ht="25.5">
      <c r="A3617" s="126">
        <v>2306689</v>
      </c>
      <c r="B3617" s="126" t="s">
        <v>170</v>
      </c>
      <c r="C3617" s="127" t="s">
        <v>3964</v>
      </c>
      <c r="D3617" s="126" t="s">
        <v>33</v>
      </c>
      <c r="E3617" s="128">
        <v>3533.15</v>
      </c>
    </row>
    <row r="3618" spans="1:5" ht="25.5">
      <c r="A3618" s="126">
        <v>2306692</v>
      </c>
      <c r="B3618" s="126" t="s">
        <v>170</v>
      </c>
      <c r="C3618" s="127" t="s">
        <v>3965</v>
      </c>
      <c r="D3618" s="126" t="s">
        <v>33</v>
      </c>
      <c r="E3618" s="128">
        <v>3722.71</v>
      </c>
    </row>
    <row r="3619" spans="1:5" ht="25.5">
      <c r="A3619" s="126">
        <v>2306695</v>
      </c>
      <c r="B3619" s="126" t="s">
        <v>170</v>
      </c>
      <c r="C3619" s="127" t="s">
        <v>3966</v>
      </c>
      <c r="D3619" s="126" t="s">
        <v>33</v>
      </c>
      <c r="E3619" s="128">
        <v>3917.47</v>
      </c>
    </row>
    <row r="3620" spans="1:5" ht="25.5">
      <c r="A3620" s="126">
        <v>2306698</v>
      </c>
      <c r="B3620" s="126" t="s">
        <v>170</v>
      </c>
      <c r="C3620" s="127" t="s">
        <v>3967</v>
      </c>
      <c r="D3620" s="126" t="s">
        <v>33</v>
      </c>
      <c r="E3620" s="128">
        <v>4146.55</v>
      </c>
    </row>
    <row r="3621" spans="1:5">
      <c r="A3621" s="126">
        <v>2306699</v>
      </c>
      <c r="B3621" s="126" t="s">
        <v>170</v>
      </c>
      <c r="C3621" s="127" t="s">
        <v>3968</v>
      </c>
      <c r="D3621" s="126" t="s">
        <v>33</v>
      </c>
      <c r="E3621" s="128">
        <v>347.71</v>
      </c>
    </row>
    <row r="3622" spans="1:5">
      <c r="A3622" s="126">
        <v>2306702</v>
      </c>
      <c r="B3622" s="126" t="s">
        <v>170</v>
      </c>
      <c r="C3622" s="127" t="s">
        <v>3969</v>
      </c>
      <c r="D3622" s="126" t="s">
        <v>33</v>
      </c>
      <c r="E3622" s="128">
        <v>359.4</v>
      </c>
    </row>
    <row r="3623" spans="1:5">
      <c r="A3623" s="126">
        <v>2306705</v>
      </c>
      <c r="B3623" s="126" t="s">
        <v>170</v>
      </c>
      <c r="C3623" s="127" t="s">
        <v>3970</v>
      </c>
      <c r="D3623" s="126" t="s">
        <v>33</v>
      </c>
      <c r="E3623" s="128">
        <v>378.48</v>
      </c>
    </row>
    <row r="3624" spans="1:5">
      <c r="A3624" s="126">
        <v>2306708</v>
      </c>
      <c r="B3624" s="126" t="s">
        <v>170</v>
      </c>
      <c r="C3624" s="127" t="s">
        <v>3971</v>
      </c>
      <c r="D3624" s="126" t="s">
        <v>33</v>
      </c>
      <c r="E3624" s="128">
        <v>392.37</v>
      </c>
    </row>
    <row r="3625" spans="1:5">
      <c r="A3625" s="126">
        <v>2306711</v>
      </c>
      <c r="B3625" s="126" t="s">
        <v>170</v>
      </c>
      <c r="C3625" s="127" t="s">
        <v>3972</v>
      </c>
      <c r="D3625" s="126" t="s">
        <v>33</v>
      </c>
      <c r="E3625" s="128">
        <v>407.32</v>
      </c>
    </row>
    <row r="3626" spans="1:5">
      <c r="A3626" s="126">
        <v>2306714</v>
      </c>
      <c r="B3626" s="126" t="s">
        <v>170</v>
      </c>
      <c r="C3626" s="127" t="s">
        <v>3973</v>
      </c>
      <c r="D3626" s="126" t="s">
        <v>33</v>
      </c>
      <c r="E3626" s="128">
        <v>423.45</v>
      </c>
    </row>
    <row r="3627" spans="1:5">
      <c r="A3627" s="126">
        <v>2306717</v>
      </c>
      <c r="B3627" s="126" t="s">
        <v>170</v>
      </c>
      <c r="C3627" s="127" t="s">
        <v>3974</v>
      </c>
      <c r="D3627" s="126" t="s">
        <v>33</v>
      </c>
      <c r="E3627" s="128">
        <v>442.05</v>
      </c>
    </row>
    <row r="3628" spans="1:5">
      <c r="A3628" s="126">
        <v>2306720</v>
      </c>
      <c r="B3628" s="126" t="s">
        <v>170</v>
      </c>
      <c r="C3628" s="127" t="s">
        <v>3975</v>
      </c>
      <c r="D3628" s="126" t="s">
        <v>33</v>
      </c>
      <c r="E3628" s="128">
        <v>461.12</v>
      </c>
    </row>
    <row r="3629" spans="1:5">
      <c r="A3629" s="126">
        <v>2306723</v>
      </c>
      <c r="B3629" s="126" t="s">
        <v>170</v>
      </c>
      <c r="C3629" s="127" t="s">
        <v>3976</v>
      </c>
      <c r="D3629" s="126" t="s">
        <v>33</v>
      </c>
      <c r="E3629" s="128">
        <v>471.28</v>
      </c>
    </row>
    <row r="3630" spans="1:5">
      <c r="A3630" s="126">
        <v>2306687</v>
      </c>
      <c r="B3630" s="126" t="s">
        <v>170</v>
      </c>
      <c r="C3630" s="127" t="s">
        <v>3977</v>
      </c>
      <c r="D3630" s="126" t="s">
        <v>33</v>
      </c>
      <c r="E3630" s="128">
        <v>289.45999999999998</v>
      </c>
    </row>
    <row r="3631" spans="1:5">
      <c r="A3631" s="126">
        <v>2306690</v>
      </c>
      <c r="B3631" s="126" t="s">
        <v>170</v>
      </c>
      <c r="C3631" s="127" t="s">
        <v>3978</v>
      </c>
      <c r="D3631" s="126" t="s">
        <v>33</v>
      </c>
      <c r="E3631" s="128">
        <v>302.79000000000002</v>
      </c>
    </row>
    <row r="3632" spans="1:5">
      <c r="A3632" s="126">
        <v>2306693</v>
      </c>
      <c r="B3632" s="126" t="s">
        <v>170</v>
      </c>
      <c r="C3632" s="127" t="s">
        <v>3979</v>
      </c>
      <c r="D3632" s="126" t="s">
        <v>33</v>
      </c>
      <c r="E3632" s="128">
        <v>316.22000000000003</v>
      </c>
    </row>
    <row r="3633" spans="1:5">
      <c r="A3633" s="126">
        <v>2306696</v>
      </c>
      <c r="B3633" s="126" t="s">
        <v>170</v>
      </c>
      <c r="C3633" s="127" t="s">
        <v>3980</v>
      </c>
      <c r="D3633" s="126" t="s">
        <v>33</v>
      </c>
      <c r="E3633" s="128">
        <v>330.9</v>
      </c>
    </row>
    <row r="3634" spans="1:5">
      <c r="A3634" s="126">
        <v>2306239</v>
      </c>
      <c r="B3634" s="126" t="s">
        <v>170</v>
      </c>
      <c r="C3634" s="127" t="s">
        <v>3981</v>
      </c>
      <c r="D3634" s="126" t="s">
        <v>35</v>
      </c>
      <c r="E3634" s="128">
        <v>294.19</v>
      </c>
    </row>
    <row r="3635" spans="1:5">
      <c r="A3635" s="126">
        <v>2306090</v>
      </c>
      <c r="B3635" s="126" t="s">
        <v>170</v>
      </c>
      <c r="C3635" s="127" t="s">
        <v>3982</v>
      </c>
      <c r="D3635" s="126" t="s">
        <v>33</v>
      </c>
      <c r="E3635" s="128">
        <v>43.86</v>
      </c>
    </row>
    <row r="3636" spans="1:5">
      <c r="A3636" s="126">
        <v>2306091</v>
      </c>
      <c r="B3636" s="126" t="s">
        <v>170</v>
      </c>
      <c r="C3636" s="127" t="s">
        <v>3983</v>
      </c>
      <c r="D3636" s="126" t="s">
        <v>33</v>
      </c>
      <c r="E3636" s="128">
        <v>58.49</v>
      </c>
    </row>
    <row r="3637" spans="1:5">
      <c r="A3637" s="126">
        <v>2306072</v>
      </c>
      <c r="B3637" s="126" t="s">
        <v>170</v>
      </c>
      <c r="C3637" s="127" t="s">
        <v>3984</v>
      </c>
      <c r="D3637" s="126" t="s">
        <v>35</v>
      </c>
      <c r="E3637" s="128">
        <v>1010.56</v>
      </c>
    </row>
    <row r="3638" spans="1:5">
      <c r="A3638" s="126">
        <v>2306133</v>
      </c>
      <c r="B3638" s="126" t="s">
        <v>170</v>
      </c>
      <c r="C3638" s="127" t="s">
        <v>3985</v>
      </c>
      <c r="D3638" s="126" t="s">
        <v>33</v>
      </c>
      <c r="E3638" s="128">
        <v>499.76</v>
      </c>
    </row>
    <row r="3639" spans="1:5">
      <c r="A3639" s="126">
        <v>2306114</v>
      </c>
      <c r="B3639" s="126" t="s">
        <v>170</v>
      </c>
      <c r="C3639" s="127" t="s">
        <v>3986</v>
      </c>
      <c r="D3639" s="126" t="s">
        <v>33</v>
      </c>
      <c r="E3639" s="128">
        <v>290.58999999999997</v>
      </c>
    </row>
    <row r="3640" spans="1:5">
      <c r="A3640" s="126">
        <v>2306115</v>
      </c>
      <c r="B3640" s="126" t="s">
        <v>170</v>
      </c>
      <c r="C3640" s="127" t="s">
        <v>3987</v>
      </c>
      <c r="D3640" s="126" t="s">
        <v>33</v>
      </c>
      <c r="E3640" s="128">
        <v>422.62</v>
      </c>
    </row>
    <row r="3641" spans="1:5">
      <c r="A3641" s="126">
        <v>2306116</v>
      </c>
      <c r="B3641" s="126" t="s">
        <v>170</v>
      </c>
      <c r="C3641" s="127" t="s">
        <v>3988</v>
      </c>
      <c r="D3641" s="126" t="s">
        <v>33</v>
      </c>
      <c r="E3641" s="128">
        <v>503.28</v>
      </c>
    </row>
    <row r="3642" spans="1:5">
      <c r="A3642" s="126">
        <v>2306118</v>
      </c>
      <c r="B3642" s="126" t="s">
        <v>170</v>
      </c>
      <c r="C3642" s="127" t="s">
        <v>3989</v>
      </c>
      <c r="D3642" s="126" t="s">
        <v>33</v>
      </c>
      <c r="E3642" s="128">
        <v>632.02</v>
      </c>
    </row>
    <row r="3643" spans="1:5">
      <c r="A3643" s="126">
        <v>2306122</v>
      </c>
      <c r="B3643" s="126" t="s">
        <v>170</v>
      </c>
      <c r="C3643" s="127" t="s">
        <v>3990</v>
      </c>
      <c r="D3643" s="126" t="s">
        <v>33</v>
      </c>
      <c r="E3643" s="128">
        <v>748.51</v>
      </c>
    </row>
    <row r="3644" spans="1:5">
      <c r="A3644" s="126">
        <v>2306078</v>
      </c>
      <c r="B3644" s="126" t="s">
        <v>170</v>
      </c>
      <c r="C3644" s="127" t="s">
        <v>3991</v>
      </c>
      <c r="D3644" s="126" t="s">
        <v>33</v>
      </c>
      <c r="E3644" s="128">
        <v>129.9</v>
      </c>
    </row>
    <row r="3645" spans="1:5">
      <c r="A3645" s="126">
        <v>2306080</v>
      </c>
      <c r="B3645" s="126" t="s">
        <v>170</v>
      </c>
      <c r="C3645" s="127" t="s">
        <v>3992</v>
      </c>
      <c r="D3645" s="126" t="s">
        <v>33</v>
      </c>
      <c r="E3645" s="128">
        <v>141.69999999999999</v>
      </c>
    </row>
    <row r="3646" spans="1:5">
      <c r="A3646" s="126">
        <v>2306082</v>
      </c>
      <c r="B3646" s="126" t="s">
        <v>170</v>
      </c>
      <c r="C3646" s="127" t="s">
        <v>3993</v>
      </c>
      <c r="D3646" s="126" t="s">
        <v>33</v>
      </c>
      <c r="E3646" s="128">
        <v>155.88</v>
      </c>
    </row>
    <row r="3647" spans="1:5">
      <c r="A3647" s="126">
        <v>2306084</v>
      </c>
      <c r="B3647" s="126" t="s">
        <v>170</v>
      </c>
      <c r="C3647" s="127" t="s">
        <v>3994</v>
      </c>
      <c r="D3647" s="126" t="s">
        <v>33</v>
      </c>
      <c r="E3647" s="128">
        <v>181.25</v>
      </c>
    </row>
    <row r="3648" spans="1:5">
      <c r="A3648" s="126">
        <v>2306086</v>
      </c>
      <c r="B3648" s="126" t="s">
        <v>170</v>
      </c>
      <c r="C3648" s="127" t="s">
        <v>3995</v>
      </c>
      <c r="D3648" s="126" t="s">
        <v>33</v>
      </c>
      <c r="E3648" s="128">
        <v>222.68</v>
      </c>
    </row>
    <row r="3649" spans="1:5">
      <c r="A3649" s="126">
        <v>2309088</v>
      </c>
      <c r="B3649" s="126" t="s">
        <v>170</v>
      </c>
      <c r="C3649" s="127" t="s">
        <v>3996</v>
      </c>
      <c r="D3649" s="126" t="s">
        <v>33</v>
      </c>
      <c r="E3649" s="128">
        <v>311.75</v>
      </c>
    </row>
    <row r="3650" spans="1:5">
      <c r="A3650" s="126">
        <v>2306074</v>
      </c>
      <c r="B3650" s="126" t="s">
        <v>170</v>
      </c>
      <c r="C3650" s="127" t="s">
        <v>3997</v>
      </c>
      <c r="D3650" s="126" t="s">
        <v>35</v>
      </c>
      <c r="E3650" s="128">
        <v>275.14999999999998</v>
      </c>
    </row>
    <row r="3651" spans="1:5">
      <c r="A3651" s="126">
        <v>2306095</v>
      </c>
      <c r="B3651" s="126" t="s">
        <v>170</v>
      </c>
      <c r="C3651" s="127" t="s">
        <v>3998</v>
      </c>
      <c r="D3651" s="126" t="s">
        <v>35</v>
      </c>
      <c r="E3651" s="128">
        <v>329.91</v>
      </c>
    </row>
    <row r="3652" spans="1:5">
      <c r="A3652" s="126">
        <v>2306132</v>
      </c>
      <c r="B3652" s="126" t="s">
        <v>170</v>
      </c>
      <c r="C3652" s="127" t="s">
        <v>3999</v>
      </c>
      <c r="D3652" s="126" t="s">
        <v>33</v>
      </c>
      <c r="E3652" s="128">
        <v>321.68</v>
      </c>
    </row>
    <row r="3653" spans="1:5">
      <c r="A3653" s="126">
        <v>2306015</v>
      </c>
      <c r="B3653" s="126" t="s">
        <v>170</v>
      </c>
      <c r="C3653" s="127" t="s">
        <v>4000</v>
      </c>
      <c r="D3653" s="126" t="s">
        <v>54</v>
      </c>
      <c r="E3653" s="128">
        <v>17.3</v>
      </c>
    </row>
    <row r="3654" spans="1:5" ht="25.5">
      <c r="A3654" s="126">
        <v>2306019</v>
      </c>
      <c r="B3654" s="126" t="s">
        <v>170</v>
      </c>
      <c r="C3654" s="127" t="s">
        <v>4001</v>
      </c>
      <c r="D3654" s="126" t="s">
        <v>54</v>
      </c>
      <c r="E3654" s="128">
        <v>17.91</v>
      </c>
    </row>
    <row r="3655" spans="1:5" ht="25.5">
      <c r="A3655" s="126">
        <v>2306018</v>
      </c>
      <c r="B3655" s="126" t="s">
        <v>170</v>
      </c>
      <c r="C3655" s="127" t="s">
        <v>4002</v>
      </c>
      <c r="D3655" s="126" t="s">
        <v>54</v>
      </c>
      <c r="E3655" s="128">
        <v>2.98</v>
      </c>
    </row>
    <row r="3656" spans="1:5" ht="25.5">
      <c r="A3656" s="126">
        <v>2306016</v>
      </c>
      <c r="B3656" s="126" t="s">
        <v>170</v>
      </c>
      <c r="C3656" s="127" t="s">
        <v>4003</v>
      </c>
      <c r="D3656" s="126" t="s">
        <v>54</v>
      </c>
      <c r="E3656" s="128">
        <v>2.0499999999999998</v>
      </c>
    </row>
    <row r="3657" spans="1:5" ht="25.5">
      <c r="A3657" s="126">
        <v>2305999</v>
      </c>
      <c r="B3657" s="126" t="s">
        <v>170</v>
      </c>
      <c r="C3657" s="127" t="s">
        <v>4004</v>
      </c>
      <c r="D3657" s="126" t="s">
        <v>33</v>
      </c>
      <c r="E3657" s="128">
        <v>352.38</v>
      </c>
    </row>
    <row r="3658" spans="1:5" ht="25.5">
      <c r="A3658" s="126">
        <v>2306000</v>
      </c>
      <c r="B3658" s="126" t="s">
        <v>170</v>
      </c>
      <c r="C3658" s="127" t="s">
        <v>4005</v>
      </c>
      <c r="D3658" s="126" t="s">
        <v>33</v>
      </c>
      <c r="E3658" s="128">
        <v>434.27</v>
      </c>
    </row>
    <row r="3659" spans="1:5" ht="25.5">
      <c r="A3659" s="126">
        <v>2306001</v>
      </c>
      <c r="B3659" s="126" t="s">
        <v>170</v>
      </c>
      <c r="C3659" s="127" t="s">
        <v>4006</v>
      </c>
      <c r="D3659" s="126" t="s">
        <v>33</v>
      </c>
      <c r="E3659" s="128">
        <v>602.1</v>
      </c>
    </row>
    <row r="3660" spans="1:5" ht="25.5">
      <c r="A3660" s="126">
        <v>2306002</v>
      </c>
      <c r="B3660" s="126" t="s">
        <v>170</v>
      </c>
      <c r="C3660" s="127" t="s">
        <v>4007</v>
      </c>
      <c r="D3660" s="126" t="s">
        <v>33</v>
      </c>
      <c r="E3660" s="128">
        <v>808.08</v>
      </c>
    </row>
    <row r="3661" spans="1:5" ht="25.5">
      <c r="A3661" s="126">
        <v>2306003</v>
      </c>
      <c r="B3661" s="126" t="s">
        <v>170</v>
      </c>
      <c r="C3661" s="127" t="s">
        <v>4008</v>
      </c>
      <c r="D3661" s="126" t="s">
        <v>33</v>
      </c>
      <c r="E3661" s="128">
        <v>1041.97</v>
      </c>
    </row>
    <row r="3662" spans="1:5" ht="25.5">
      <c r="A3662" s="126">
        <v>2305997</v>
      </c>
      <c r="B3662" s="126" t="s">
        <v>170</v>
      </c>
      <c r="C3662" s="127" t="s">
        <v>4009</v>
      </c>
      <c r="D3662" s="126" t="s">
        <v>33</v>
      </c>
      <c r="E3662" s="128">
        <v>244.13</v>
      </c>
    </row>
    <row r="3663" spans="1:5" ht="25.5">
      <c r="A3663" s="126">
        <v>2305998</v>
      </c>
      <c r="B3663" s="126" t="s">
        <v>170</v>
      </c>
      <c r="C3663" s="127" t="s">
        <v>4010</v>
      </c>
      <c r="D3663" s="126" t="s">
        <v>33</v>
      </c>
      <c r="E3663" s="128">
        <v>311.97000000000003</v>
      </c>
    </row>
    <row r="3664" spans="1:5" ht="25.5">
      <c r="A3664" s="126">
        <v>2306101</v>
      </c>
      <c r="B3664" s="126" t="s">
        <v>170</v>
      </c>
      <c r="C3664" s="127" t="s">
        <v>4011</v>
      </c>
      <c r="D3664" s="126" t="s">
        <v>33</v>
      </c>
      <c r="E3664" s="128">
        <v>73.27</v>
      </c>
    </row>
    <row r="3665" spans="1:5" ht="25.5">
      <c r="A3665" s="126">
        <v>2306102</v>
      </c>
      <c r="B3665" s="126" t="s">
        <v>170</v>
      </c>
      <c r="C3665" s="127" t="s">
        <v>4012</v>
      </c>
      <c r="D3665" s="126" t="s">
        <v>33</v>
      </c>
      <c r="E3665" s="128">
        <v>77.989999999999995</v>
      </c>
    </row>
    <row r="3666" spans="1:5" ht="25.5">
      <c r="A3666" s="126">
        <v>2306103</v>
      </c>
      <c r="B3666" s="126" t="s">
        <v>170</v>
      </c>
      <c r="C3666" s="127" t="s">
        <v>4013</v>
      </c>
      <c r="D3666" s="126" t="s">
        <v>33</v>
      </c>
      <c r="E3666" s="128">
        <v>87.71</v>
      </c>
    </row>
    <row r="3667" spans="1:5" ht="25.5">
      <c r="A3667" s="126">
        <v>2306104</v>
      </c>
      <c r="B3667" s="126" t="s">
        <v>170</v>
      </c>
      <c r="C3667" s="127" t="s">
        <v>4014</v>
      </c>
      <c r="D3667" s="126" t="s">
        <v>33</v>
      </c>
      <c r="E3667" s="128">
        <v>93.03</v>
      </c>
    </row>
    <row r="3668" spans="1:5" ht="25.5">
      <c r="A3668" s="126">
        <v>2306105</v>
      </c>
      <c r="B3668" s="126" t="s">
        <v>170</v>
      </c>
      <c r="C3668" s="127" t="s">
        <v>4015</v>
      </c>
      <c r="D3668" s="126" t="s">
        <v>33</v>
      </c>
      <c r="E3668" s="128">
        <v>98.79</v>
      </c>
    </row>
    <row r="3669" spans="1:5" ht="25.5">
      <c r="A3669" s="126">
        <v>2306106</v>
      </c>
      <c r="B3669" s="126" t="s">
        <v>170</v>
      </c>
      <c r="C3669" s="127" t="s">
        <v>4016</v>
      </c>
      <c r="D3669" s="126" t="s">
        <v>33</v>
      </c>
      <c r="E3669" s="128">
        <v>107.73</v>
      </c>
    </row>
    <row r="3670" spans="1:5" ht="25.5">
      <c r="A3670" s="126">
        <v>2306107</v>
      </c>
      <c r="B3670" s="126" t="s">
        <v>170</v>
      </c>
      <c r="C3670" s="127" t="s">
        <v>4017</v>
      </c>
      <c r="D3670" s="126" t="s">
        <v>33</v>
      </c>
      <c r="E3670" s="128">
        <v>110.83</v>
      </c>
    </row>
    <row r="3671" spans="1:5" ht="25.5">
      <c r="A3671" s="126">
        <v>2306269</v>
      </c>
      <c r="B3671" s="126" t="s">
        <v>170</v>
      </c>
      <c r="C3671" s="127" t="s">
        <v>4018</v>
      </c>
      <c r="D3671" s="126" t="s">
        <v>33</v>
      </c>
      <c r="E3671" s="128">
        <v>124.72</v>
      </c>
    </row>
    <row r="3672" spans="1:5" ht="25.5">
      <c r="A3672" s="126">
        <v>2306270</v>
      </c>
      <c r="B3672" s="126" t="s">
        <v>170</v>
      </c>
      <c r="C3672" s="127" t="s">
        <v>4019</v>
      </c>
      <c r="D3672" s="126" t="s">
        <v>33</v>
      </c>
      <c r="E3672" s="128">
        <v>139.21</v>
      </c>
    </row>
    <row r="3673" spans="1:5" ht="25.5">
      <c r="A3673" s="126">
        <v>2306271</v>
      </c>
      <c r="B3673" s="126" t="s">
        <v>170</v>
      </c>
      <c r="C3673" s="127" t="s">
        <v>4020</v>
      </c>
      <c r="D3673" s="126" t="s">
        <v>33</v>
      </c>
      <c r="E3673" s="128">
        <v>153.13</v>
      </c>
    </row>
    <row r="3674" spans="1:5" ht="25.5">
      <c r="A3674" s="126">
        <v>2306272</v>
      </c>
      <c r="B3674" s="126" t="s">
        <v>170</v>
      </c>
      <c r="C3674" s="127" t="s">
        <v>4021</v>
      </c>
      <c r="D3674" s="126" t="s">
        <v>33</v>
      </c>
      <c r="E3674" s="128">
        <v>161.91</v>
      </c>
    </row>
    <row r="3675" spans="1:5" ht="25.5">
      <c r="A3675" s="126">
        <v>2306273</v>
      </c>
      <c r="B3675" s="126" t="s">
        <v>170</v>
      </c>
      <c r="C3675" s="127" t="s">
        <v>4022</v>
      </c>
      <c r="D3675" s="126" t="s">
        <v>33</v>
      </c>
      <c r="E3675" s="128">
        <v>182.03</v>
      </c>
    </row>
    <row r="3676" spans="1:5" ht="25.5">
      <c r="A3676" s="126">
        <v>2306274</v>
      </c>
      <c r="B3676" s="126" t="s">
        <v>170</v>
      </c>
      <c r="C3676" s="127" t="s">
        <v>4023</v>
      </c>
      <c r="D3676" s="126" t="s">
        <v>33</v>
      </c>
      <c r="E3676" s="128">
        <v>194.77</v>
      </c>
    </row>
    <row r="3677" spans="1:5" ht="25.5">
      <c r="A3677" s="126">
        <v>2306275</v>
      </c>
      <c r="B3677" s="126" t="s">
        <v>170</v>
      </c>
      <c r="C3677" s="127" t="s">
        <v>4024</v>
      </c>
      <c r="D3677" s="126" t="s">
        <v>33</v>
      </c>
      <c r="E3677" s="128">
        <v>225.77</v>
      </c>
    </row>
    <row r="3678" spans="1:5" ht="25.5">
      <c r="A3678" s="126">
        <v>2306100</v>
      </c>
      <c r="B3678" s="126" t="s">
        <v>170</v>
      </c>
      <c r="C3678" s="127" t="s">
        <v>4025</v>
      </c>
      <c r="D3678" s="126" t="s">
        <v>33</v>
      </c>
      <c r="E3678" s="128">
        <v>378.25</v>
      </c>
    </row>
    <row r="3679" spans="1:5" ht="25.5">
      <c r="A3679" s="126">
        <v>2306004</v>
      </c>
      <c r="B3679" s="126" t="s">
        <v>170</v>
      </c>
      <c r="C3679" s="127" t="s">
        <v>4026</v>
      </c>
      <c r="D3679" s="126" t="s">
        <v>33</v>
      </c>
      <c r="E3679" s="128">
        <v>132.63</v>
      </c>
    </row>
    <row r="3680" spans="1:5" ht="25.5">
      <c r="A3680" s="126">
        <v>2306097</v>
      </c>
      <c r="B3680" s="126" t="s">
        <v>170</v>
      </c>
      <c r="C3680" s="127" t="s">
        <v>4027</v>
      </c>
      <c r="D3680" s="126" t="s">
        <v>33</v>
      </c>
      <c r="E3680" s="128">
        <v>169.02</v>
      </c>
    </row>
    <row r="3681" spans="1:5" ht="25.5">
      <c r="A3681" s="126">
        <v>2306098</v>
      </c>
      <c r="B3681" s="126" t="s">
        <v>170</v>
      </c>
      <c r="C3681" s="127" t="s">
        <v>4028</v>
      </c>
      <c r="D3681" s="126" t="s">
        <v>33</v>
      </c>
      <c r="E3681" s="128">
        <v>185.17</v>
      </c>
    </row>
    <row r="3682" spans="1:5" ht="25.5">
      <c r="A3682" s="126">
        <v>2306007</v>
      </c>
      <c r="B3682" s="126" t="s">
        <v>170</v>
      </c>
      <c r="C3682" s="127" t="s">
        <v>4029</v>
      </c>
      <c r="D3682" s="126" t="s">
        <v>33</v>
      </c>
      <c r="E3682" s="128">
        <v>261.64</v>
      </c>
    </row>
    <row r="3683" spans="1:5">
      <c r="A3683" s="126">
        <v>2306067</v>
      </c>
      <c r="B3683" s="126" t="s">
        <v>170</v>
      </c>
      <c r="C3683" s="127" t="s">
        <v>4030</v>
      </c>
      <c r="D3683" s="126" t="s">
        <v>33</v>
      </c>
      <c r="E3683" s="128">
        <v>514.37</v>
      </c>
    </row>
    <row r="3684" spans="1:5">
      <c r="A3684" s="126">
        <v>2306068</v>
      </c>
      <c r="B3684" s="126" t="s">
        <v>170</v>
      </c>
      <c r="C3684" s="127" t="s">
        <v>4031</v>
      </c>
      <c r="D3684" s="126" t="s">
        <v>33</v>
      </c>
      <c r="E3684" s="128">
        <v>648.64</v>
      </c>
    </row>
    <row r="3685" spans="1:5">
      <c r="A3685" s="126">
        <v>2306069</v>
      </c>
      <c r="B3685" s="126" t="s">
        <v>170</v>
      </c>
      <c r="C3685" s="127" t="s">
        <v>4032</v>
      </c>
      <c r="D3685" s="126" t="s">
        <v>33</v>
      </c>
      <c r="E3685" s="128">
        <v>877.42</v>
      </c>
    </row>
    <row r="3686" spans="1:5">
      <c r="A3686" s="126">
        <v>2306070</v>
      </c>
      <c r="B3686" s="126" t="s">
        <v>170</v>
      </c>
      <c r="C3686" s="127" t="s">
        <v>4033</v>
      </c>
      <c r="D3686" s="126" t="s">
        <v>33</v>
      </c>
      <c r="E3686" s="128">
        <v>1347.85</v>
      </c>
    </row>
    <row r="3687" spans="1:5">
      <c r="A3687" s="126">
        <v>2306071</v>
      </c>
      <c r="B3687" s="126" t="s">
        <v>170</v>
      </c>
      <c r="C3687" s="127" t="s">
        <v>4034</v>
      </c>
      <c r="D3687" s="126" t="s">
        <v>33</v>
      </c>
      <c r="E3687" s="128">
        <v>2028.24</v>
      </c>
    </row>
    <row r="3688" spans="1:5">
      <c r="A3688" s="126">
        <v>2306181</v>
      </c>
      <c r="B3688" s="126" t="s">
        <v>170</v>
      </c>
      <c r="C3688" s="127" t="s">
        <v>4035</v>
      </c>
      <c r="D3688" s="126" t="s">
        <v>33</v>
      </c>
      <c r="E3688" s="128">
        <v>2041.15</v>
      </c>
    </row>
    <row r="3689" spans="1:5">
      <c r="A3689" s="126">
        <v>2306062</v>
      </c>
      <c r="B3689" s="126" t="s">
        <v>170</v>
      </c>
      <c r="C3689" s="127" t="s">
        <v>4036</v>
      </c>
      <c r="D3689" s="126" t="s">
        <v>33</v>
      </c>
      <c r="E3689" s="128">
        <v>90.7</v>
      </c>
    </row>
    <row r="3690" spans="1:5">
      <c r="A3690" s="126">
        <v>2306063</v>
      </c>
      <c r="B3690" s="126" t="s">
        <v>170</v>
      </c>
      <c r="C3690" s="127" t="s">
        <v>4037</v>
      </c>
      <c r="D3690" s="126" t="s">
        <v>33</v>
      </c>
      <c r="E3690" s="128">
        <v>108.57</v>
      </c>
    </row>
    <row r="3691" spans="1:5">
      <c r="A3691" s="126">
        <v>2306064</v>
      </c>
      <c r="B3691" s="126" t="s">
        <v>170</v>
      </c>
      <c r="C3691" s="127" t="s">
        <v>4038</v>
      </c>
      <c r="D3691" s="126" t="s">
        <v>33</v>
      </c>
      <c r="E3691" s="128">
        <v>133.11000000000001</v>
      </c>
    </row>
    <row r="3692" spans="1:5">
      <c r="A3692" s="126">
        <v>2306065</v>
      </c>
      <c r="B3692" s="126" t="s">
        <v>170</v>
      </c>
      <c r="C3692" s="127" t="s">
        <v>4039</v>
      </c>
      <c r="D3692" s="126" t="s">
        <v>33</v>
      </c>
      <c r="E3692" s="128">
        <v>171.62</v>
      </c>
    </row>
    <row r="3693" spans="1:5">
      <c r="A3693" s="126">
        <v>2306066</v>
      </c>
      <c r="B3693" s="126" t="s">
        <v>170</v>
      </c>
      <c r="C3693" s="127" t="s">
        <v>4040</v>
      </c>
      <c r="D3693" s="126" t="s">
        <v>33</v>
      </c>
      <c r="E3693" s="128">
        <v>240.42</v>
      </c>
    </row>
    <row r="3694" spans="1:5">
      <c r="A3694" s="126">
        <v>2306180</v>
      </c>
      <c r="B3694" s="126" t="s">
        <v>170</v>
      </c>
      <c r="C3694" s="127" t="s">
        <v>4041</v>
      </c>
      <c r="D3694" s="126" t="s">
        <v>33</v>
      </c>
      <c r="E3694" s="128">
        <v>270.7</v>
      </c>
    </row>
    <row r="3695" spans="1:5">
      <c r="A3695" s="126">
        <v>2306009</v>
      </c>
      <c r="B3695" s="126" t="s">
        <v>170</v>
      </c>
      <c r="C3695" s="127" t="s">
        <v>4042</v>
      </c>
      <c r="D3695" s="126" t="s">
        <v>33</v>
      </c>
      <c r="E3695" s="128">
        <v>16.77</v>
      </c>
    </row>
    <row r="3696" spans="1:5">
      <c r="A3696" s="126">
        <v>2306010</v>
      </c>
      <c r="B3696" s="126" t="s">
        <v>170</v>
      </c>
      <c r="C3696" s="127" t="s">
        <v>4043</v>
      </c>
      <c r="D3696" s="126" t="s">
        <v>33</v>
      </c>
      <c r="E3696" s="128">
        <v>20.89</v>
      </c>
    </row>
    <row r="3697" spans="1:5">
      <c r="A3697" s="126">
        <v>2306011</v>
      </c>
      <c r="B3697" s="126" t="s">
        <v>170</v>
      </c>
      <c r="C3697" s="127" t="s">
        <v>4044</v>
      </c>
      <c r="D3697" s="126" t="s">
        <v>33</v>
      </c>
      <c r="E3697" s="128">
        <v>23.8</v>
      </c>
    </row>
    <row r="3698" spans="1:5">
      <c r="A3698" s="126">
        <v>2306012</v>
      </c>
      <c r="B3698" s="126" t="s">
        <v>170</v>
      </c>
      <c r="C3698" s="127" t="s">
        <v>4045</v>
      </c>
      <c r="D3698" s="126" t="s">
        <v>33</v>
      </c>
      <c r="E3698" s="128">
        <v>27.86</v>
      </c>
    </row>
    <row r="3699" spans="1:5">
      <c r="A3699" s="126">
        <v>2306108</v>
      </c>
      <c r="B3699" s="126" t="s">
        <v>170</v>
      </c>
      <c r="C3699" s="127" t="s">
        <v>4046</v>
      </c>
      <c r="D3699" s="126" t="s">
        <v>33</v>
      </c>
      <c r="E3699" s="128">
        <v>155.62</v>
      </c>
    </row>
    <row r="3700" spans="1:5">
      <c r="A3700" s="126">
        <v>2306110</v>
      </c>
      <c r="B3700" s="126" t="s">
        <v>170</v>
      </c>
      <c r="C3700" s="127" t="s">
        <v>4047</v>
      </c>
      <c r="D3700" s="126" t="s">
        <v>33</v>
      </c>
      <c r="E3700" s="128">
        <v>221.86</v>
      </c>
    </row>
    <row r="3701" spans="1:5">
      <c r="A3701" s="126">
        <v>2306111</v>
      </c>
      <c r="B3701" s="126" t="s">
        <v>170</v>
      </c>
      <c r="C3701" s="127" t="s">
        <v>4048</v>
      </c>
      <c r="D3701" s="126" t="s">
        <v>33</v>
      </c>
      <c r="E3701" s="128">
        <v>261.77999999999997</v>
      </c>
    </row>
    <row r="3702" spans="1:5">
      <c r="A3702" s="126">
        <v>2306112</v>
      </c>
      <c r="B3702" s="126" t="s">
        <v>170</v>
      </c>
      <c r="C3702" s="127" t="s">
        <v>4049</v>
      </c>
      <c r="D3702" s="126" t="s">
        <v>33</v>
      </c>
      <c r="E3702" s="128">
        <v>325.93</v>
      </c>
    </row>
    <row r="3703" spans="1:5">
      <c r="A3703" s="126">
        <v>2306113</v>
      </c>
      <c r="B3703" s="126" t="s">
        <v>170</v>
      </c>
      <c r="C3703" s="127" t="s">
        <v>4050</v>
      </c>
      <c r="D3703" s="126" t="s">
        <v>33</v>
      </c>
      <c r="E3703" s="128">
        <v>384.01</v>
      </c>
    </row>
    <row r="3704" spans="1:5">
      <c r="A3704" s="126">
        <v>2306123</v>
      </c>
      <c r="B3704" s="126" t="s">
        <v>170</v>
      </c>
      <c r="C3704" s="127" t="s">
        <v>4051</v>
      </c>
      <c r="D3704" s="126" t="s">
        <v>33</v>
      </c>
      <c r="E3704" s="128">
        <v>424.14</v>
      </c>
    </row>
    <row r="3705" spans="1:5">
      <c r="A3705" s="126">
        <v>2306124</v>
      </c>
      <c r="B3705" s="126" t="s">
        <v>170</v>
      </c>
      <c r="C3705" s="127" t="s">
        <v>4052</v>
      </c>
      <c r="D3705" s="126" t="s">
        <v>33</v>
      </c>
      <c r="E3705" s="128">
        <v>621.57000000000005</v>
      </c>
    </row>
    <row r="3706" spans="1:5">
      <c r="A3706" s="126">
        <v>2306125</v>
      </c>
      <c r="B3706" s="126" t="s">
        <v>170</v>
      </c>
      <c r="C3706" s="127" t="s">
        <v>4053</v>
      </c>
      <c r="D3706" s="126" t="s">
        <v>33</v>
      </c>
      <c r="E3706" s="128">
        <v>742.1</v>
      </c>
    </row>
    <row r="3707" spans="1:5">
      <c r="A3707" s="126">
        <v>2306126</v>
      </c>
      <c r="B3707" s="126" t="s">
        <v>170</v>
      </c>
      <c r="C3707" s="127" t="s">
        <v>4054</v>
      </c>
      <c r="D3707" s="126" t="s">
        <v>33</v>
      </c>
      <c r="E3707" s="128">
        <v>934.61</v>
      </c>
    </row>
    <row r="3708" spans="1:5">
      <c r="A3708" s="126">
        <v>2306127</v>
      </c>
      <c r="B3708" s="126" t="s">
        <v>170</v>
      </c>
      <c r="C3708" s="127" t="s">
        <v>4055</v>
      </c>
      <c r="D3708" s="126" t="s">
        <v>33</v>
      </c>
      <c r="E3708" s="128">
        <v>1108.67</v>
      </c>
    </row>
    <row r="3709" spans="1:5">
      <c r="A3709" s="126">
        <v>2306300</v>
      </c>
      <c r="B3709" s="126" t="s">
        <v>170</v>
      </c>
      <c r="C3709" s="127" t="s">
        <v>4056</v>
      </c>
      <c r="D3709" s="126" t="s">
        <v>33</v>
      </c>
      <c r="E3709" s="128">
        <v>34.17</v>
      </c>
    </row>
    <row r="3710" spans="1:5">
      <c r="A3710" s="126">
        <v>2306301</v>
      </c>
      <c r="B3710" s="126" t="s">
        <v>170</v>
      </c>
      <c r="C3710" s="127" t="s">
        <v>4057</v>
      </c>
      <c r="D3710" s="126" t="s">
        <v>33</v>
      </c>
      <c r="E3710" s="128">
        <v>36.92</v>
      </c>
    </row>
    <row r="3711" spans="1:5">
      <c r="A3711" s="126">
        <v>2306302</v>
      </c>
      <c r="B3711" s="126" t="s">
        <v>170</v>
      </c>
      <c r="C3711" s="127" t="s">
        <v>4058</v>
      </c>
      <c r="D3711" s="126" t="s">
        <v>33</v>
      </c>
      <c r="E3711" s="128">
        <v>44.34</v>
      </c>
    </row>
    <row r="3712" spans="1:5">
      <c r="A3712" s="126">
        <v>2306303</v>
      </c>
      <c r="B3712" s="126" t="s">
        <v>170</v>
      </c>
      <c r="C3712" s="127" t="s">
        <v>4059</v>
      </c>
      <c r="D3712" s="126" t="s">
        <v>33</v>
      </c>
      <c r="E3712" s="128">
        <v>48.06</v>
      </c>
    </row>
    <row r="3713" spans="1:5">
      <c r="A3713" s="126">
        <v>2306304</v>
      </c>
      <c r="B3713" s="126" t="s">
        <v>170</v>
      </c>
      <c r="C3713" s="127" t="s">
        <v>4060</v>
      </c>
      <c r="D3713" s="126" t="s">
        <v>33</v>
      </c>
      <c r="E3713" s="128">
        <v>51.38</v>
      </c>
    </row>
    <row r="3714" spans="1:5">
      <c r="A3714" s="126">
        <v>2306305</v>
      </c>
      <c r="B3714" s="126" t="s">
        <v>170</v>
      </c>
      <c r="C3714" s="127" t="s">
        <v>4061</v>
      </c>
      <c r="D3714" s="126" t="s">
        <v>33</v>
      </c>
      <c r="E3714" s="128">
        <v>57.98</v>
      </c>
    </row>
    <row r="3715" spans="1:5">
      <c r="A3715" s="126">
        <v>2306306</v>
      </c>
      <c r="B3715" s="126" t="s">
        <v>170</v>
      </c>
      <c r="C3715" s="127" t="s">
        <v>4062</v>
      </c>
      <c r="D3715" s="126" t="s">
        <v>33</v>
      </c>
      <c r="E3715" s="128">
        <v>59.43</v>
      </c>
    </row>
    <row r="3716" spans="1:5">
      <c r="A3716" s="126">
        <v>2306307</v>
      </c>
      <c r="B3716" s="126" t="s">
        <v>170</v>
      </c>
      <c r="C3716" s="127" t="s">
        <v>4063</v>
      </c>
      <c r="D3716" s="126" t="s">
        <v>33</v>
      </c>
      <c r="E3716" s="128">
        <v>69.13</v>
      </c>
    </row>
    <row r="3717" spans="1:5">
      <c r="A3717" s="126">
        <v>2306308</v>
      </c>
      <c r="B3717" s="126" t="s">
        <v>170</v>
      </c>
      <c r="C3717" s="127" t="s">
        <v>4064</v>
      </c>
      <c r="D3717" s="126" t="s">
        <v>33</v>
      </c>
      <c r="E3717" s="128">
        <v>77.930000000000007</v>
      </c>
    </row>
    <row r="3718" spans="1:5">
      <c r="A3718" s="126">
        <v>2306309</v>
      </c>
      <c r="B3718" s="126" t="s">
        <v>170</v>
      </c>
      <c r="C3718" s="127" t="s">
        <v>4065</v>
      </c>
      <c r="D3718" s="126" t="s">
        <v>33</v>
      </c>
      <c r="E3718" s="128">
        <v>88.37</v>
      </c>
    </row>
    <row r="3719" spans="1:5">
      <c r="A3719" s="126">
        <v>2306310</v>
      </c>
      <c r="B3719" s="126" t="s">
        <v>170</v>
      </c>
      <c r="C3719" s="127" t="s">
        <v>4066</v>
      </c>
      <c r="D3719" s="126" t="s">
        <v>33</v>
      </c>
      <c r="E3719" s="128">
        <v>93.6</v>
      </c>
    </row>
    <row r="3720" spans="1:5">
      <c r="A3720" s="126">
        <v>2306311</v>
      </c>
      <c r="B3720" s="126" t="s">
        <v>170</v>
      </c>
      <c r="C3720" s="127" t="s">
        <v>4067</v>
      </c>
      <c r="D3720" s="126" t="s">
        <v>33</v>
      </c>
      <c r="E3720" s="128">
        <v>108.38</v>
      </c>
    </row>
    <row r="3721" spans="1:5">
      <c r="A3721" s="126">
        <v>2306312</v>
      </c>
      <c r="B3721" s="126" t="s">
        <v>170</v>
      </c>
      <c r="C3721" s="127" t="s">
        <v>4068</v>
      </c>
      <c r="D3721" s="126" t="s">
        <v>33</v>
      </c>
      <c r="E3721" s="128">
        <v>117.14</v>
      </c>
    </row>
    <row r="3722" spans="1:5">
      <c r="A3722" s="126">
        <v>2306313</v>
      </c>
      <c r="B3722" s="126" t="s">
        <v>170</v>
      </c>
      <c r="C3722" s="127" t="s">
        <v>4069</v>
      </c>
      <c r="D3722" s="126" t="s">
        <v>33</v>
      </c>
      <c r="E3722" s="128">
        <v>141.85</v>
      </c>
    </row>
    <row r="3723" spans="1:5" ht="25.5">
      <c r="A3723" s="126">
        <v>2306013</v>
      </c>
      <c r="B3723" s="126" t="s">
        <v>170</v>
      </c>
      <c r="C3723" s="127" t="s">
        <v>4070</v>
      </c>
      <c r="D3723" s="126" t="s">
        <v>54</v>
      </c>
      <c r="E3723" s="128">
        <v>12.63</v>
      </c>
    </row>
    <row r="3724" spans="1:5">
      <c r="A3724" s="126">
        <v>2306243</v>
      </c>
      <c r="B3724" s="126" t="s">
        <v>170</v>
      </c>
      <c r="C3724" s="127" t="s">
        <v>4071</v>
      </c>
      <c r="D3724" s="126" t="s">
        <v>33</v>
      </c>
      <c r="E3724" s="128">
        <v>615.82000000000005</v>
      </c>
    </row>
    <row r="3725" spans="1:5" ht="25.5">
      <c r="A3725" s="126">
        <v>2408149</v>
      </c>
      <c r="B3725" s="126" t="s">
        <v>170</v>
      </c>
      <c r="C3725" s="127" t="s">
        <v>4072</v>
      </c>
      <c r="D3725" s="126" t="s">
        <v>54</v>
      </c>
      <c r="E3725" s="128">
        <v>16.28</v>
      </c>
    </row>
    <row r="3726" spans="1:5">
      <c r="A3726" s="126">
        <v>2407972</v>
      </c>
      <c r="B3726" s="126" t="s">
        <v>170</v>
      </c>
      <c r="C3726" s="127" t="s">
        <v>4073</v>
      </c>
      <c r="D3726" s="126" t="s">
        <v>54</v>
      </c>
      <c r="E3726" s="128">
        <v>72.47</v>
      </c>
    </row>
    <row r="3727" spans="1:5">
      <c r="A3727" s="126">
        <v>2407973</v>
      </c>
      <c r="B3727" s="126" t="s">
        <v>170</v>
      </c>
      <c r="C3727" s="127" t="s">
        <v>4074</v>
      </c>
      <c r="D3727" s="126" t="s">
        <v>22</v>
      </c>
      <c r="E3727" s="128">
        <v>30.52</v>
      </c>
    </row>
    <row r="3728" spans="1:5">
      <c r="A3728" s="126">
        <v>2408075</v>
      </c>
      <c r="B3728" s="126" t="s">
        <v>170</v>
      </c>
      <c r="C3728" s="127" t="s">
        <v>4075</v>
      </c>
      <c r="D3728" s="126" t="s">
        <v>22</v>
      </c>
      <c r="E3728" s="128">
        <v>6.17</v>
      </c>
    </row>
    <row r="3729" spans="1:5">
      <c r="A3729" s="126">
        <v>2408069</v>
      </c>
      <c r="B3729" s="126" t="s">
        <v>170</v>
      </c>
      <c r="C3729" s="127" t="s">
        <v>4076</v>
      </c>
      <c r="D3729" s="126" t="s">
        <v>22</v>
      </c>
      <c r="E3729" s="128">
        <v>5.83</v>
      </c>
    </row>
    <row r="3730" spans="1:5">
      <c r="A3730" s="126">
        <v>2419790</v>
      </c>
      <c r="B3730" s="126" t="s">
        <v>170</v>
      </c>
      <c r="C3730" s="127" t="s">
        <v>4077</v>
      </c>
      <c r="D3730" s="126" t="s">
        <v>22</v>
      </c>
      <c r="E3730" s="128">
        <v>10.52</v>
      </c>
    </row>
    <row r="3731" spans="1:5" ht="25.5">
      <c r="A3731" s="126">
        <v>2407976</v>
      </c>
      <c r="B3731" s="126" t="s">
        <v>170</v>
      </c>
      <c r="C3731" s="127" t="s">
        <v>4078</v>
      </c>
      <c r="D3731" s="126" t="s">
        <v>22</v>
      </c>
      <c r="E3731" s="128">
        <v>12.11</v>
      </c>
    </row>
    <row r="3732" spans="1:5">
      <c r="A3732" s="126">
        <v>2408068</v>
      </c>
      <c r="B3732" s="126" t="s">
        <v>170</v>
      </c>
      <c r="C3732" s="127" t="s">
        <v>4079</v>
      </c>
      <c r="D3732" s="126" t="s">
        <v>22</v>
      </c>
      <c r="E3732" s="128">
        <v>16.39</v>
      </c>
    </row>
    <row r="3733" spans="1:5" ht="25.5">
      <c r="A3733" s="126">
        <v>2419705</v>
      </c>
      <c r="B3733" s="126" t="s">
        <v>170</v>
      </c>
      <c r="C3733" s="127" t="s">
        <v>4080</v>
      </c>
      <c r="D3733" s="126" t="s">
        <v>22</v>
      </c>
      <c r="E3733" s="128">
        <v>11.33</v>
      </c>
    </row>
    <row r="3734" spans="1:5" ht="25.5">
      <c r="A3734" s="126">
        <v>2419704</v>
      </c>
      <c r="B3734" s="126" t="s">
        <v>170</v>
      </c>
      <c r="C3734" s="127" t="s">
        <v>4081</v>
      </c>
      <c r="D3734" s="126" t="s">
        <v>22</v>
      </c>
      <c r="E3734" s="128">
        <v>31.19</v>
      </c>
    </row>
    <row r="3735" spans="1:5" ht="25.5">
      <c r="A3735" s="126">
        <v>2407981</v>
      </c>
      <c r="B3735" s="126" t="s">
        <v>170</v>
      </c>
      <c r="C3735" s="127" t="s">
        <v>4082</v>
      </c>
      <c r="D3735" s="126" t="s">
        <v>22</v>
      </c>
      <c r="E3735" s="128">
        <v>18.89</v>
      </c>
    </row>
    <row r="3736" spans="1:5" ht="25.5">
      <c r="A3736" s="126">
        <v>2407982</v>
      </c>
      <c r="B3736" s="126" t="s">
        <v>170</v>
      </c>
      <c r="C3736" s="127" t="s">
        <v>4083</v>
      </c>
      <c r="D3736" s="126" t="s">
        <v>22</v>
      </c>
      <c r="E3736" s="128">
        <v>38.86</v>
      </c>
    </row>
    <row r="3737" spans="1:5" ht="25.5">
      <c r="A3737" s="126">
        <v>2419703</v>
      </c>
      <c r="B3737" s="126" t="s">
        <v>170</v>
      </c>
      <c r="C3737" s="127" t="s">
        <v>4084</v>
      </c>
      <c r="D3737" s="126" t="s">
        <v>22</v>
      </c>
      <c r="E3737" s="128">
        <v>15.85</v>
      </c>
    </row>
    <row r="3738" spans="1:5" ht="25.5">
      <c r="A3738" s="126">
        <v>2408080</v>
      </c>
      <c r="B3738" s="126" t="s">
        <v>170</v>
      </c>
      <c r="C3738" s="127" t="s">
        <v>4085</v>
      </c>
      <c r="D3738" s="126" t="s">
        <v>22</v>
      </c>
      <c r="E3738" s="128">
        <v>7.72</v>
      </c>
    </row>
    <row r="3739" spans="1:5" ht="25.5">
      <c r="A3739" s="126">
        <v>2408078</v>
      </c>
      <c r="B3739" s="126" t="s">
        <v>170</v>
      </c>
      <c r="C3739" s="127" t="s">
        <v>4086</v>
      </c>
      <c r="D3739" s="126" t="s">
        <v>22</v>
      </c>
      <c r="E3739" s="128">
        <v>3.06</v>
      </c>
    </row>
    <row r="3740" spans="1:5" ht="25.5">
      <c r="A3740" s="126">
        <v>2407979</v>
      </c>
      <c r="B3740" s="126" t="s">
        <v>170</v>
      </c>
      <c r="C3740" s="127" t="s">
        <v>4087</v>
      </c>
      <c r="D3740" s="126" t="s">
        <v>22</v>
      </c>
      <c r="E3740" s="128">
        <v>13.54</v>
      </c>
    </row>
    <row r="3741" spans="1:5" ht="25.5">
      <c r="A3741" s="126">
        <v>2407980</v>
      </c>
      <c r="B3741" s="126" t="s">
        <v>170</v>
      </c>
      <c r="C3741" s="127" t="s">
        <v>4088</v>
      </c>
      <c r="D3741" s="126" t="s">
        <v>22</v>
      </c>
      <c r="E3741" s="128">
        <v>13.58</v>
      </c>
    </row>
    <row r="3742" spans="1:5" ht="25.5">
      <c r="A3742" s="126">
        <v>2408077</v>
      </c>
      <c r="B3742" s="126" t="s">
        <v>170</v>
      </c>
      <c r="C3742" s="127" t="s">
        <v>4089</v>
      </c>
      <c r="D3742" s="126" t="s">
        <v>22</v>
      </c>
      <c r="E3742" s="128">
        <v>6.52</v>
      </c>
    </row>
    <row r="3743" spans="1:5" ht="38.25">
      <c r="A3743" s="126">
        <v>2407983</v>
      </c>
      <c r="B3743" s="126" t="s">
        <v>170</v>
      </c>
      <c r="C3743" s="127" t="s">
        <v>4090</v>
      </c>
      <c r="D3743" s="126" t="s">
        <v>22</v>
      </c>
      <c r="E3743" s="128">
        <v>8.52</v>
      </c>
    </row>
    <row r="3744" spans="1:5" ht="25.5">
      <c r="A3744" s="126">
        <v>2407977</v>
      </c>
      <c r="B3744" s="126" t="s">
        <v>170</v>
      </c>
      <c r="C3744" s="127" t="s">
        <v>4091</v>
      </c>
      <c r="D3744" s="126" t="s">
        <v>22</v>
      </c>
      <c r="E3744" s="128">
        <v>16.55</v>
      </c>
    </row>
    <row r="3745" spans="1:5" ht="38.25">
      <c r="A3745" s="126">
        <v>2407978</v>
      </c>
      <c r="B3745" s="126" t="s">
        <v>170</v>
      </c>
      <c r="C3745" s="127" t="s">
        <v>4092</v>
      </c>
      <c r="D3745" s="126" t="s">
        <v>22</v>
      </c>
      <c r="E3745" s="128">
        <v>16.59</v>
      </c>
    </row>
    <row r="3746" spans="1:5" ht="25.5">
      <c r="A3746" s="126">
        <v>2408079</v>
      </c>
      <c r="B3746" s="126" t="s">
        <v>170</v>
      </c>
      <c r="C3746" s="127" t="s">
        <v>4093</v>
      </c>
      <c r="D3746" s="126" t="s">
        <v>22</v>
      </c>
      <c r="E3746" s="128">
        <v>49.12</v>
      </c>
    </row>
    <row r="3747" spans="1:5">
      <c r="A3747" s="126">
        <v>2408076</v>
      </c>
      <c r="B3747" s="126" t="s">
        <v>170</v>
      </c>
      <c r="C3747" s="127" t="s">
        <v>4094</v>
      </c>
      <c r="D3747" s="126" t="s">
        <v>22</v>
      </c>
      <c r="E3747" s="128">
        <v>19.190000000000001</v>
      </c>
    </row>
    <row r="3748" spans="1:5">
      <c r="A3748" s="126">
        <v>2408057</v>
      </c>
      <c r="B3748" s="126" t="s">
        <v>170</v>
      </c>
      <c r="C3748" s="127" t="s">
        <v>4095</v>
      </c>
      <c r="D3748" s="126" t="s">
        <v>54</v>
      </c>
      <c r="E3748" s="128">
        <v>105.66</v>
      </c>
    </row>
    <row r="3749" spans="1:5">
      <c r="A3749" s="126">
        <v>2408058</v>
      </c>
      <c r="B3749" s="126" t="s">
        <v>170</v>
      </c>
      <c r="C3749" s="127" t="s">
        <v>4096</v>
      </c>
      <c r="D3749" s="126" t="s">
        <v>54</v>
      </c>
      <c r="E3749" s="128">
        <v>66.540000000000006</v>
      </c>
    </row>
    <row r="3750" spans="1:5">
      <c r="A3750" s="126">
        <v>2407974</v>
      </c>
      <c r="B3750" s="126" t="s">
        <v>170</v>
      </c>
      <c r="C3750" s="127" t="s">
        <v>4097</v>
      </c>
      <c r="D3750" s="126" t="s">
        <v>22</v>
      </c>
      <c r="E3750" s="128">
        <v>367.14</v>
      </c>
    </row>
    <row r="3751" spans="1:5" ht="25.5">
      <c r="A3751" s="126">
        <v>2407975</v>
      </c>
      <c r="B3751" s="126" t="s">
        <v>170</v>
      </c>
      <c r="C3751" s="127" t="s">
        <v>4098</v>
      </c>
      <c r="D3751" s="126" t="s">
        <v>22</v>
      </c>
      <c r="E3751" s="128">
        <v>374.17</v>
      </c>
    </row>
    <row r="3752" spans="1:5">
      <c r="A3752" s="126">
        <v>2419789</v>
      </c>
      <c r="B3752" s="126" t="s">
        <v>170</v>
      </c>
      <c r="C3752" s="127" t="s">
        <v>4099</v>
      </c>
      <c r="D3752" s="126" t="s">
        <v>22</v>
      </c>
      <c r="E3752" s="128">
        <v>17.8</v>
      </c>
    </row>
    <row r="3753" spans="1:5">
      <c r="A3753" s="126">
        <v>2607183</v>
      </c>
      <c r="B3753" s="126" t="s">
        <v>170</v>
      </c>
      <c r="C3753" s="127" t="s">
        <v>4100</v>
      </c>
      <c r="D3753" s="126" t="s">
        <v>307</v>
      </c>
      <c r="E3753" s="128">
        <v>329.53</v>
      </c>
    </row>
    <row r="3754" spans="1:5">
      <c r="A3754" s="126">
        <v>2607226</v>
      </c>
      <c r="B3754" s="126" t="s">
        <v>170</v>
      </c>
      <c r="C3754" s="127" t="s">
        <v>4101</v>
      </c>
      <c r="D3754" s="126" t="s">
        <v>307</v>
      </c>
      <c r="E3754" s="128">
        <v>556124.57999999996</v>
      </c>
    </row>
    <row r="3755" spans="1:5">
      <c r="A3755" s="126">
        <v>2607209</v>
      </c>
      <c r="B3755" s="126" t="s">
        <v>170</v>
      </c>
      <c r="C3755" s="127" t="s">
        <v>4102</v>
      </c>
      <c r="D3755" s="126" t="s">
        <v>307</v>
      </c>
      <c r="E3755" s="128">
        <v>484039.45</v>
      </c>
    </row>
    <row r="3756" spans="1:5">
      <c r="A3756" s="126">
        <v>2607161</v>
      </c>
      <c r="B3756" s="126" t="s">
        <v>170</v>
      </c>
      <c r="C3756" s="127" t="s">
        <v>4103</v>
      </c>
      <c r="D3756" s="126" t="s">
        <v>307</v>
      </c>
      <c r="E3756" s="128">
        <v>668886.96</v>
      </c>
    </row>
    <row r="3757" spans="1:5">
      <c r="A3757" s="126">
        <v>2607148</v>
      </c>
      <c r="B3757" s="126" t="s">
        <v>170</v>
      </c>
      <c r="C3757" s="127" t="s">
        <v>4104</v>
      </c>
      <c r="D3757" s="126" t="s">
        <v>307</v>
      </c>
      <c r="E3757" s="128">
        <v>705398.35</v>
      </c>
    </row>
    <row r="3758" spans="1:5">
      <c r="A3758" s="126">
        <v>2607213</v>
      </c>
      <c r="B3758" s="126" t="s">
        <v>170</v>
      </c>
      <c r="C3758" s="127" t="s">
        <v>4105</v>
      </c>
      <c r="D3758" s="126" t="s">
        <v>307</v>
      </c>
      <c r="E3758" s="128">
        <v>613987.23</v>
      </c>
    </row>
    <row r="3759" spans="1:5">
      <c r="A3759" s="126">
        <v>2607165</v>
      </c>
      <c r="B3759" s="126" t="s">
        <v>170</v>
      </c>
      <c r="C3759" s="127" t="s">
        <v>4106</v>
      </c>
      <c r="D3759" s="126" t="s">
        <v>307</v>
      </c>
      <c r="E3759" s="128">
        <v>848857.99</v>
      </c>
    </row>
    <row r="3760" spans="1:5">
      <c r="A3760" s="126">
        <v>2607152</v>
      </c>
      <c r="B3760" s="126" t="s">
        <v>170</v>
      </c>
      <c r="C3760" s="127" t="s">
        <v>4107</v>
      </c>
      <c r="D3760" s="126" t="s">
        <v>307</v>
      </c>
      <c r="E3760" s="128">
        <v>842625.29</v>
      </c>
    </row>
    <row r="3761" spans="1:5">
      <c r="A3761" s="126">
        <v>2607217</v>
      </c>
      <c r="B3761" s="126" t="s">
        <v>170</v>
      </c>
      <c r="C3761" s="127" t="s">
        <v>4108</v>
      </c>
      <c r="D3761" s="126" t="s">
        <v>307</v>
      </c>
      <c r="E3761" s="128">
        <v>729376.98</v>
      </c>
    </row>
    <row r="3762" spans="1:5">
      <c r="A3762" s="126">
        <v>2607169</v>
      </c>
      <c r="B3762" s="126" t="s">
        <v>170</v>
      </c>
      <c r="C3762" s="127" t="s">
        <v>4109</v>
      </c>
      <c r="D3762" s="126" t="s">
        <v>307</v>
      </c>
      <c r="E3762" s="128">
        <v>1010850.02</v>
      </c>
    </row>
    <row r="3763" spans="1:5">
      <c r="A3763" s="126">
        <v>2607156</v>
      </c>
      <c r="B3763" s="126" t="s">
        <v>170</v>
      </c>
      <c r="C3763" s="127" t="s">
        <v>4110</v>
      </c>
      <c r="D3763" s="126" t="s">
        <v>307</v>
      </c>
      <c r="E3763" s="128">
        <v>740406.89</v>
      </c>
    </row>
    <row r="3764" spans="1:5">
      <c r="A3764" s="126">
        <v>2607221</v>
      </c>
      <c r="B3764" s="126" t="s">
        <v>170</v>
      </c>
      <c r="C3764" s="127" t="s">
        <v>4111</v>
      </c>
      <c r="D3764" s="126" t="s">
        <v>307</v>
      </c>
      <c r="E3764" s="128">
        <v>644108.6</v>
      </c>
    </row>
    <row r="3765" spans="1:5">
      <c r="A3765" s="126">
        <v>2607173</v>
      </c>
      <c r="B3765" s="126" t="s">
        <v>170</v>
      </c>
      <c r="C3765" s="127" t="s">
        <v>4112</v>
      </c>
      <c r="D3765" s="126" t="s">
        <v>307</v>
      </c>
      <c r="E3765" s="128">
        <v>890201.59999999998</v>
      </c>
    </row>
    <row r="3766" spans="1:5">
      <c r="A3766" s="126">
        <v>2607227</v>
      </c>
      <c r="B3766" s="126" t="s">
        <v>170</v>
      </c>
      <c r="C3766" s="127" t="s">
        <v>4113</v>
      </c>
      <c r="D3766" s="126" t="s">
        <v>307</v>
      </c>
      <c r="E3766" s="128">
        <v>611521.31999999995</v>
      </c>
    </row>
    <row r="3767" spans="1:5">
      <c r="A3767" s="126">
        <v>2607210</v>
      </c>
      <c r="B3767" s="126" t="s">
        <v>170</v>
      </c>
      <c r="C3767" s="127" t="s">
        <v>4114</v>
      </c>
      <c r="D3767" s="126" t="s">
        <v>307</v>
      </c>
      <c r="E3767" s="128">
        <v>532191.87</v>
      </c>
    </row>
    <row r="3768" spans="1:5">
      <c r="A3768" s="126">
        <v>2607162</v>
      </c>
      <c r="B3768" s="126" t="s">
        <v>170</v>
      </c>
      <c r="C3768" s="127" t="s">
        <v>4115</v>
      </c>
      <c r="D3768" s="126" t="s">
        <v>307</v>
      </c>
      <c r="E3768" s="128">
        <v>735452.92</v>
      </c>
    </row>
    <row r="3769" spans="1:5">
      <c r="A3769" s="126">
        <v>2607149</v>
      </c>
      <c r="B3769" s="126" t="s">
        <v>170</v>
      </c>
      <c r="C3769" s="127" t="s">
        <v>4116</v>
      </c>
      <c r="D3769" s="126" t="s">
        <v>307</v>
      </c>
      <c r="E3769" s="128">
        <v>775565.05</v>
      </c>
    </row>
    <row r="3770" spans="1:5">
      <c r="A3770" s="126">
        <v>2607214</v>
      </c>
      <c r="B3770" s="126" t="s">
        <v>170</v>
      </c>
      <c r="C3770" s="127" t="s">
        <v>4117</v>
      </c>
      <c r="D3770" s="126" t="s">
        <v>307</v>
      </c>
      <c r="E3770" s="128">
        <v>673201.78</v>
      </c>
    </row>
    <row r="3771" spans="1:5">
      <c r="A3771" s="126">
        <v>2607166</v>
      </c>
      <c r="B3771" s="126" t="s">
        <v>170</v>
      </c>
      <c r="C3771" s="127" t="s">
        <v>4118</v>
      </c>
      <c r="D3771" s="126" t="s">
        <v>307</v>
      </c>
      <c r="E3771" s="128">
        <v>933205.96</v>
      </c>
    </row>
    <row r="3772" spans="1:5">
      <c r="A3772" s="126">
        <v>2607153</v>
      </c>
      <c r="B3772" s="126" t="s">
        <v>170</v>
      </c>
      <c r="C3772" s="127" t="s">
        <v>4119</v>
      </c>
      <c r="D3772" s="126" t="s">
        <v>307</v>
      </c>
      <c r="E3772" s="128">
        <v>923283.53</v>
      </c>
    </row>
    <row r="3773" spans="1:5">
      <c r="A3773" s="126">
        <v>2607218</v>
      </c>
      <c r="B3773" s="126" t="s">
        <v>170</v>
      </c>
      <c r="C3773" s="127" t="s">
        <v>4120</v>
      </c>
      <c r="D3773" s="126" t="s">
        <v>307</v>
      </c>
      <c r="E3773" s="128">
        <v>803897.59</v>
      </c>
    </row>
    <row r="3774" spans="1:5">
      <c r="A3774" s="126">
        <v>2607170</v>
      </c>
      <c r="B3774" s="126" t="s">
        <v>170</v>
      </c>
      <c r="C3774" s="127" t="s">
        <v>4121</v>
      </c>
      <c r="D3774" s="126" t="s">
        <v>307</v>
      </c>
      <c r="E3774" s="128">
        <v>1108504.79</v>
      </c>
    </row>
    <row r="3775" spans="1:5">
      <c r="A3775" s="126">
        <v>2607157</v>
      </c>
      <c r="B3775" s="126" t="s">
        <v>170</v>
      </c>
      <c r="C3775" s="127" t="s">
        <v>4122</v>
      </c>
      <c r="D3775" s="126" t="s">
        <v>307</v>
      </c>
      <c r="E3775" s="128">
        <v>816079.46</v>
      </c>
    </row>
    <row r="3776" spans="1:5">
      <c r="A3776" s="126">
        <v>2607222</v>
      </c>
      <c r="B3776" s="126" t="s">
        <v>170</v>
      </c>
      <c r="C3776" s="127" t="s">
        <v>4123</v>
      </c>
      <c r="D3776" s="126" t="s">
        <v>307</v>
      </c>
      <c r="E3776" s="128">
        <v>708303.3</v>
      </c>
    </row>
    <row r="3777" spans="1:5">
      <c r="A3777" s="126">
        <v>2607174</v>
      </c>
      <c r="B3777" s="126" t="s">
        <v>170</v>
      </c>
      <c r="C3777" s="127" t="s">
        <v>4124</v>
      </c>
      <c r="D3777" s="126" t="s">
        <v>307</v>
      </c>
      <c r="E3777" s="128">
        <v>978991.47</v>
      </c>
    </row>
    <row r="3778" spans="1:5">
      <c r="A3778" s="126">
        <v>2607228</v>
      </c>
      <c r="B3778" s="126" t="s">
        <v>170</v>
      </c>
      <c r="C3778" s="127" t="s">
        <v>4125</v>
      </c>
      <c r="D3778" s="126" t="s">
        <v>307</v>
      </c>
      <c r="E3778" s="128">
        <v>672428.88</v>
      </c>
    </row>
    <row r="3779" spans="1:5">
      <c r="A3779" s="126">
        <v>2607211</v>
      </c>
      <c r="B3779" s="126" t="s">
        <v>170</v>
      </c>
      <c r="C3779" s="127" t="s">
        <v>4126</v>
      </c>
      <c r="D3779" s="126" t="s">
        <v>307</v>
      </c>
      <c r="E3779" s="128">
        <v>587087.56999999995</v>
      </c>
    </row>
    <row r="3780" spans="1:5">
      <c r="A3780" s="126">
        <v>2607163</v>
      </c>
      <c r="B3780" s="126" t="s">
        <v>170</v>
      </c>
      <c r="C3780" s="127" t="s">
        <v>4127</v>
      </c>
      <c r="D3780" s="126" t="s">
        <v>307</v>
      </c>
      <c r="E3780" s="128">
        <v>811394.51</v>
      </c>
    </row>
    <row r="3781" spans="1:5">
      <c r="A3781" s="126">
        <v>2607150</v>
      </c>
      <c r="B3781" s="126" t="s">
        <v>170</v>
      </c>
      <c r="C3781" s="127" t="s">
        <v>4128</v>
      </c>
      <c r="D3781" s="126" t="s">
        <v>307</v>
      </c>
      <c r="E3781" s="128">
        <v>855547.14</v>
      </c>
    </row>
    <row r="3782" spans="1:5">
      <c r="A3782" s="126">
        <v>2607215</v>
      </c>
      <c r="B3782" s="126" t="s">
        <v>170</v>
      </c>
      <c r="C3782" s="127" t="s">
        <v>4129</v>
      </c>
      <c r="D3782" s="126" t="s">
        <v>307</v>
      </c>
      <c r="E3782" s="128">
        <v>740253.06</v>
      </c>
    </row>
    <row r="3783" spans="1:5">
      <c r="A3783" s="126">
        <v>2607167</v>
      </c>
      <c r="B3783" s="126" t="s">
        <v>170</v>
      </c>
      <c r="C3783" s="127" t="s">
        <v>4130</v>
      </c>
      <c r="D3783" s="126" t="s">
        <v>307</v>
      </c>
      <c r="E3783" s="128">
        <v>1023005.34</v>
      </c>
    </row>
    <row r="3784" spans="1:5">
      <c r="A3784" s="126">
        <v>2607154</v>
      </c>
      <c r="B3784" s="126" t="s">
        <v>170</v>
      </c>
      <c r="C3784" s="127" t="s">
        <v>4131</v>
      </c>
      <c r="D3784" s="126" t="s">
        <v>307</v>
      </c>
      <c r="E3784" s="128">
        <v>1018119.6</v>
      </c>
    </row>
    <row r="3785" spans="1:5">
      <c r="A3785" s="126">
        <v>2607219</v>
      </c>
      <c r="B3785" s="126" t="s">
        <v>170</v>
      </c>
      <c r="C3785" s="127" t="s">
        <v>4132</v>
      </c>
      <c r="D3785" s="126" t="s">
        <v>307</v>
      </c>
      <c r="E3785" s="128">
        <v>883870.16</v>
      </c>
    </row>
    <row r="3786" spans="1:5">
      <c r="A3786" s="126">
        <v>2607171</v>
      </c>
      <c r="B3786" s="126" t="s">
        <v>170</v>
      </c>
      <c r="C3786" s="127" t="s">
        <v>4133</v>
      </c>
      <c r="D3786" s="126" t="s">
        <v>307</v>
      </c>
      <c r="E3786" s="128">
        <v>1224449.07</v>
      </c>
    </row>
    <row r="3787" spans="1:5">
      <c r="A3787" s="126">
        <v>2607158</v>
      </c>
      <c r="B3787" s="126" t="s">
        <v>170</v>
      </c>
      <c r="C3787" s="127" t="s">
        <v>4134</v>
      </c>
      <c r="D3787" s="126" t="s">
        <v>307</v>
      </c>
      <c r="E3787" s="128">
        <v>897310.07</v>
      </c>
    </row>
    <row r="3788" spans="1:5">
      <c r="A3788" s="126">
        <v>2607223</v>
      </c>
      <c r="B3788" s="126" t="s">
        <v>170</v>
      </c>
      <c r="C3788" s="127" t="s">
        <v>4135</v>
      </c>
      <c r="D3788" s="126" t="s">
        <v>307</v>
      </c>
      <c r="E3788" s="128">
        <v>778889.11</v>
      </c>
    </row>
    <row r="3789" spans="1:5">
      <c r="A3789" s="126">
        <v>2607175</v>
      </c>
      <c r="B3789" s="126" t="s">
        <v>170</v>
      </c>
      <c r="C3789" s="127" t="s">
        <v>4136</v>
      </c>
      <c r="D3789" s="126" t="s">
        <v>307</v>
      </c>
      <c r="E3789" s="128">
        <v>1076599.2</v>
      </c>
    </row>
    <row r="3790" spans="1:5">
      <c r="A3790" s="126">
        <v>2607151</v>
      </c>
      <c r="B3790" s="126" t="s">
        <v>170</v>
      </c>
      <c r="C3790" s="127" t="s">
        <v>4137</v>
      </c>
      <c r="D3790" s="126" t="s">
        <v>307</v>
      </c>
      <c r="E3790" s="128">
        <v>1025490.12</v>
      </c>
    </row>
    <row r="3791" spans="1:5">
      <c r="A3791" s="126">
        <v>2607216</v>
      </c>
      <c r="B3791" s="126" t="s">
        <v>170</v>
      </c>
      <c r="C3791" s="127" t="s">
        <v>4138</v>
      </c>
      <c r="D3791" s="126" t="s">
        <v>307</v>
      </c>
      <c r="E3791" s="128">
        <v>892512.36</v>
      </c>
    </row>
    <row r="3792" spans="1:5">
      <c r="A3792" s="126">
        <v>2607168</v>
      </c>
      <c r="B3792" s="126" t="s">
        <v>170</v>
      </c>
      <c r="C3792" s="127" t="s">
        <v>4139</v>
      </c>
      <c r="D3792" s="126" t="s">
        <v>307</v>
      </c>
      <c r="E3792" s="128">
        <v>1238686.58</v>
      </c>
    </row>
    <row r="3793" spans="1:5">
      <c r="A3793" s="126">
        <v>2607155</v>
      </c>
      <c r="B3793" s="126" t="s">
        <v>170</v>
      </c>
      <c r="C3793" s="127" t="s">
        <v>4140</v>
      </c>
      <c r="D3793" s="126" t="s">
        <v>307</v>
      </c>
      <c r="E3793" s="128">
        <v>1223011.3400000001</v>
      </c>
    </row>
    <row r="3794" spans="1:5">
      <c r="A3794" s="126">
        <v>2607220</v>
      </c>
      <c r="B3794" s="126" t="s">
        <v>170</v>
      </c>
      <c r="C3794" s="127" t="s">
        <v>4141</v>
      </c>
      <c r="D3794" s="126" t="s">
        <v>307</v>
      </c>
      <c r="E3794" s="128">
        <v>1060050.3899999999</v>
      </c>
    </row>
    <row r="3795" spans="1:5">
      <c r="A3795" s="126">
        <v>2607172</v>
      </c>
      <c r="B3795" s="126" t="s">
        <v>170</v>
      </c>
      <c r="C3795" s="127" t="s">
        <v>4142</v>
      </c>
      <c r="D3795" s="126" t="s">
        <v>307</v>
      </c>
      <c r="E3795" s="128">
        <v>1468227.92</v>
      </c>
    </row>
    <row r="3796" spans="1:5">
      <c r="A3796" s="126">
        <v>2607159</v>
      </c>
      <c r="B3796" s="126" t="s">
        <v>170</v>
      </c>
      <c r="C3796" s="127" t="s">
        <v>4143</v>
      </c>
      <c r="D3796" s="126" t="s">
        <v>307</v>
      </c>
      <c r="E3796" s="128">
        <v>1076336.24</v>
      </c>
    </row>
    <row r="3797" spans="1:5">
      <c r="A3797" s="126">
        <v>2607224</v>
      </c>
      <c r="B3797" s="126" t="s">
        <v>170</v>
      </c>
      <c r="C3797" s="127" t="s">
        <v>4144</v>
      </c>
      <c r="D3797" s="126" t="s">
        <v>307</v>
      </c>
      <c r="E3797" s="128">
        <v>936195.91</v>
      </c>
    </row>
    <row r="3798" spans="1:5">
      <c r="A3798" s="126">
        <v>2607176</v>
      </c>
      <c r="B3798" s="126" t="s">
        <v>170</v>
      </c>
      <c r="C3798" s="127" t="s">
        <v>4145</v>
      </c>
      <c r="D3798" s="126" t="s">
        <v>307</v>
      </c>
      <c r="E3798" s="128">
        <v>1297198.3899999999</v>
      </c>
    </row>
    <row r="3799" spans="1:5">
      <c r="A3799" s="126">
        <v>2607225</v>
      </c>
      <c r="B3799" s="126" t="s">
        <v>170</v>
      </c>
      <c r="C3799" s="127" t="s">
        <v>4146</v>
      </c>
      <c r="D3799" s="126" t="s">
        <v>307</v>
      </c>
      <c r="E3799" s="128">
        <v>505738.44</v>
      </c>
    </row>
    <row r="3800" spans="1:5">
      <c r="A3800" s="126">
        <v>2607208</v>
      </c>
      <c r="B3800" s="126" t="s">
        <v>170</v>
      </c>
      <c r="C3800" s="127" t="s">
        <v>4147</v>
      </c>
      <c r="D3800" s="126" t="s">
        <v>307</v>
      </c>
      <c r="E3800" s="128">
        <v>440245.75</v>
      </c>
    </row>
    <row r="3801" spans="1:5">
      <c r="A3801" s="126">
        <v>2607160</v>
      </c>
      <c r="B3801" s="126" t="s">
        <v>170</v>
      </c>
      <c r="C3801" s="127" t="s">
        <v>4148</v>
      </c>
      <c r="D3801" s="126" t="s">
        <v>307</v>
      </c>
      <c r="E3801" s="128">
        <v>608330.72</v>
      </c>
    </row>
    <row r="3802" spans="1:5">
      <c r="A3802" s="126">
        <v>2607229</v>
      </c>
      <c r="B3802" s="126" t="s">
        <v>170</v>
      </c>
      <c r="C3802" s="127" t="s">
        <v>4149</v>
      </c>
      <c r="D3802" s="126" t="s">
        <v>307</v>
      </c>
      <c r="E3802" s="128">
        <v>641532.46</v>
      </c>
    </row>
    <row r="3803" spans="1:5">
      <c r="A3803" s="126">
        <v>2607212</v>
      </c>
      <c r="B3803" s="126" t="s">
        <v>170</v>
      </c>
      <c r="C3803" s="127" t="s">
        <v>4150</v>
      </c>
      <c r="D3803" s="126" t="s">
        <v>307</v>
      </c>
      <c r="E3803" s="128">
        <v>558526.44999999995</v>
      </c>
    </row>
    <row r="3804" spans="1:5">
      <c r="A3804" s="126">
        <v>2607164</v>
      </c>
      <c r="B3804" s="126" t="s">
        <v>170</v>
      </c>
      <c r="C3804" s="127" t="s">
        <v>4151</v>
      </c>
      <c r="D3804" s="126" t="s">
        <v>307</v>
      </c>
      <c r="E3804" s="128">
        <v>769359.94</v>
      </c>
    </row>
    <row r="3805" spans="1:5">
      <c r="A3805" s="126">
        <v>2607207</v>
      </c>
      <c r="B3805" s="126" t="s">
        <v>170</v>
      </c>
      <c r="C3805" s="127" t="s">
        <v>4152</v>
      </c>
      <c r="D3805" s="126" t="s">
        <v>35</v>
      </c>
      <c r="E3805" s="128">
        <v>181.31</v>
      </c>
    </row>
    <row r="3806" spans="1:5" ht="25.5">
      <c r="A3806" s="126">
        <v>2607206</v>
      </c>
      <c r="B3806" s="126" t="s">
        <v>170</v>
      </c>
      <c r="C3806" s="127" t="s">
        <v>4153</v>
      </c>
      <c r="D3806" s="126" t="s">
        <v>35</v>
      </c>
      <c r="E3806" s="128">
        <v>176.62</v>
      </c>
    </row>
    <row r="3807" spans="1:5" ht="25.5">
      <c r="A3807" s="126">
        <v>2607344</v>
      </c>
      <c r="B3807" s="126" t="s">
        <v>170</v>
      </c>
      <c r="C3807" s="127" t="s">
        <v>4154</v>
      </c>
      <c r="D3807" s="126" t="s">
        <v>307</v>
      </c>
      <c r="E3807" s="128">
        <v>239.99</v>
      </c>
    </row>
    <row r="3808" spans="1:5" ht="25.5">
      <c r="A3808" s="126">
        <v>2607339</v>
      </c>
      <c r="B3808" s="126" t="s">
        <v>170</v>
      </c>
      <c r="C3808" s="127" t="s">
        <v>4155</v>
      </c>
      <c r="D3808" s="126" t="s">
        <v>307</v>
      </c>
      <c r="E3808" s="128">
        <v>164.88</v>
      </c>
    </row>
    <row r="3809" spans="1:5" ht="25.5">
      <c r="A3809" s="126">
        <v>2607349</v>
      </c>
      <c r="B3809" s="126" t="s">
        <v>170</v>
      </c>
      <c r="C3809" s="127" t="s">
        <v>4156</v>
      </c>
      <c r="D3809" s="126" t="s">
        <v>307</v>
      </c>
      <c r="E3809" s="128">
        <v>366.41</v>
      </c>
    </row>
    <row r="3810" spans="1:5" ht="25.5">
      <c r="A3810" s="126">
        <v>2607345</v>
      </c>
      <c r="B3810" s="126" t="s">
        <v>170</v>
      </c>
      <c r="C3810" s="127" t="s">
        <v>4157</v>
      </c>
      <c r="D3810" s="126" t="s">
        <v>307</v>
      </c>
      <c r="E3810" s="128">
        <v>273.85000000000002</v>
      </c>
    </row>
    <row r="3811" spans="1:5" ht="25.5">
      <c r="A3811" s="126">
        <v>2607340</v>
      </c>
      <c r="B3811" s="126" t="s">
        <v>170</v>
      </c>
      <c r="C3811" s="127" t="s">
        <v>4158</v>
      </c>
      <c r="D3811" s="126" t="s">
        <v>307</v>
      </c>
      <c r="E3811" s="128">
        <v>188.24</v>
      </c>
    </row>
    <row r="3812" spans="1:5" ht="25.5">
      <c r="A3812" s="126">
        <v>2607350</v>
      </c>
      <c r="B3812" s="126" t="s">
        <v>170</v>
      </c>
      <c r="C3812" s="127" t="s">
        <v>4159</v>
      </c>
      <c r="D3812" s="126" t="s">
        <v>307</v>
      </c>
      <c r="E3812" s="128">
        <v>418.54</v>
      </c>
    </row>
    <row r="3813" spans="1:5" ht="25.5">
      <c r="A3813" s="126">
        <v>2607346</v>
      </c>
      <c r="B3813" s="126" t="s">
        <v>170</v>
      </c>
      <c r="C3813" s="127" t="s">
        <v>4160</v>
      </c>
      <c r="D3813" s="126" t="s">
        <v>307</v>
      </c>
      <c r="E3813" s="128">
        <v>318.07</v>
      </c>
    </row>
    <row r="3814" spans="1:5" ht="25.5">
      <c r="A3814" s="126">
        <v>2607341</v>
      </c>
      <c r="B3814" s="126" t="s">
        <v>170</v>
      </c>
      <c r="C3814" s="127" t="s">
        <v>4161</v>
      </c>
      <c r="D3814" s="126" t="s">
        <v>307</v>
      </c>
      <c r="E3814" s="128">
        <v>222.07</v>
      </c>
    </row>
    <row r="3815" spans="1:5" ht="25.5">
      <c r="A3815" s="126">
        <v>2607351</v>
      </c>
      <c r="B3815" s="126" t="s">
        <v>170</v>
      </c>
      <c r="C3815" s="127" t="s">
        <v>4162</v>
      </c>
      <c r="D3815" s="126" t="s">
        <v>307</v>
      </c>
      <c r="E3815" s="128">
        <v>486.18</v>
      </c>
    </row>
    <row r="3816" spans="1:5" ht="25.5">
      <c r="A3816" s="126">
        <v>2607347</v>
      </c>
      <c r="B3816" s="126" t="s">
        <v>170</v>
      </c>
      <c r="C3816" s="127" t="s">
        <v>4163</v>
      </c>
      <c r="D3816" s="126" t="s">
        <v>307</v>
      </c>
      <c r="E3816" s="128">
        <v>419.66</v>
      </c>
    </row>
    <row r="3817" spans="1:5" ht="25.5">
      <c r="A3817" s="126">
        <v>2607342</v>
      </c>
      <c r="B3817" s="126" t="s">
        <v>170</v>
      </c>
      <c r="C3817" s="127" t="s">
        <v>4164</v>
      </c>
      <c r="D3817" s="126" t="s">
        <v>307</v>
      </c>
      <c r="E3817" s="128">
        <v>273.85000000000002</v>
      </c>
    </row>
    <row r="3818" spans="1:5" ht="25.5">
      <c r="A3818" s="126">
        <v>2607352</v>
      </c>
      <c r="B3818" s="126" t="s">
        <v>170</v>
      </c>
      <c r="C3818" s="127" t="s">
        <v>4165</v>
      </c>
      <c r="D3818" s="126" t="s">
        <v>307</v>
      </c>
      <c r="E3818" s="128">
        <v>639.67999999999995</v>
      </c>
    </row>
    <row r="3819" spans="1:5" ht="25.5">
      <c r="A3819" s="126">
        <v>2607343</v>
      </c>
      <c r="B3819" s="126" t="s">
        <v>170</v>
      </c>
      <c r="C3819" s="127" t="s">
        <v>4166</v>
      </c>
      <c r="D3819" s="126" t="s">
        <v>307</v>
      </c>
      <c r="E3819" s="128">
        <v>192.68</v>
      </c>
    </row>
    <row r="3820" spans="1:5" ht="25.5">
      <c r="A3820" s="126">
        <v>2607338</v>
      </c>
      <c r="B3820" s="126" t="s">
        <v>170</v>
      </c>
      <c r="C3820" s="127" t="s">
        <v>4167</v>
      </c>
      <c r="D3820" s="126" t="s">
        <v>307</v>
      </c>
      <c r="E3820" s="128">
        <v>140.97999999999999</v>
      </c>
    </row>
    <row r="3821" spans="1:5" ht="25.5">
      <c r="A3821" s="126">
        <v>2607348</v>
      </c>
      <c r="B3821" s="126" t="s">
        <v>170</v>
      </c>
      <c r="C3821" s="127" t="s">
        <v>4168</v>
      </c>
      <c r="D3821" s="126" t="s">
        <v>307</v>
      </c>
      <c r="E3821" s="128">
        <v>294.37</v>
      </c>
    </row>
    <row r="3822" spans="1:5" ht="25.5">
      <c r="A3822" s="126">
        <v>2607329</v>
      </c>
      <c r="B3822" s="126" t="s">
        <v>170</v>
      </c>
      <c r="C3822" s="127" t="s">
        <v>4169</v>
      </c>
      <c r="D3822" s="126" t="s">
        <v>307</v>
      </c>
      <c r="E3822" s="128">
        <v>547.89</v>
      </c>
    </row>
    <row r="3823" spans="1:5" ht="25.5">
      <c r="A3823" s="126">
        <v>2607324</v>
      </c>
      <c r="B3823" s="126" t="s">
        <v>170</v>
      </c>
      <c r="C3823" s="127" t="s">
        <v>4170</v>
      </c>
      <c r="D3823" s="126" t="s">
        <v>307</v>
      </c>
      <c r="E3823" s="128">
        <v>374.06</v>
      </c>
    </row>
    <row r="3824" spans="1:5" ht="25.5">
      <c r="A3824" s="126">
        <v>2607334</v>
      </c>
      <c r="B3824" s="126" t="s">
        <v>170</v>
      </c>
      <c r="C3824" s="127" t="s">
        <v>4171</v>
      </c>
      <c r="D3824" s="126" t="s">
        <v>307</v>
      </c>
      <c r="E3824" s="128">
        <v>794.36</v>
      </c>
    </row>
    <row r="3825" spans="1:5" ht="25.5">
      <c r="A3825" s="126">
        <v>2607330</v>
      </c>
      <c r="B3825" s="126" t="s">
        <v>170</v>
      </c>
      <c r="C3825" s="127" t="s">
        <v>4172</v>
      </c>
      <c r="D3825" s="126" t="s">
        <v>307</v>
      </c>
      <c r="E3825" s="128">
        <v>626.5</v>
      </c>
    </row>
    <row r="3826" spans="1:5" ht="25.5">
      <c r="A3826" s="126">
        <v>2607325</v>
      </c>
      <c r="B3826" s="126" t="s">
        <v>170</v>
      </c>
      <c r="C3826" s="127" t="s">
        <v>4173</v>
      </c>
      <c r="D3826" s="126" t="s">
        <v>307</v>
      </c>
      <c r="E3826" s="128">
        <v>429.57</v>
      </c>
    </row>
    <row r="3827" spans="1:5" ht="25.5">
      <c r="A3827" s="126">
        <v>2607335</v>
      </c>
      <c r="B3827" s="126" t="s">
        <v>170</v>
      </c>
      <c r="C3827" s="127" t="s">
        <v>4174</v>
      </c>
      <c r="D3827" s="126" t="s">
        <v>307</v>
      </c>
      <c r="E3827" s="128">
        <v>907.71</v>
      </c>
    </row>
    <row r="3828" spans="1:5" ht="25.5">
      <c r="A3828" s="126">
        <v>2607331</v>
      </c>
      <c r="B3828" s="126" t="s">
        <v>170</v>
      </c>
      <c r="C3828" s="127" t="s">
        <v>4175</v>
      </c>
      <c r="D3828" s="126" t="s">
        <v>307</v>
      </c>
      <c r="E3828" s="128">
        <v>728.33</v>
      </c>
    </row>
    <row r="3829" spans="1:5" ht="25.5">
      <c r="A3829" s="126">
        <v>2607326</v>
      </c>
      <c r="B3829" s="126" t="s">
        <v>170</v>
      </c>
      <c r="C3829" s="127" t="s">
        <v>4176</v>
      </c>
      <c r="D3829" s="126" t="s">
        <v>307</v>
      </c>
      <c r="E3829" s="128">
        <v>508.18</v>
      </c>
    </row>
    <row r="3830" spans="1:5" ht="25.5">
      <c r="A3830" s="126">
        <v>2607336</v>
      </c>
      <c r="B3830" s="126" t="s">
        <v>170</v>
      </c>
      <c r="C3830" s="127" t="s">
        <v>4177</v>
      </c>
      <c r="D3830" s="126" t="s">
        <v>307</v>
      </c>
      <c r="E3830" s="128">
        <v>1055.8699999999999</v>
      </c>
    </row>
    <row r="3831" spans="1:5" ht="25.5">
      <c r="A3831" s="126">
        <v>2607332</v>
      </c>
      <c r="B3831" s="126" t="s">
        <v>170</v>
      </c>
      <c r="C3831" s="127" t="s">
        <v>4178</v>
      </c>
      <c r="D3831" s="126" t="s">
        <v>307</v>
      </c>
      <c r="E3831" s="128">
        <v>964.23</v>
      </c>
    </row>
    <row r="3832" spans="1:5" ht="25.5">
      <c r="A3832" s="126">
        <v>2607327</v>
      </c>
      <c r="B3832" s="126" t="s">
        <v>170</v>
      </c>
      <c r="C3832" s="127" t="s">
        <v>4179</v>
      </c>
      <c r="D3832" s="126" t="s">
        <v>307</v>
      </c>
      <c r="E3832" s="128">
        <v>626.5</v>
      </c>
    </row>
    <row r="3833" spans="1:5" ht="25.5">
      <c r="A3833" s="126">
        <v>2607337</v>
      </c>
      <c r="B3833" s="126" t="s">
        <v>170</v>
      </c>
      <c r="C3833" s="127" t="s">
        <v>4180</v>
      </c>
      <c r="D3833" s="126" t="s">
        <v>307</v>
      </c>
      <c r="E3833" s="128">
        <v>1396</v>
      </c>
    </row>
    <row r="3834" spans="1:5" ht="25.5">
      <c r="A3834" s="126">
        <v>2607328</v>
      </c>
      <c r="B3834" s="126" t="s">
        <v>170</v>
      </c>
      <c r="C3834" s="127" t="s">
        <v>4181</v>
      </c>
      <c r="D3834" s="126" t="s">
        <v>307</v>
      </c>
      <c r="E3834" s="128">
        <v>439.5</v>
      </c>
    </row>
    <row r="3835" spans="1:5" ht="25.5">
      <c r="A3835" s="126">
        <v>2607323</v>
      </c>
      <c r="B3835" s="126" t="s">
        <v>170</v>
      </c>
      <c r="C3835" s="127" t="s">
        <v>4182</v>
      </c>
      <c r="D3835" s="126" t="s">
        <v>307</v>
      </c>
      <c r="E3835" s="128">
        <v>321.12</v>
      </c>
    </row>
    <row r="3836" spans="1:5" ht="25.5">
      <c r="A3836" s="126">
        <v>2607333</v>
      </c>
      <c r="B3836" s="126" t="s">
        <v>170</v>
      </c>
      <c r="C3836" s="127" t="s">
        <v>4183</v>
      </c>
      <c r="D3836" s="126" t="s">
        <v>307</v>
      </c>
      <c r="E3836" s="128">
        <v>636.36</v>
      </c>
    </row>
    <row r="3837" spans="1:5">
      <c r="A3837" s="126">
        <v>2607106</v>
      </c>
      <c r="B3837" s="126" t="s">
        <v>170</v>
      </c>
      <c r="C3837" s="127" t="s">
        <v>4184</v>
      </c>
      <c r="D3837" s="126" t="s">
        <v>4185</v>
      </c>
      <c r="E3837" s="128">
        <v>98511.49</v>
      </c>
    </row>
    <row r="3838" spans="1:5">
      <c r="A3838" s="126">
        <v>2607102</v>
      </c>
      <c r="B3838" s="126" t="s">
        <v>170</v>
      </c>
      <c r="C3838" s="127" t="s">
        <v>4186</v>
      </c>
      <c r="D3838" s="126" t="s">
        <v>4185</v>
      </c>
      <c r="E3838" s="128">
        <v>48476.74</v>
      </c>
    </row>
    <row r="3839" spans="1:5">
      <c r="A3839" s="126">
        <v>2607261</v>
      </c>
      <c r="B3839" s="126" t="s">
        <v>170</v>
      </c>
      <c r="C3839" s="127" t="s">
        <v>4187</v>
      </c>
      <c r="D3839" s="126" t="s">
        <v>4185</v>
      </c>
      <c r="E3839" s="128">
        <v>98511.49</v>
      </c>
    </row>
    <row r="3840" spans="1:5">
      <c r="A3840" s="126">
        <v>2607107</v>
      </c>
      <c r="B3840" s="126" t="s">
        <v>170</v>
      </c>
      <c r="C3840" s="127" t="s">
        <v>4188</v>
      </c>
      <c r="D3840" s="126" t="s">
        <v>4185</v>
      </c>
      <c r="E3840" s="128">
        <v>112432.53</v>
      </c>
    </row>
    <row r="3841" spans="1:5">
      <c r="A3841" s="126">
        <v>2607103</v>
      </c>
      <c r="B3841" s="126" t="s">
        <v>170</v>
      </c>
      <c r="C3841" s="127" t="s">
        <v>4189</v>
      </c>
      <c r="D3841" s="126" t="s">
        <v>4185</v>
      </c>
      <c r="E3841" s="128">
        <v>55171</v>
      </c>
    </row>
    <row r="3842" spans="1:5">
      <c r="A3842" s="126">
        <v>2607262</v>
      </c>
      <c r="B3842" s="126" t="s">
        <v>170</v>
      </c>
      <c r="C3842" s="127" t="s">
        <v>4190</v>
      </c>
      <c r="D3842" s="126" t="s">
        <v>4185</v>
      </c>
      <c r="E3842" s="128">
        <v>112432.53</v>
      </c>
    </row>
    <row r="3843" spans="1:5">
      <c r="A3843" s="126">
        <v>2607108</v>
      </c>
      <c r="B3843" s="126" t="s">
        <v>170</v>
      </c>
      <c r="C3843" s="127" t="s">
        <v>4191</v>
      </c>
      <c r="D3843" s="126" t="s">
        <v>4185</v>
      </c>
      <c r="E3843" s="128">
        <v>130971.36</v>
      </c>
    </row>
    <row r="3844" spans="1:5">
      <c r="A3844" s="126">
        <v>2607104</v>
      </c>
      <c r="B3844" s="126" t="s">
        <v>170</v>
      </c>
      <c r="C3844" s="127" t="s">
        <v>4192</v>
      </c>
      <c r="D3844" s="126" t="s">
        <v>4185</v>
      </c>
      <c r="E3844" s="128">
        <v>65189.69</v>
      </c>
    </row>
    <row r="3845" spans="1:5">
      <c r="A3845" s="126">
        <v>2607263</v>
      </c>
      <c r="B3845" s="126" t="s">
        <v>170</v>
      </c>
      <c r="C3845" s="127" t="s">
        <v>4193</v>
      </c>
      <c r="D3845" s="126" t="s">
        <v>4185</v>
      </c>
      <c r="E3845" s="128">
        <v>130971.36</v>
      </c>
    </row>
    <row r="3846" spans="1:5">
      <c r="A3846" s="126">
        <v>2607109</v>
      </c>
      <c r="B3846" s="126" t="s">
        <v>170</v>
      </c>
      <c r="C3846" s="127" t="s">
        <v>4194</v>
      </c>
      <c r="D3846" s="126" t="s">
        <v>4185</v>
      </c>
      <c r="E3846" s="128">
        <v>172689.32</v>
      </c>
    </row>
    <row r="3847" spans="1:5">
      <c r="A3847" s="126">
        <v>2607105</v>
      </c>
      <c r="B3847" s="126" t="s">
        <v>170</v>
      </c>
      <c r="C3847" s="127" t="s">
        <v>4195</v>
      </c>
      <c r="D3847" s="126" t="s">
        <v>4185</v>
      </c>
      <c r="E3847" s="128">
        <v>81071.539999999994</v>
      </c>
    </row>
    <row r="3848" spans="1:5">
      <c r="A3848" s="126">
        <v>2607264</v>
      </c>
      <c r="B3848" s="126" t="s">
        <v>170</v>
      </c>
      <c r="C3848" s="127" t="s">
        <v>4196</v>
      </c>
      <c r="D3848" s="126" t="s">
        <v>4185</v>
      </c>
      <c r="E3848" s="128">
        <v>172689.32</v>
      </c>
    </row>
    <row r="3849" spans="1:5">
      <c r="A3849" s="126">
        <v>2607093</v>
      </c>
      <c r="B3849" s="126" t="s">
        <v>170</v>
      </c>
      <c r="C3849" s="127" t="s">
        <v>4197</v>
      </c>
      <c r="D3849" s="126" t="s">
        <v>4185</v>
      </c>
      <c r="E3849" s="128">
        <v>55077.91</v>
      </c>
    </row>
    <row r="3850" spans="1:5">
      <c r="A3850" s="126">
        <v>2607088</v>
      </c>
      <c r="B3850" s="126" t="s">
        <v>170</v>
      </c>
      <c r="C3850" s="127" t="s">
        <v>4198</v>
      </c>
      <c r="D3850" s="126" t="s">
        <v>4185</v>
      </c>
      <c r="E3850" s="128">
        <v>22683.16</v>
      </c>
    </row>
    <row r="3851" spans="1:5">
      <c r="A3851" s="126">
        <v>2607098</v>
      </c>
      <c r="B3851" s="126" t="s">
        <v>170</v>
      </c>
      <c r="C3851" s="127" t="s">
        <v>4199</v>
      </c>
      <c r="D3851" s="126" t="s">
        <v>4185</v>
      </c>
      <c r="E3851" s="128">
        <v>55426.1</v>
      </c>
    </row>
    <row r="3852" spans="1:5">
      <c r="A3852" s="126">
        <v>2607094</v>
      </c>
      <c r="B3852" s="126" t="s">
        <v>170</v>
      </c>
      <c r="C3852" s="127" t="s">
        <v>4200</v>
      </c>
      <c r="D3852" s="126" t="s">
        <v>4185</v>
      </c>
      <c r="E3852" s="128">
        <v>62080.03</v>
      </c>
    </row>
    <row r="3853" spans="1:5">
      <c r="A3853" s="126">
        <v>2607089</v>
      </c>
      <c r="B3853" s="126" t="s">
        <v>170</v>
      </c>
      <c r="C3853" s="127" t="s">
        <v>4201</v>
      </c>
      <c r="D3853" s="126" t="s">
        <v>4185</v>
      </c>
      <c r="E3853" s="128">
        <v>25969.96</v>
      </c>
    </row>
    <row r="3854" spans="1:5">
      <c r="A3854" s="126">
        <v>2607099</v>
      </c>
      <c r="B3854" s="126" t="s">
        <v>170</v>
      </c>
      <c r="C3854" s="127" t="s">
        <v>4202</v>
      </c>
      <c r="D3854" s="126" t="s">
        <v>4185</v>
      </c>
      <c r="E3854" s="128">
        <v>62476.7</v>
      </c>
    </row>
    <row r="3855" spans="1:5">
      <c r="A3855" s="126">
        <v>2607095</v>
      </c>
      <c r="B3855" s="126" t="s">
        <v>170</v>
      </c>
      <c r="C3855" s="127" t="s">
        <v>4203</v>
      </c>
      <c r="D3855" s="126" t="s">
        <v>4185</v>
      </c>
      <c r="E3855" s="128">
        <v>72926.64</v>
      </c>
    </row>
    <row r="3856" spans="1:5">
      <c r="A3856" s="126">
        <v>2607090</v>
      </c>
      <c r="B3856" s="126" t="s">
        <v>170</v>
      </c>
      <c r="C3856" s="127" t="s">
        <v>4204</v>
      </c>
      <c r="D3856" s="126" t="s">
        <v>4185</v>
      </c>
      <c r="E3856" s="128">
        <v>31626.2</v>
      </c>
    </row>
    <row r="3857" spans="1:5">
      <c r="A3857" s="126">
        <v>2607260</v>
      </c>
      <c r="B3857" s="126" t="s">
        <v>170</v>
      </c>
      <c r="C3857" s="127" t="s">
        <v>4205</v>
      </c>
      <c r="D3857" s="126" t="s">
        <v>4185</v>
      </c>
      <c r="E3857" s="128">
        <v>73387.34</v>
      </c>
    </row>
    <row r="3858" spans="1:5">
      <c r="A3858" s="126">
        <v>2607096</v>
      </c>
      <c r="B3858" s="126" t="s">
        <v>170</v>
      </c>
      <c r="C3858" s="127" t="s">
        <v>4206</v>
      </c>
      <c r="D3858" s="126" t="s">
        <v>4185</v>
      </c>
      <c r="E3858" s="128">
        <v>96136.59</v>
      </c>
    </row>
    <row r="3859" spans="1:5">
      <c r="A3859" s="126">
        <v>2607091</v>
      </c>
      <c r="B3859" s="126" t="s">
        <v>170</v>
      </c>
      <c r="C3859" s="127" t="s">
        <v>4207</v>
      </c>
      <c r="D3859" s="126" t="s">
        <v>4185</v>
      </c>
      <c r="E3859" s="128">
        <v>39734.65</v>
      </c>
    </row>
    <row r="3860" spans="1:5">
      <c r="A3860" s="126">
        <v>2607101</v>
      </c>
      <c r="B3860" s="126" t="s">
        <v>170</v>
      </c>
      <c r="C3860" s="127" t="s">
        <v>4208</v>
      </c>
      <c r="D3860" s="126" t="s">
        <v>4185</v>
      </c>
      <c r="E3860" s="128">
        <v>96743.8</v>
      </c>
    </row>
    <row r="3861" spans="1:5">
      <c r="A3861" s="126">
        <v>2607092</v>
      </c>
      <c r="B3861" s="126" t="s">
        <v>170</v>
      </c>
      <c r="C3861" s="127" t="s">
        <v>4209</v>
      </c>
      <c r="D3861" s="126" t="s">
        <v>4185</v>
      </c>
      <c r="E3861" s="128">
        <v>43826.57</v>
      </c>
    </row>
    <row r="3862" spans="1:5">
      <c r="A3862" s="126">
        <v>2607087</v>
      </c>
      <c r="B3862" s="126" t="s">
        <v>170</v>
      </c>
      <c r="C3862" s="127" t="s">
        <v>4210</v>
      </c>
      <c r="D3862" s="126" t="s">
        <v>4185</v>
      </c>
      <c r="E3862" s="128">
        <v>18932.509999999998</v>
      </c>
    </row>
    <row r="3863" spans="1:5">
      <c r="A3863" s="126">
        <v>2607097</v>
      </c>
      <c r="B3863" s="126" t="s">
        <v>170</v>
      </c>
      <c r="C3863" s="127" t="s">
        <v>4211</v>
      </c>
      <c r="D3863" s="126" t="s">
        <v>4185</v>
      </c>
      <c r="E3863" s="128">
        <v>44105.34</v>
      </c>
    </row>
    <row r="3864" spans="1:5">
      <c r="A3864" s="126">
        <v>2607198</v>
      </c>
      <c r="B3864" s="126" t="s">
        <v>170</v>
      </c>
      <c r="C3864" s="127" t="s">
        <v>4212</v>
      </c>
      <c r="D3864" s="126" t="s">
        <v>307</v>
      </c>
      <c r="E3864" s="128">
        <v>332.12</v>
      </c>
    </row>
    <row r="3865" spans="1:5" ht="25.5">
      <c r="A3865" s="126">
        <v>2809170</v>
      </c>
      <c r="B3865" s="126" t="s">
        <v>170</v>
      </c>
      <c r="C3865" s="127" t="s">
        <v>4213</v>
      </c>
      <c r="D3865" s="126" t="s">
        <v>307</v>
      </c>
      <c r="E3865" s="128">
        <v>1959.66</v>
      </c>
    </row>
    <row r="3866" spans="1:5" ht="25.5">
      <c r="A3866" s="126">
        <v>2809183</v>
      </c>
      <c r="B3866" s="126" t="s">
        <v>170</v>
      </c>
      <c r="C3866" s="127" t="s">
        <v>4214</v>
      </c>
      <c r="D3866" s="126" t="s">
        <v>307</v>
      </c>
      <c r="E3866" s="128">
        <v>2850.7</v>
      </c>
    </row>
    <row r="3867" spans="1:5" ht="25.5">
      <c r="A3867" s="126">
        <v>2809174</v>
      </c>
      <c r="B3867" s="126" t="s">
        <v>170</v>
      </c>
      <c r="C3867" s="127" t="s">
        <v>4215</v>
      </c>
      <c r="D3867" s="126" t="s">
        <v>307</v>
      </c>
      <c r="E3867" s="128">
        <v>2059.0700000000002</v>
      </c>
    </row>
    <row r="3868" spans="1:5" ht="25.5">
      <c r="A3868" s="126">
        <v>2809196</v>
      </c>
      <c r="B3868" s="126" t="s">
        <v>170</v>
      </c>
      <c r="C3868" s="127" t="s">
        <v>4216</v>
      </c>
      <c r="D3868" s="126" t="s">
        <v>307</v>
      </c>
      <c r="E3868" s="128">
        <v>2993</v>
      </c>
    </row>
    <row r="3869" spans="1:5" ht="25.5">
      <c r="A3869" s="126">
        <v>2809187</v>
      </c>
      <c r="B3869" s="126" t="s">
        <v>170</v>
      </c>
      <c r="C3869" s="127" t="s">
        <v>4217</v>
      </c>
      <c r="D3869" s="126" t="s">
        <v>307</v>
      </c>
      <c r="E3869" s="128">
        <v>3001.57</v>
      </c>
    </row>
    <row r="3870" spans="1:5" ht="25.5">
      <c r="A3870" s="126">
        <v>2809178</v>
      </c>
      <c r="B3870" s="126" t="s">
        <v>170</v>
      </c>
      <c r="C3870" s="127" t="s">
        <v>4218</v>
      </c>
      <c r="D3870" s="126" t="s">
        <v>307</v>
      </c>
      <c r="E3870" s="128">
        <v>2208.04</v>
      </c>
    </row>
    <row r="3871" spans="1:5" ht="25.5">
      <c r="A3871" s="126">
        <v>2809200</v>
      </c>
      <c r="B3871" s="126" t="s">
        <v>170</v>
      </c>
      <c r="C3871" s="127" t="s">
        <v>4219</v>
      </c>
      <c r="D3871" s="126" t="s">
        <v>307</v>
      </c>
      <c r="E3871" s="128">
        <v>3150.14</v>
      </c>
    </row>
    <row r="3872" spans="1:5" ht="25.5">
      <c r="A3872" s="126">
        <v>2809191</v>
      </c>
      <c r="B3872" s="126" t="s">
        <v>170</v>
      </c>
      <c r="C3872" s="127" t="s">
        <v>4220</v>
      </c>
      <c r="D3872" s="126" t="s">
        <v>307</v>
      </c>
      <c r="E3872" s="128">
        <v>3139.94</v>
      </c>
    </row>
    <row r="3873" spans="1:5" ht="25.5">
      <c r="A3873" s="126">
        <v>2809204</v>
      </c>
      <c r="B3873" s="126" t="s">
        <v>170</v>
      </c>
      <c r="C3873" s="127" t="s">
        <v>4221</v>
      </c>
      <c r="D3873" s="126" t="s">
        <v>307</v>
      </c>
      <c r="E3873" s="128">
        <v>3294</v>
      </c>
    </row>
    <row r="3874" spans="1:5" ht="25.5">
      <c r="A3874" s="126">
        <v>2809171</v>
      </c>
      <c r="B3874" s="126" t="s">
        <v>170</v>
      </c>
      <c r="C3874" s="127" t="s">
        <v>4222</v>
      </c>
      <c r="D3874" s="126" t="s">
        <v>307</v>
      </c>
      <c r="E3874" s="128">
        <v>2211.79</v>
      </c>
    </row>
    <row r="3875" spans="1:5" ht="25.5">
      <c r="A3875" s="126">
        <v>2809184</v>
      </c>
      <c r="B3875" s="126" t="s">
        <v>170</v>
      </c>
      <c r="C3875" s="127" t="s">
        <v>4223</v>
      </c>
      <c r="D3875" s="126" t="s">
        <v>307</v>
      </c>
      <c r="E3875" s="128">
        <v>3215.07</v>
      </c>
    </row>
    <row r="3876" spans="1:5" ht="25.5">
      <c r="A3876" s="126">
        <v>2809175</v>
      </c>
      <c r="B3876" s="126" t="s">
        <v>170</v>
      </c>
      <c r="C3876" s="127" t="s">
        <v>4224</v>
      </c>
      <c r="D3876" s="126" t="s">
        <v>307</v>
      </c>
      <c r="E3876" s="128">
        <v>2321.14</v>
      </c>
    </row>
    <row r="3877" spans="1:5" ht="25.5">
      <c r="A3877" s="126">
        <v>2809197</v>
      </c>
      <c r="B3877" s="126" t="s">
        <v>170</v>
      </c>
      <c r="C3877" s="127" t="s">
        <v>4225</v>
      </c>
      <c r="D3877" s="126" t="s">
        <v>307</v>
      </c>
      <c r="E3877" s="128">
        <v>3372.26</v>
      </c>
    </row>
    <row r="3878" spans="1:5" ht="25.5">
      <c r="A3878" s="126">
        <v>2809188</v>
      </c>
      <c r="B3878" s="126" t="s">
        <v>170</v>
      </c>
      <c r="C3878" s="127" t="s">
        <v>4226</v>
      </c>
      <c r="D3878" s="126" t="s">
        <v>307</v>
      </c>
      <c r="E3878" s="128">
        <v>3381.03</v>
      </c>
    </row>
    <row r="3879" spans="1:5" ht="25.5">
      <c r="A3879" s="126">
        <v>2809179</v>
      </c>
      <c r="B3879" s="126" t="s">
        <v>170</v>
      </c>
      <c r="C3879" s="127" t="s">
        <v>4227</v>
      </c>
      <c r="D3879" s="126" t="s">
        <v>307</v>
      </c>
      <c r="E3879" s="128">
        <v>2485</v>
      </c>
    </row>
    <row r="3880" spans="1:5" ht="25.5">
      <c r="A3880" s="126">
        <v>2809201</v>
      </c>
      <c r="B3880" s="126" t="s">
        <v>170</v>
      </c>
      <c r="C3880" s="127" t="s">
        <v>4228</v>
      </c>
      <c r="D3880" s="126" t="s">
        <v>307</v>
      </c>
      <c r="E3880" s="128">
        <v>3545.11</v>
      </c>
    </row>
    <row r="3881" spans="1:5" ht="25.5">
      <c r="A3881" s="126">
        <v>2809192</v>
      </c>
      <c r="B3881" s="126" t="s">
        <v>170</v>
      </c>
      <c r="C3881" s="127" t="s">
        <v>4229</v>
      </c>
      <c r="D3881" s="126" t="s">
        <v>307</v>
      </c>
      <c r="E3881" s="128">
        <v>3533.24</v>
      </c>
    </row>
    <row r="3882" spans="1:5" ht="25.5">
      <c r="A3882" s="126">
        <v>2809205</v>
      </c>
      <c r="B3882" s="126" t="s">
        <v>170</v>
      </c>
      <c r="C3882" s="127" t="s">
        <v>4230</v>
      </c>
      <c r="D3882" s="126" t="s">
        <v>307</v>
      </c>
      <c r="E3882" s="128">
        <v>3703.35</v>
      </c>
    </row>
    <row r="3883" spans="1:5" ht="25.5">
      <c r="A3883" s="126">
        <v>2809172</v>
      </c>
      <c r="B3883" s="126" t="s">
        <v>170</v>
      </c>
      <c r="C3883" s="127" t="s">
        <v>4231</v>
      </c>
      <c r="D3883" s="126" t="s">
        <v>307</v>
      </c>
      <c r="E3883" s="128">
        <v>2585.1</v>
      </c>
    </row>
    <row r="3884" spans="1:5" ht="25.5">
      <c r="A3884" s="126">
        <v>2809185</v>
      </c>
      <c r="B3884" s="126" t="s">
        <v>170</v>
      </c>
      <c r="C3884" s="127" t="s">
        <v>4232</v>
      </c>
      <c r="D3884" s="126" t="s">
        <v>307</v>
      </c>
      <c r="E3884" s="128">
        <v>3701.06</v>
      </c>
    </row>
    <row r="3885" spans="1:5" ht="25.5">
      <c r="A3885" s="126">
        <v>2809176</v>
      </c>
      <c r="B3885" s="126" t="s">
        <v>170</v>
      </c>
      <c r="C3885" s="127" t="s">
        <v>4233</v>
      </c>
      <c r="D3885" s="126" t="s">
        <v>307</v>
      </c>
      <c r="E3885" s="128">
        <v>2705.38</v>
      </c>
    </row>
    <row r="3886" spans="1:5" ht="25.5">
      <c r="A3886" s="126">
        <v>2809198</v>
      </c>
      <c r="B3886" s="126" t="s">
        <v>170</v>
      </c>
      <c r="C3886" s="127" t="s">
        <v>4234</v>
      </c>
      <c r="D3886" s="126" t="s">
        <v>307</v>
      </c>
      <c r="E3886" s="128">
        <v>3877.18</v>
      </c>
    </row>
    <row r="3887" spans="1:5" ht="25.5">
      <c r="A3887" s="126">
        <v>2809189</v>
      </c>
      <c r="B3887" s="126" t="s">
        <v>170</v>
      </c>
      <c r="C3887" s="127" t="s">
        <v>4235</v>
      </c>
      <c r="D3887" s="126" t="s">
        <v>307</v>
      </c>
      <c r="E3887" s="128">
        <v>3883.62</v>
      </c>
    </row>
    <row r="3888" spans="1:5" ht="25.5">
      <c r="A3888" s="126">
        <v>2809180</v>
      </c>
      <c r="B3888" s="126" t="s">
        <v>170</v>
      </c>
      <c r="C3888" s="127" t="s">
        <v>4236</v>
      </c>
      <c r="D3888" s="126" t="s">
        <v>307</v>
      </c>
      <c r="E3888" s="128">
        <v>2885.63</v>
      </c>
    </row>
    <row r="3889" spans="1:5" ht="25.5">
      <c r="A3889" s="126">
        <v>2809202</v>
      </c>
      <c r="B3889" s="126" t="s">
        <v>170</v>
      </c>
      <c r="C3889" s="127" t="s">
        <v>4237</v>
      </c>
      <c r="D3889" s="126" t="s">
        <v>307</v>
      </c>
      <c r="E3889" s="128">
        <v>4067.31</v>
      </c>
    </row>
    <row r="3890" spans="1:5" ht="25.5">
      <c r="A3890" s="126">
        <v>2809193</v>
      </c>
      <c r="B3890" s="126" t="s">
        <v>170</v>
      </c>
      <c r="C3890" s="127" t="s">
        <v>4238</v>
      </c>
      <c r="D3890" s="126" t="s">
        <v>307</v>
      </c>
      <c r="E3890" s="128">
        <v>4051.04</v>
      </c>
    </row>
    <row r="3891" spans="1:5" ht="25.5">
      <c r="A3891" s="126">
        <v>2809206</v>
      </c>
      <c r="B3891" s="126" t="s">
        <v>170</v>
      </c>
      <c r="C3891" s="127" t="s">
        <v>4239</v>
      </c>
      <c r="D3891" s="126" t="s">
        <v>307</v>
      </c>
      <c r="E3891" s="128">
        <v>4241.38</v>
      </c>
    </row>
    <row r="3892" spans="1:5" ht="25.5">
      <c r="A3892" s="126">
        <v>2809190</v>
      </c>
      <c r="B3892" s="126" t="s">
        <v>170</v>
      </c>
      <c r="C3892" s="127" t="s">
        <v>4240</v>
      </c>
      <c r="D3892" s="126" t="s">
        <v>307</v>
      </c>
      <c r="E3892" s="128">
        <v>5025.6099999999997</v>
      </c>
    </row>
    <row r="3893" spans="1:5" ht="25.5">
      <c r="A3893" s="126">
        <v>2809181</v>
      </c>
      <c r="B3893" s="126" t="s">
        <v>170</v>
      </c>
      <c r="C3893" s="127" t="s">
        <v>4241</v>
      </c>
      <c r="D3893" s="126" t="s">
        <v>307</v>
      </c>
      <c r="E3893" s="128">
        <v>3546.92</v>
      </c>
    </row>
    <row r="3894" spans="1:5" ht="25.5">
      <c r="A3894" s="126">
        <v>2809203</v>
      </c>
      <c r="B3894" s="126" t="s">
        <v>170</v>
      </c>
      <c r="C3894" s="127" t="s">
        <v>4242</v>
      </c>
      <c r="D3894" s="126" t="s">
        <v>307</v>
      </c>
      <c r="E3894" s="128">
        <v>5248.57</v>
      </c>
    </row>
    <row r="3895" spans="1:5" ht="25.5">
      <c r="A3895" s="126">
        <v>2809194</v>
      </c>
      <c r="B3895" s="126" t="s">
        <v>170</v>
      </c>
      <c r="C3895" s="127" t="s">
        <v>4243</v>
      </c>
      <c r="D3895" s="126" t="s">
        <v>307</v>
      </c>
      <c r="E3895" s="128">
        <v>5226.5200000000004</v>
      </c>
    </row>
    <row r="3896" spans="1:5" ht="25.5">
      <c r="A3896" s="126">
        <v>2809207</v>
      </c>
      <c r="B3896" s="126" t="s">
        <v>170</v>
      </c>
      <c r="C3896" s="127" t="s">
        <v>4244</v>
      </c>
      <c r="D3896" s="126" t="s">
        <v>307</v>
      </c>
      <c r="E3896" s="128">
        <v>5457.45</v>
      </c>
    </row>
    <row r="3897" spans="1:5" ht="25.5">
      <c r="A3897" s="126">
        <v>2809169</v>
      </c>
      <c r="B3897" s="126" t="s">
        <v>170</v>
      </c>
      <c r="C3897" s="127" t="s">
        <v>4245</v>
      </c>
      <c r="D3897" s="126" t="s">
        <v>307</v>
      </c>
      <c r="E3897" s="128">
        <v>1685.63</v>
      </c>
    </row>
    <row r="3898" spans="1:5" ht="25.5">
      <c r="A3898" s="126">
        <v>2809182</v>
      </c>
      <c r="B3898" s="126" t="s">
        <v>170</v>
      </c>
      <c r="C3898" s="127" t="s">
        <v>4246</v>
      </c>
      <c r="D3898" s="126" t="s">
        <v>307</v>
      </c>
      <c r="E3898" s="128">
        <v>2349.16</v>
      </c>
    </row>
    <row r="3899" spans="1:5" ht="25.5">
      <c r="A3899" s="126">
        <v>2809173</v>
      </c>
      <c r="B3899" s="126" t="s">
        <v>170</v>
      </c>
      <c r="C3899" s="127" t="s">
        <v>4247</v>
      </c>
      <c r="D3899" s="126" t="s">
        <v>307</v>
      </c>
      <c r="E3899" s="128">
        <v>1776</v>
      </c>
    </row>
    <row r="3900" spans="1:5" ht="25.5">
      <c r="A3900" s="126">
        <v>2809195</v>
      </c>
      <c r="B3900" s="126" t="s">
        <v>170</v>
      </c>
      <c r="C3900" s="127" t="s">
        <v>4248</v>
      </c>
      <c r="D3900" s="126" t="s">
        <v>307</v>
      </c>
      <c r="E3900" s="128">
        <v>2456.37</v>
      </c>
    </row>
    <row r="3901" spans="1:5" ht="25.5">
      <c r="A3901" s="126">
        <v>2809186</v>
      </c>
      <c r="B3901" s="126" t="s">
        <v>170</v>
      </c>
      <c r="C3901" s="127" t="s">
        <v>4249</v>
      </c>
      <c r="D3901" s="126" t="s">
        <v>307</v>
      </c>
      <c r="E3901" s="128">
        <v>2486.3200000000002</v>
      </c>
    </row>
    <row r="3902" spans="1:5" ht="25.5">
      <c r="A3902" s="126">
        <v>2809177</v>
      </c>
      <c r="B3902" s="126" t="s">
        <v>170</v>
      </c>
      <c r="C3902" s="127" t="s">
        <v>4250</v>
      </c>
      <c r="D3902" s="126" t="s">
        <v>307</v>
      </c>
      <c r="E3902" s="128">
        <v>1911.42</v>
      </c>
    </row>
    <row r="3903" spans="1:5" ht="25.5">
      <c r="A3903" s="126">
        <v>2809199</v>
      </c>
      <c r="B3903" s="126" t="s">
        <v>170</v>
      </c>
      <c r="C3903" s="127" t="s">
        <v>4251</v>
      </c>
      <c r="D3903" s="126" t="s">
        <v>307</v>
      </c>
      <c r="E3903" s="128">
        <v>2599.2199999999998</v>
      </c>
    </row>
    <row r="3904" spans="1:5" ht="25.5">
      <c r="A3904" s="126">
        <v>2809219</v>
      </c>
      <c r="B3904" s="126" t="s">
        <v>170</v>
      </c>
      <c r="C3904" s="127" t="s">
        <v>4252</v>
      </c>
      <c r="D3904" s="126" t="s">
        <v>306</v>
      </c>
      <c r="E3904" s="128">
        <v>23549.41</v>
      </c>
    </row>
    <row r="3905" spans="1:5" ht="25.5">
      <c r="A3905" s="126">
        <v>2809220</v>
      </c>
      <c r="B3905" s="126" t="s">
        <v>170</v>
      </c>
      <c r="C3905" s="127" t="s">
        <v>4253</v>
      </c>
      <c r="D3905" s="126" t="s">
        <v>306</v>
      </c>
      <c r="E3905" s="128">
        <v>25119.11</v>
      </c>
    </row>
    <row r="3906" spans="1:5" ht="25.5">
      <c r="A3906" s="126">
        <v>2809221</v>
      </c>
      <c r="B3906" s="126" t="s">
        <v>170</v>
      </c>
      <c r="C3906" s="127" t="s">
        <v>4254</v>
      </c>
      <c r="D3906" s="126" t="s">
        <v>306</v>
      </c>
      <c r="E3906" s="128">
        <v>25883.11</v>
      </c>
    </row>
    <row r="3907" spans="1:5" ht="25.5">
      <c r="A3907" s="126">
        <v>2809163</v>
      </c>
      <c r="B3907" s="126" t="s">
        <v>170</v>
      </c>
      <c r="C3907" s="127" t="s">
        <v>4255</v>
      </c>
      <c r="D3907" s="126" t="s">
        <v>306</v>
      </c>
      <c r="E3907" s="128">
        <v>24590.59</v>
      </c>
    </row>
    <row r="3908" spans="1:5" ht="25.5">
      <c r="A3908" s="126">
        <v>2809164</v>
      </c>
      <c r="B3908" s="126" t="s">
        <v>170</v>
      </c>
      <c r="C3908" s="127" t="s">
        <v>4256</v>
      </c>
      <c r="D3908" s="126" t="s">
        <v>306</v>
      </c>
      <c r="E3908" s="128">
        <v>26218.09</v>
      </c>
    </row>
    <row r="3909" spans="1:5" ht="25.5">
      <c r="A3909" s="126">
        <v>2809165</v>
      </c>
      <c r="B3909" s="126" t="s">
        <v>170</v>
      </c>
      <c r="C3909" s="127" t="s">
        <v>4257</v>
      </c>
      <c r="D3909" s="126" t="s">
        <v>306</v>
      </c>
      <c r="E3909" s="128">
        <v>27003.63</v>
      </c>
    </row>
    <row r="3910" spans="1:5" ht="25.5">
      <c r="A3910" s="126">
        <v>2809216</v>
      </c>
      <c r="B3910" s="126" t="s">
        <v>170</v>
      </c>
      <c r="C3910" s="127" t="s">
        <v>4258</v>
      </c>
      <c r="D3910" s="126" t="s">
        <v>306</v>
      </c>
      <c r="E3910" s="128">
        <v>21757.05</v>
      </c>
    </row>
    <row r="3911" spans="1:5" ht="25.5">
      <c r="A3911" s="126">
        <v>2809217</v>
      </c>
      <c r="B3911" s="126" t="s">
        <v>170</v>
      </c>
      <c r="C3911" s="127" t="s">
        <v>4259</v>
      </c>
      <c r="D3911" s="126" t="s">
        <v>306</v>
      </c>
      <c r="E3911" s="128">
        <v>22153.91</v>
      </c>
    </row>
    <row r="3912" spans="1:5" ht="25.5">
      <c r="A3912" s="126">
        <v>2809218</v>
      </c>
      <c r="B3912" s="126" t="s">
        <v>170</v>
      </c>
      <c r="C3912" s="127" t="s">
        <v>4260</v>
      </c>
      <c r="D3912" s="126" t="s">
        <v>306</v>
      </c>
      <c r="E3912" s="128">
        <v>23701.1</v>
      </c>
    </row>
    <row r="3913" spans="1:5" ht="25.5">
      <c r="A3913" s="126">
        <v>2809160</v>
      </c>
      <c r="B3913" s="126" t="s">
        <v>170</v>
      </c>
      <c r="C3913" s="127" t="s">
        <v>4261</v>
      </c>
      <c r="D3913" s="126" t="s">
        <v>306</v>
      </c>
      <c r="E3913" s="128">
        <v>22728.42</v>
      </c>
    </row>
    <row r="3914" spans="1:5" ht="25.5">
      <c r="A3914" s="126">
        <v>2809161</v>
      </c>
      <c r="B3914" s="126" t="s">
        <v>170</v>
      </c>
      <c r="C3914" s="127" t="s">
        <v>4262</v>
      </c>
      <c r="D3914" s="126" t="s">
        <v>306</v>
      </c>
      <c r="E3914" s="128">
        <v>23128.17</v>
      </c>
    </row>
    <row r="3915" spans="1:5" ht="25.5">
      <c r="A3915" s="126">
        <v>2809162</v>
      </c>
      <c r="B3915" s="126" t="s">
        <v>170</v>
      </c>
      <c r="C3915" s="127" t="s">
        <v>4263</v>
      </c>
      <c r="D3915" s="126" t="s">
        <v>306</v>
      </c>
      <c r="E3915" s="128">
        <v>24732.7</v>
      </c>
    </row>
    <row r="3916" spans="1:5" ht="25.5">
      <c r="A3916" s="126">
        <v>2809222</v>
      </c>
      <c r="B3916" s="126" t="s">
        <v>170</v>
      </c>
      <c r="C3916" s="127" t="s">
        <v>4264</v>
      </c>
      <c r="D3916" s="126" t="s">
        <v>306</v>
      </c>
      <c r="E3916" s="128">
        <v>21518.79</v>
      </c>
    </row>
    <row r="3917" spans="1:5" ht="25.5">
      <c r="A3917" s="126">
        <v>2809223</v>
      </c>
      <c r="B3917" s="126" t="s">
        <v>170</v>
      </c>
      <c r="C3917" s="127" t="s">
        <v>4265</v>
      </c>
      <c r="D3917" s="126" t="s">
        <v>306</v>
      </c>
      <c r="E3917" s="128">
        <v>27597.97</v>
      </c>
    </row>
    <row r="3918" spans="1:5" ht="25.5">
      <c r="A3918" s="126">
        <v>2809224</v>
      </c>
      <c r="B3918" s="126" t="s">
        <v>170</v>
      </c>
      <c r="C3918" s="127" t="s">
        <v>4266</v>
      </c>
      <c r="D3918" s="126" t="s">
        <v>306</v>
      </c>
      <c r="E3918" s="128">
        <v>28743.96</v>
      </c>
    </row>
    <row r="3919" spans="1:5" ht="25.5">
      <c r="A3919" s="126">
        <v>2809166</v>
      </c>
      <c r="B3919" s="126" t="s">
        <v>170</v>
      </c>
      <c r="C3919" s="127" t="s">
        <v>4267</v>
      </c>
      <c r="D3919" s="126" t="s">
        <v>306</v>
      </c>
      <c r="E3919" s="128">
        <v>22395.7</v>
      </c>
    </row>
    <row r="3920" spans="1:5" ht="25.5">
      <c r="A3920" s="126">
        <v>2809167</v>
      </c>
      <c r="B3920" s="126" t="s">
        <v>170</v>
      </c>
      <c r="C3920" s="127" t="s">
        <v>4268</v>
      </c>
      <c r="D3920" s="126" t="s">
        <v>306</v>
      </c>
      <c r="E3920" s="128">
        <v>28770.04</v>
      </c>
    </row>
    <row r="3921" spans="1:5" ht="25.5">
      <c r="A3921" s="126">
        <v>2809168</v>
      </c>
      <c r="B3921" s="126" t="s">
        <v>170</v>
      </c>
      <c r="C3921" s="127" t="s">
        <v>4269</v>
      </c>
      <c r="D3921" s="126" t="s">
        <v>306</v>
      </c>
      <c r="E3921" s="128">
        <v>29948.34</v>
      </c>
    </row>
    <row r="3922" spans="1:5" ht="25.5">
      <c r="A3922" s="126">
        <v>2809158</v>
      </c>
      <c r="B3922" s="126" t="s">
        <v>170</v>
      </c>
      <c r="C3922" s="127" t="s">
        <v>4270</v>
      </c>
      <c r="D3922" s="126" t="s">
        <v>307</v>
      </c>
      <c r="E3922" s="128">
        <v>10.78</v>
      </c>
    </row>
    <row r="3923" spans="1:5" ht="25.5">
      <c r="A3923" s="126">
        <v>2809159</v>
      </c>
      <c r="B3923" s="126" t="s">
        <v>170</v>
      </c>
      <c r="C3923" s="127" t="s">
        <v>4271</v>
      </c>
      <c r="D3923" s="126" t="s">
        <v>307</v>
      </c>
      <c r="E3923" s="128">
        <v>8.1300000000000008</v>
      </c>
    </row>
    <row r="3924" spans="1:5">
      <c r="A3924" s="126">
        <v>2909152</v>
      </c>
      <c r="B3924" s="126" t="s">
        <v>170</v>
      </c>
      <c r="C3924" s="127" t="s">
        <v>4272</v>
      </c>
      <c r="D3924" s="126" t="s">
        <v>306</v>
      </c>
      <c r="E3924" s="128">
        <v>121.15</v>
      </c>
    </row>
    <row r="3925" spans="1:5">
      <c r="A3925" s="126">
        <v>2909153</v>
      </c>
      <c r="B3925" s="126" t="s">
        <v>170</v>
      </c>
      <c r="C3925" s="127" t="s">
        <v>4273</v>
      </c>
      <c r="D3925" s="126" t="s">
        <v>306</v>
      </c>
      <c r="E3925" s="128">
        <v>163.59</v>
      </c>
    </row>
    <row r="3926" spans="1:5">
      <c r="A3926" s="126">
        <v>2909151</v>
      </c>
      <c r="B3926" s="126" t="s">
        <v>170</v>
      </c>
      <c r="C3926" s="127" t="s">
        <v>4274</v>
      </c>
      <c r="D3926" s="126" t="s">
        <v>306</v>
      </c>
      <c r="E3926" s="128">
        <v>72.22</v>
      </c>
    </row>
    <row r="3927" spans="1:5">
      <c r="A3927" s="126">
        <v>2909145</v>
      </c>
      <c r="B3927" s="126" t="s">
        <v>170</v>
      </c>
      <c r="C3927" s="127" t="s">
        <v>4275</v>
      </c>
      <c r="D3927" s="126" t="s">
        <v>307</v>
      </c>
      <c r="E3927" s="128">
        <v>10.98</v>
      </c>
    </row>
    <row r="3928" spans="1:5" ht="38.25">
      <c r="A3928" s="126">
        <v>2909379</v>
      </c>
      <c r="B3928" s="126" t="s">
        <v>170</v>
      </c>
      <c r="C3928" s="127" t="s">
        <v>4276</v>
      </c>
      <c r="D3928" s="126" t="s">
        <v>306</v>
      </c>
      <c r="E3928" s="128">
        <v>6134.1</v>
      </c>
    </row>
    <row r="3929" spans="1:5" ht="38.25">
      <c r="A3929" s="126">
        <v>2909381</v>
      </c>
      <c r="B3929" s="126" t="s">
        <v>170</v>
      </c>
      <c r="C3929" s="127" t="s">
        <v>4277</v>
      </c>
      <c r="D3929" s="126" t="s">
        <v>306</v>
      </c>
      <c r="E3929" s="128">
        <v>6418.77</v>
      </c>
    </row>
    <row r="3930" spans="1:5" ht="38.25">
      <c r="A3930" s="126">
        <v>2909388</v>
      </c>
      <c r="B3930" s="126" t="s">
        <v>170</v>
      </c>
      <c r="C3930" s="127" t="s">
        <v>4278</v>
      </c>
      <c r="D3930" s="126" t="s">
        <v>306</v>
      </c>
      <c r="E3930" s="128">
        <v>6762.69</v>
      </c>
    </row>
    <row r="3931" spans="1:5" ht="25.5">
      <c r="A3931" s="126">
        <v>2909380</v>
      </c>
      <c r="B3931" s="126" t="s">
        <v>170</v>
      </c>
      <c r="C3931" s="127" t="s">
        <v>4279</v>
      </c>
      <c r="D3931" s="126" t="s">
        <v>306</v>
      </c>
      <c r="E3931" s="128">
        <v>8991.02</v>
      </c>
    </row>
    <row r="3932" spans="1:5" ht="25.5">
      <c r="A3932" s="126">
        <v>2909382</v>
      </c>
      <c r="B3932" s="126" t="s">
        <v>170</v>
      </c>
      <c r="C3932" s="127" t="s">
        <v>4280</v>
      </c>
      <c r="D3932" s="126" t="s">
        <v>306</v>
      </c>
      <c r="E3932" s="128">
        <v>9417.08</v>
      </c>
    </row>
    <row r="3933" spans="1:5" ht="25.5">
      <c r="A3933" s="126">
        <v>2909387</v>
      </c>
      <c r="B3933" s="126" t="s">
        <v>170</v>
      </c>
      <c r="C3933" s="127" t="s">
        <v>4281</v>
      </c>
      <c r="D3933" s="126" t="s">
        <v>306</v>
      </c>
      <c r="E3933" s="128">
        <v>9935.14</v>
      </c>
    </row>
    <row r="3934" spans="1:5" ht="25.5">
      <c r="A3934" s="126">
        <v>2909375</v>
      </c>
      <c r="B3934" s="126" t="s">
        <v>170</v>
      </c>
      <c r="C3934" s="127" t="s">
        <v>4282</v>
      </c>
      <c r="D3934" s="126" t="s">
        <v>306</v>
      </c>
      <c r="E3934" s="128">
        <v>9801.49</v>
      </c>
    </row>
    <row r="3935" spans="1:5" ht="25.5">
      <c r="A3935" s="126">
        <v>2909377</v>
      </c>
      <c r="B3935" s="126" t="s">
        <v>170</v>
      </c>
      <c r="C3935" s="127" t="s">
        <v>4283</v>
      </c>
      <c r="D3935" s="126" t="s">
        <v>306</v>
      </c>
      <c r="E3935" s="128">
        <v>10259.219999999999</v>
      </c>
    </row>
    <row r="3936" spans="1:5" ht="25.5">
      <c r="A3936" s="126">
        <v>2909386</v>
      </c>
      <c r="B3936" s="126" t="s">
        <v>170</v>
      </c>
      <c r="C3936" s="127" t="s">
        <v>4284</v>
      </c>
      <c r="D3936" s="126" t="s">
        <v>306</v>
      </c>
      <c r="E3936" s="128">
        <v>10811.22</v>
      </c>
    </row>
    <row r="3937" spans="1:5" ht="25.5">
      <c r="A3937" s="126">
        <v>2909376</v>
      </c>
      <c r="B3937" s="126" t="s">
        <v>170</v>
      </c>
      <c r="C3937" s="127" t="s">
        <v>4285</v>
      </c>
      <c r="D3937" s="126" t="s">
        <v>306</v>
      </c>
      <c r="E3937" s="128">
        <v>14396.07</v>
      </c>
    </row>
    <row r="3938" spans="1:5" ht="25.5">
      <c r="A3938" s="126">
        <v>2909378</v>
      </c>
      <c r="B3938" s="126" t="s">
        <v>170</v>
      </c>
      <c r="C3938" s="127" t="s">
        <v>4286</v>
      </c>
      <c r="D3938" s="126" t="s">
        <v>306</v>
      </c>
      <c r="E3938" s="128">
        <v>15088.19</v>
      </c>
    </row>
    <row r="3939" spans="1:5" ht="25.5">
      <c r="A3939" s="126">
        <v>2909385</v>
      </c>
      <c r="B3939" s="126" t="s">
        <v>170</v>
      </c>
      <c r="C3939" s="127" t="s">
        <v>4287</v>
      </c>
      <c r="D3939" s="126" t="s">
        <v>306</v>
      </c>
      <c r="E3939" s="128">
        <v>15911.44</v>
      </c>
    </row>
    <row r="3940" spans="1:5" ht="25.5">
      <c r="A3940" s="126">
        <v>2909383</v>
      </c>
      <c r="B3940" s="126" t="s">
        <v>170</v>
      </c>
      <c r="C3940" s="127" t="s">
        <v>4288</v>
      </c>
      <c r="D3940" s="126" t="s">
        <v>306</v>
      </c>
      <c r="E3940" s="128">
        <v>6187.1</v>
      </c>
    </row>
    <row r="3941" spans="1:5" ht="25.5">
      <c r="A3941" s="126">
        <v>2909384</v>
      </c>
      <c r="B3941" s="126" t="s">
        <v>170</v>
      </c>
      <c r="C3941" s="127" t="s">
        <v>4289</v>
      </c>
      <c r="D3941" s="126" t="s">
        <v>306</v>
      </c>
      <c r="E3941" s="128">
        <v>6495.19</v>
      </c>
    </row>
    <row r="3942" spans="1:5">
      <c r="A3942" s="126">
        <v>2909148</v>
      </c>
      <c r="B3942" s="126" t="s">
        <v>170</v>
      </c>
      <c r="C3942" s="127" t="s">
        <v>4290</v>
      </c>
      <c r="D3942" s="126" t="s">
        <v>306</v>
      </c>
      <c r="E3942" s="128">
        <v>439.23</v>
      </c>
    </row>
    <row r="3943" spans="1:5" ht="25.5">
      <c r="A3943" s="126">
        <v>2909389</v>
      </c>
      <c r="B3943" s="126" t="s">
        <v>170</v>
      </c>
      <c r="C3943" s="127" t="s">
        <v>4291</v>
      </c>
      <c r="D3943" s="126" t="s">
        <v>306</v>
      </c>
      <c r="E3943" s="128">
        <v>3565.14</v>
      </c>
    </row>
    <row r="3944" spans="1:5" ht="25.5">
      <c r="A3944" s="126">
        <v>2909390</v>
      </c>
      <c r="B3944" s="126" t="s">
        <v>170</v>
      </c>
      <c r="C3944" s="127" t="s">
        <v>4292</v>
      </c>
      <c r="D3944" s="126" t="s">
        <v>306</v>
      </c>
      <c r="E3944" s="128">
        <v>2510.67</v>
      </c>
    </row>
    <row r="3945" spans="1:5" ht="25.5">
      <c r="A3945" s="126">
        <v>2909391</v>
      </c>
      <c r="B3945" s="126" t="s">
        <v>170</v>
      </c>
      <c r="C3945" s="127" t="s">
        <v>4293</v>
      </c>
      <c r="D3945" s="126" t="s">
        <v>306</v>
      </c>
      <c r="E3945" s="128">
        <v>4278.45</v>
      </c>
    </row>
    <row r="3946" spans="1:5" ht="25.5">
      <c r="A3946" s="126">
        <v>3009336</v>
      </c>
      <c r="B3946" s="126" t="s">
        <v>170</v>
      </c>
      <c r="C3946" s="127" t="s">
        <v>4294</v>
      </c>
      <c r="D3946" s="126" t="s">
        <v>307</v>
      </c>
      <c r="E3946" s="128">
        <v>99.4</v>
      </c>
    </row>
    <row r="3947" spans="1:5" ht="25.5">
      <c r="A3947" s="126">
        <v>3009337</v>
      </c>
      <c r="B3947" s="126" t="s">
        <v>170</v>
      </c>
      <c r="C3947" s="127" t="s">
        <v>4295</v>
      </c>
      <c r="D3947" s="126" t="s">
        <v>307</v>
      </c>
      <c r="E3947" s="128">
        <v>102.03</v>
      </c>
    </row>
    <row r="3948" spans="1:5" ht="25.5">
      <c r="A3948" s="126">
        <v>3009340</v>
      </c>
      <c r="B3948" s="126" t="s">
        <v>170</v>
      </c>
      <c r="C3948" s="127" t="s">
        <v>4296</v>
      </c>
      <c r="D3948" s="126" t="s">
        <v>307</v>
      </c>
      <c r="E3948" s="128">
        <v>190.1</v>
      </c>
    </row>
    <row r="3949" spans="1:5" ht="25.5">
      <c r="A3949" s="126">
        <v>3009341</v>
      </c>
      <c r="B3949" s="126" t="s">
        <v>170</v>
      </c>
      <c r="C3949" s="127" t="s">
        <v>4297</v>
      </c>
      <c r="D3949" s="126" t="s">
        <v>307</v>
      </c>
      <c r="E3949" s="128">
        <v>195.37</v>
      </c>
    </row>
    <row r="3950" spans="1:5" ht="25.5">
      <c r="A3950" s="126">
        <v>3009344</v>
      </c>
      <c r="B3950" s="126" t="s">
        <v>170</v>
      </c>
      <c r="C3950" s="127" t="s">
        <v>4298</v>
      </c>
      <c r="D3950" s="126" t="s">
        <v>307</v>
      </c>
      <c r="E3950" s="128">
        <v>99.86</v>
      </c>
    </row>
    <row r="3951" spans="1:5" ht="25.5">
      <c r="A3951" s="126">
        <v>3009345</v>
      </c>
      <c r="B3951" s="126" t="s">
        <v>170</v>
      </c>
      <c r="C3951" s="127" t="s">
        <v>4299</v>
      </c>
      <c r="D3951" s="126" t="s">
        <v>307</v>
      </c>
      <c r="E3951" s="128">
        <v>102.49</v>
      </c>
    </row>
    <row r="3952" spans="1:5" ht="25.5">
      <c r="A3952" s="126">
        <v>3009348</v>
      </c>
      <c r="B3952" s="126" t="s">
        <v>170</v>
      </c>
      <c r="C3952" s="127" t="s">
        <v>4300</v>
      </c>
      <c r="D3952" s="126" t="s">
        <v>307</v>
      </c>
      <c r="E3952" s="128">
        <v>190.16</v>
      </c>
    </row>
    <row r="3953" spans="1:5" ht="25.5">
      <c r="A3953" s="126">
        <v>3009349</v>
      </c>
      <c r="B3953" s="126" t="s">
        <v>170</v>
      </c>
      <c r="C3953" s="127" t="s">
        <v>4301</v>
      </c>
      <c r="D3953" s="126" t="s">
        <v>307</v>
      </c>
      <c r="E3953" s="128">
        <v>195.43</v>
      </c>
    </row>
    <row r="3954" spans="1:5" ht="25.5">
      <c r="A3954" s="126">
        <v>3009338</v>
      </c>
      <c r="B3954" s="126" t="s">
        <v>170</v>
      </c>
      <c r="C3954" s="127" t="s">
        <v>4302</v>
      </c>
      <c r="D3954" s="126" t="s">
        <v>307</v>
      </c>
      <c r="E3954" s="128">
        <v>99.4</v>
      </c>
    </row>
    <row r="3955" spans="1:5" ht="25.5">
      <c r="A3955" s="126">
        <v>3009339</v>
      </c>
      <c r="B3955" s="126" t="s">
        <v>170</v>
      </c>
      <c r="C3955" s="127" t="s">
        <v>4303</v>
      </c>
      <c r="D3955" s="126" t="s">
        <v>307</v>
      </c>
      <c r="E3955" s="128">
        <v>102.03</v>
      </c>
    </row>
    <row r="3956" spans="1:5" ht="25.5">
      <c r="A3956" s="126">
        <v>3009342</v>
      </c>
      <c r="B3956" s="126" t="s">
        <v>170</v>
      </c>
      <c r="C3956" s="127" t="s">
        <v>4304</v>
      </c>
      <c r="D3956" s="126" t="s">
        <v>307</v>
      </c>
      <c r="E3956" s="128">
        <v>190.1</v>
      </c>
    </row>
    <row r="3957" spans="1:5" ht="25.5">
      <c r="A3957" s="126">
        <v>3009343</v>
      </c>
      <c r="B3957" s="126" t="s">
        <v>170</v>
      </c>
      <c r="C3957" s="127" t="s">
        <v>4305</v>
      </c>
      <c r="D3957" s="126" t="s">
        <v>307</v>
      </c>
      <c r="E3957" s="128">
        <v>195.37</v>
      </c>
    </row>
    <row r="3958" spans="1:5" ht="25.5">
      <c r="A3958" s="126">
        <v>3009346</v>
      </c>
      <c r="B3958" s="126" t="s">
        <v>170</v>
      </c>
      <c r="C3958" s="127" t="s">
        <v>4306</v>
      </c>
      <c r="D3958" s="126" t="s">
        <v>307</v>
      </c>
      <c r="E3958" s="128">
        <v>99.86</v>
      </c>
    </row>
    <row r="3959" spans="1:5" ht="25.5">
      <c r="A3959" s="126">
        <v>3009347</v>
      </c>
      <c r="B3959" s="126" t="s">
        <v>170</v>
      </c>
      <c r="C3959" s="127" t="s">
        <v>4307</v>
      </c>
      <c r="D3959" s="126" t="s">
        <v>307</v>
      </c>
      <c r="E3959" s="128">
        <v>102.49</v>
      </c>
    </row>
    <row r="3960" spans="1:5" ht="25.5">
      <c r="A3960" s="126">
        <v>3009350</v>
      </c>
      <c r="B3960" s="126" t="s">
        <v>170</v>
      </c>
      <c r="C3960" s="127" t="s">
        <v>4308</v>
      </c>
      <c r="D3960" s="126" t="s">
        <v>307</v>
      </c>
      <c r="E3960" s="128">
        <v>190.16</v>
      </c>
    </row>
    <row r="3961" spans="1:5" ht="25.5">
      <c r="A3961" s="126">
        <v>3009351</v>
      </c>
      <c r="B3961" s="126" t="s">
        <v>170</v>
      </c>
      <c r="C3961" s="127" t="s">
        <v>4309</v>
      </c>
      <c r="D3961" s="126" t="s">
        <v>307</v>
      </c>
      <c r="E3961" s="128">
        <v>195.43</v>
      </c>
    </row>
    <row r="3962" spans="1:5">
      <c r="A3962" s="126">
        <v>3009080</v>
      </c>
      <c r="B3962" s="126" t="s">
        <v>170</v>
      </c>
      <c r="C3962" s="127" t="s">
        <v>4310</v>
      </c>
      <c r="D3962" s="126" t="s">
        <v>307</v>
      </c>
      <c r="E3962" s="128">
        <v>0.15</v>
      </c>
    </row>
    <row r="3963" spans="1:5">
      <c r="A3963" s="126">
        <v>3009075</v>
      </c>
      <c r="B3963" s="126" t="s">
        <v>170</v>
      </c>
      <c r="C3963" s="127" t="s">
        <v>4311</v>
      </c>
      <c r="D3963" s="126" t="s">
        <v>307</v>
      </c>
      <c r="E3963" s="128">
        <v>55.12</v>
      </c>
    </row>
    <row r="3964" spans="1:5">
      <c r="A3964" s="126">
        <v>3009076</v>
      </c>
      <c r="B3964" s="126" t="s">
        <v>170</v>
      </c>
      <c r="C3964" s="127" t="s">
        <v>4312</v>
      </c>
      <c r="D3964" s="126" t="s">
        <v>307</v>
      </c>
      <c r="E3964" s="128">
        <v>56.93</v>
      </c>
    </row>
    <row r="3965" spans="1:5">
      <c r="A3965" s="126">
        <v>3009077</v>
      </c>
      <c r="B3965" s="126" t="s">
        <v>170</v>
      </c>
      <c r="C3965" s="127" t="s">
        <v>4313</v>
      </c>
      <c r="D3965" s="126" t="s">
        <v>307</v>
      </c>
      <c r="E3965" s="128">
        <v>60.1</v>
      </c>
    </row>
    <row r="3966" spans="1:5">
      <c r="A3966" s="126">
        <v>3009078</v>
      </c>
      <c r="B3966" s="126" t="s">
        <v>170</v>
      </c>
      <c r="C3966" s="127" t="s">
        <v>4314</v>
      </c>
      <c r="D3966" s="126" t="s">
        <v>307</v>
      </c>
      <c r="E3966" s="128">
        <v>62.56</v>
      </c>
    </row>
    <row r="3967" spans="1:5">
      <c r="A3967" s="126">
        <v>3009087</v>
      </c>
      <c r="B3967" s="126" t="s">
        <v>170</v>
      </c>
      <c r="C3967" s="127" t="s">
        <v>4315</v>
      </c>
      <c r="D3967" s="126" t="s">
        <v>307</v>
      </c>
      <c r="E3967" s="128">
        <v>0.1</v>
      </c>
    </row>
    <row r="3968" spans="1:5" ht="38.25">
      <c r="A3968" s="126">
        <v>3009085</v>
      </c>
      <c r="B3968" s="126" t="s">
        <v>170</v>
      </c>
      <c r="C3968" s="127" t="s">
        <v>4316</v>
      </c>
      <c r="D3968" s="126" t="s">
        <v>33</v>
      </c>
      <c r="E3968" s="128">
        <v>1028.28</v>
      </c>
    </row>
    <row r="3969" spans="1:5" ht="38.25">
      <c r="A3969" s="126">
        <v>3009086</v>
      </c>
      <c r="B3969" s="126" t="s">
        <v>170</v>
      </c>
      <c r="C3969" s="127" t="s">
        <v>4317</v>
      </c>
      <c r="D3969" s="126" t="s">
        <v>33</v>
      </c>
      <c r="E3969" s="128">
        <v>1364.13</v>
      </c>
    </row>
    <row r="3970" spans="1:5" ht="38.25">
      <c r="A3970" s="126">
        <v>3009089</v>
      </c>
      <c r="B3970" s="126" t="s">
        <v>170</v>
      </c>
      <c r="C3970" s="127" t="s">
        <v>4318</v>
      </c>
      <c r="D3970" s="126" t="s">
        <v>33</v>
      </c>
      <c r="E3970" s="128">
        <v>1669.85</v>
      </c>
    </row>
    <row r="3971" spans="1:5" ht="38.25">
      <c r="A3971" s="126">
        <v>3009090</v>
      </c>
      <c r="B3971" s="126" t="s">
        <v>170</v>
      </c>
      <c r="C3971" s="127" t="s">
        <v>4319</v>
      </c>
      <c r="D3971" s="126" t="s">
        <v>33</v>
      </c>
      <c r="E3971" s="128">
        <v>1503.89</v>
      </c>
    </row>
    <row r="3972" spans="1:5">
      <c r="A3972" s="126">
        <v>3009004</v>
      </c>
      <c r="B3972" s="126" t="s">
        <v>170</v>
      </c>
      <c r="C3972" s="127" t="s">
        <v>4320</v>
      </c>
      <c r="D3972" s="126" t="s">
        <v>307</v>
      </c>
      <c r="E3972" s="128">
        <v>433.38</v>
      </c>
    </row>
    <row r="3973" spans="1:5">
      <c r="A3973" s="126">
        <v>3009002</v>
      </c>
      <c r="B3973" s="126" t="s">
        <v>170</v>
      </c>
      <c r="C3973" s="127" t="s">
        <v>4321</v>
      </c>
      <c r="D3973" s="126" t="s">
        <v>307</v>
      </c>
      <c r="E3973" s="128">
        <v>328.61</v>
      </c>
    </row>
    <row r="3974" spans="1:5">
      <c r="A3974" s="126">
        <v>3009006</v>
      </c>
      <c r="B3974" s="126" t="s">
        <v>170</v>
      </c>
      <c r="C3974" s="127" t="s">
        <v>4322</v>
      </c>
      <c r="D3974" s="126" t="s">
        <v>307</v>
      </c>
      <c r="E3974" s="128">
        <v>592.78</v>
      </c>
    </row>
    <row r="3975" spans="1:5" ht="25.5">
      <c r="A3975" s="126">
        <v>3009335</v>
      </c>
      <c r="B3975" s="126" t="s">
        <v>170</v>
      </c>
      <c r="C3975" s="127" t="s">
        <v>4323</v>
      </c>
      <c r="D3975" s="126" t="s">
        <v>307</v>
      </c>
      <c r="E3975" s="128">
        <v>1133.8</v>
      </c>
    </row>
    <row r="3976" spans="1:5">
      <c r="A3976" s="126">
        <v>3009334</v>
      </c>
      <c r="B3976" s="126" t="s">
        <v>170</v>
      </c>
      <c r="C3976" s="127" t="s">
        <v>4324</v>
      </c>
      <c r="D3976" s="126" t="s">
        <v>307</v>
      </c>
      <c r="E3976" s="128">
        <v>809.04</v>
      </c>
    </row>
    <row r="3977" spans="1:5" ht="25.5">
      <c r="A3977" s="126">
        <v>3009280</v>
      </c>
      <c r="B3977" s="126" t="s">
        <v>170</v>
      </c>
      <c r="C3977" s="127" t="s">
        <v>4325</v>
      </c>
      <c r="D3977" s="126" t="s">
        <v>306</v>
      </c>
      <c r="E3977" s="128">
        <v>746123.57</v>
      </c>
    </row>
    <row r="3978" spans="1:5" ht="25.5">
      <c r="A3978" s="126">
        <v>3009281</v>
      </c>
      <c r="B3978" s="126" t="s">
        <v>170</v>
      </c>
      <c r="C3978" s="127" t="s">
        <v>4326</v>
      </c>
      <c r="D3978" s="126" t="s">
        <v>306</v>
      </c>
      <c r="E3978" s="128">
        <v>738063.86</v>
      </c>
    </row>
    <row r="3979" spans="1:5" ht="25.5">
      <c r="A3979" s="126">
        <v>3009061</v>
      </c>
      <c r="B3979" s="126" t="s">
        <v>170</v>
      </c>
      <c r="C3979" s="127" t="s">
        <v>4327</v>
      </c>
      <c r="D3979" s="126" t="s">
        <v>306</v>
      </c>
      <c r="E3979" s="128">
        <v>783274.13</v>
      </c>
    </row>
    <row r="3980" spans="1:5" ht="25.5">
      <c r="A3980" s="126">
        <v>3009062</v>
      </c>
      <c r="B3980" s="126" t="s">
        <v>170</v>
      </c>
      <c r="C3980" s="127" t="s">
        <v>4328</v>
      </c>
      <c r="D3980" s="126" t="s">
        <v>306</v>
      </c>
      <c r="E3980" s="128">
        <v>774812.03</v>
      </c>
    </row>
    <row r="3981" spans="1:5" ht="25.5">
      <c r="A3981" s="126">
        <v>3009278</v>
      </c>
      <c r="B3981" s="126" t="s">
        <v>170</v>
      </c>
      <c r="C3981" s="127" t="s">
        <v>4329</v>
      </c>
      <c r="D3981" s="126" t="s">
        <v>306</v>
      </c>
      <c r="E3981" s="128">
        <v>566299.93999999994</v>
      </c>
    </row>
    <row r="3982" spans="1:5" ht="25.5">
      <c r="A3982" s="126">
        <v>3009279</v>
      </c>
      <c r="B3982" s="126" t="s">
        <v>170</v>
      </c>
      <c r="C3982" s="127" t="s">
        <v>4330</v>
      </c>
      <c r="D3982" s="126" t="s">
        <v>306</v>
      </c>
      <c r="E3982" s="128">
        <v>560325.03</v>
      </c>
    </row>
    <row r="3983" spans="1:5" ht="25.5">
      <c r="A3983" s="126">
        <v>3009059</v>
      </c>
      <c r="B3983" s="126" t="s">
        <v>170</v>
      </c>
      <c r="C3983" s="127" t="s">
        <v>4331</v>
      </c>
      <c r="D3983" s="126" t="s">
        <v>306</v>
      </c>
      <c r="E3983" s="128">
        <v>594497.07999999996</v>
      </c>
    </row>
    <row r="3984" spans="1:5" ht="25.5">
      <c r="A3984" s="126">
        <v>3009060</v>
      </c>
      <c r="B3984" s="126" t="s">
        <v>170</v>
      </c>
      <c r="C3984" s="127" t="s">
        <v>4332</v>
      </c>
      <c r="D3984" s="126" t="s">
        <v>306</v>
      </c>
      <c r="E3984" s="128">
        <v>588223.59</v>
      </c>
    </row>
    <row r="3985" spans="1:5" ht="25.5">
      <c r="A3985" s="126">
        <v>3009282</v>
      </c>
      <c r="B3985" s="126" t="s">
        <v>170</v>
      </c>
      <c r="C3985" s="127" t="s">
        <v>4333</v>
      </c>
      <c r="D3985" s="126" t="s">
        <v>306</v>
      </c>
      <c r="E3985" s="128">
        <v>1011846.54</v>
      </c>
    </row>
    <row r="3986" spans="1:5" ht="25.5">
      <c r="A3986" s="126">
        <v>3009283</v>
      </c>
      <c r="B3986" s="126" t="s">
        <v>170</v>
      </c>
      <c r="C3986" s="127" t="s">
        <v>4334</v>
      </c>
      <c r="D3986" s="126" t="s">
        <v>306</v>
      </c>
      <c r="E3986" s="128">
        <v>1003781.66</v>
      </c>
    </row>
    <row r="3987" spans="1:5" ht="25.5">
      <c r="A3987" s="126">
        <v>3009063</v>
      </c>
      <c r="B3987" s="126" t="s">
        <v>170</v>
      </c>
      <c r="C3987" s="127" t="s">
        <v>4335</v>
      </c>
      <c r="D3987" s="126" t="s">
        <v>306</v>
      </c>
      <c r="E3987" s="128">
        <v>1062227.46</v>
      </c>
    </row>
    <row r="3988" spans="1:5" ht="25.5">
      <c r="A3988" s="126">
        <v>3009064</v>
      </c>
      <c r="B3988" s="126" t="s">
        <v>170</v>
      </c>
      <c r="C3988" s="127" t="s">
        <v>4336</v>
      </c>
      <c r="D3988" s="126" t="s">
        <v>306</v>
      </c>
      <c r="E3988" s="128">
        <v>1053759.93</v>
      </c>
    </row>
    <row r="3989" spans="1:5" ht="25.5">
      <c r="A3989" s="126">
        <v>3009081</v>
      </c>
      <c r="B3989" s="126" t="s">
        <v>170</v>
      </c>
      <c r="C3989" s="127" t="s">
        <v>4337</v>
      </c>
      <c r="D3989" s="126" t="s">
        <v>307</v>
      </c>
      <c r="E3989" s="128">
        <v>837.14</v>
      </c>
    </row>
    <row r="3990" spans="1:5" ht="25.5">
      <c r="A3990" s="126">
        <v>3009082</v>
      </c>
      <c r="B3990" s="126" t="s">
        <v>170</v>
      </c>
      <c r="C3990" s="127" t="s">
        <v>4338</v>
      </c>
      <c r="D3990" s="126" t="s">
        <v>307</v>
      </c>
      <c r="E3990" s="128">
        <v>920.56</v>
      </c>
    </row>
    <row r="3991" spans="1:5" ht="25.5">
      <c r="A3991" s="126">
        <v>3009083</v>
      </c>
      <c r="B3991" s="126" t="s">
        <v>170</v>
      </c>
      <c r="C3991" s="127" t="s">
        <v>4339</v>
      </c>
      <c r="D3991" s="126" t="s">
        <v>307</v>
      </c>
      <c r="E3991" s="128">
        <v>945.56</v>
      </c>
    </row>
    <row r="3992" spans="1:5" ht="25.5">
      <c r="A3992" s="126">
        <v>3009084</v>
      </c>
      <c r="B3992" s="126" t="s">
        <v>170</v>
      </c>
      <c r="C3992" s="127" t="s">
        <v>4340</v>
      </c>
      <c r="D3992" s="126" t="s">
        <v>307</v>
      </c>
      <c r="E3992" s="128">
        <v>981.47</v>
      </c>
    </row>
    <row r="3993" spans="1:5">
      <c r="A3993" s="126">
        <v>3009070</v>
      </c>
      <c r="B3993" s="126" t="s">
        <v>170</v>
      </c>
      <c r="C3993" s="127" t="s">
        <v>4341</v>
      </c>
      <c r="D3993" s="126" t="s">
        <v>307</v>
      </c>
      <c r="E3993" s="128">
        <v>490.5</v>
      </c>
    </row>
    <row r="3994" spans="1:5" ht="25.5">
      <c r="A3994" s="126">
        <v>3009285</v>
      </c>
      <c r="B3994" s="126" t="s">
        <v>170</v>
      </c>
      <c r="C3994" s="127" t="s">
        <v>4342</v>
      </c>
      <c r="D3994" s="126" t="s">
        <v>306</v>
      </c>
      <c r="E3994" s="128">
        <v>797542.37</v>
      </c>
    </row>
    <row r="3995" spans="1:5" ht="25.5">
      <c r="A3995" s="126">
        <v>3009072</v>
      </c>
      <c r="B3995" s="126" t="s">
        <v>170</v>
      </c>
      <c r="C3995" s="127" t="s">
        <v>4343</v>
      </c>
      <c r="D3995" s="126" t="s">
        <v>306</v>
      </c>
      <c r="E3995" s="128">
        <v>837253.08</v>
      </c>
    </row>
    <row r="3996" spans="1:5">
      <c r="A3996" s="126">
        <v>3009069</v>
      </c>
      <c r="B3996" s="126" t="s">
        <v>170</v>
      </c>
      <c r="C3996" s="127" t="s">
        <v>4344</v>
      </c>
      <c r="D3996" s="126" t="s">
        <v>307</v>
      </c>
      <c r="E3996" s="128">
        <v>298.05</v>
      </c>
    </row>
    <row r="3997" spans="1:5" ht="25.5">
      <c r="A3997" s="126">
        <v>3009284</v>
      </c>
      <c r="B3997" s="126" t="s">
        <v>170</v>
      </c>
      <c r="C3997" s="127" t="s">
        <v>4345</v>
      </c>
      <c r="D3997" s="126" t="s">
        <v>306</v>
      </c>
      <c r="E3997" s="128">
        <v>481608.88</v>
      </c>
    </row>
    <row r="3998" spans="1:5" ht="25.5">
      <c r="A3998" s="126">
        <v>3009071</v>
      </c>
      <c r="B3998" s="126" t="s">
        <v>170</v>
      </c>
      <c r="C3998" s="127" t="s">
        <v>4346</v>
      </c>
      <c r="D3998" s="126" t="s">
        <v>306</v>
      </c>
      <c r="E3998" s="128">
        <v>505589.24</v>
      </c>
    </row>
    <row r="3999" spans="1:5" ht="25.5">
      <c r="A3999" s="126">
        <v>3009091</v>
      </c>
      <c r="B3999" s="126" t="s">
        <v>170</v>
      </c>
      <c r="C3999" s="127" t="s">
        <v>4347</v>
      </c>
      <c r="D3999" s="126" t="s">
        <v>35</v>
      </c>
      <c r="E3999" s="128">
        <v>191.29</v>
      </c>
    </row>
    <row r="4000" spans="1:5">
      <c r="A4000" s="126">
        <v>3009058</v>
      </c>
      <c r="B4000" s="126" t="s">
        <v>170</v>
      </c>
      <c r="C4000" s="127" t="s">
        <v>4348</v>
      </c>
      <c r="D4000" s="126" t="s">
        <v>307</v>
      </c>
      <c r="E4000" s="128">
        <v>91976.65</v>
      </c>
    </row>
    <row r="4001" spans="1:5">
      <c r="A4001" s="126">
        <v>3009229</v>
      </c>
      <c r="B4001" s="126" t="s">
        <v>170</v>
      </c>
      <c r="C4001" s="127" t="s">
        <v>4349</v>
      </c>
      <c r="D4001" s="126" t="s">
        <v>306</v>
      </c>
      <c r="E4001" s="128">
        <v>209.75</v>
      </c>
    </row>
    <row r="4002" spans="1:5">
      <c r="A4002" s="126">
        <v>3009132</v>
      </c>
      <c r="B4002" s="126" t="s">
        <v>170</v>
      </c>
      <c r="C4002" s="127" t="s">
        <v>4350</v>
      </c>
      <c r="D4002" s="126" t="s">
        <v>306</v>
      </c>
      <c r="E4002" s="128">
        <v>1318.1</v>
      </c>
    </row>
    <row r="4003" spans="1:5">
      <c r="A4003" s="126">
        <v>3009133</v>
      </c>
      <c r="B4003" s="126" t="s">
        <v>170</v>
      </c>
      <c r="C4003" s="127" t="s">
        <v>4351</v>
      </c>
      <c r="D4003" s="126" t="s">
        <v>306</v>
      </c>
      <c r="E4003" s="128">
        <v>1845.07</v>
      </c>
    </row>
    <row r="4004" spans="1:5" ht="25.5">
      <c r="A4004" s="126">
        <v>3009321</v>
      </c>
      <c r="B4004" s="126" t="s">
        <v>170</v>
      </c>
      <c r="C4004" s="127" t="s">
        <v>4352</v>
      </c>
      <c r="D4004" s="126" t="s">
        <v>307</v>
      </c>
      <c r="E4004" s="128">
        <v>1588.35</v>
      </c>
    </row>
    <row r="4005" spans="1:5" ht="25.5">
      <c r="A4005" s="126">
        <v>3009322</v>
      </c>
      <c r="B4005" s="126" t="s">
        <v>170</v>
      </c>
      <c r="C4005" s="127" t="s">
        <v>4353</v>
      </c>
      <c r="D4005" s="126" t="s">
        <v>307</v>
      </c>
      <c r="E4005" s="128">
        <v>1582.95</v>
      </c>
    </row>
    <row r="4006" spans="1:5" ht="25.5">
      <c r="A4006" s="126">
        <v>3009323</v>
      </c>
      <c r="B4006" s="126" t="s">
        <v>170</v>
      </c>
      <c r="C4006" s="127" t="s">
        <v>4354</v>
      </c>
      <c r="D4006" s="126" t="s">
        <v>307</v>
      </c>
      <c r="E4006" s="128">
        <v>1652.93</v>
      </c>
    </row>
    <row r="4007" spans="1:5" ht="25.5">
      <c r="A4007" s="126">
        <v>3009324</v>
      </c>
      <c r="B4007" s="126" t="s">
        <v>170</v>
      </c>
      <c r="C4007" s="127" t="s">
        <v>4355</v>
      </c>
      <c r="D4007" s="126" t="s">
        <v>307</v>
      </c>
      <c r="E4007" s="128">
        <v>1600.44</v>
      </c>
    </row>
    <row r="4008" spans="1:5" ht="25.5">
      <c r="A4008" s="126">
        <v>3009096</v>
      </c>
      <c r="B4008" s="126" t="s">
        <v>170</v>
      </c>
      <c r="C4008" s="127" t="s">
        <v>4356</v>
      </c>
      <c r="D4008" s="126" t="s">
        <v>307</v>
      </c>
      <c r="E4008" s="128">
        <v>275.56</v>
      </c>
    </row>
    <row r="4009" spans="1:5" ht="25.5">
      <c r="A4009" s="126">
        <v>3009330</v>
      </c>
      <c r="B4009" s="126" t="s">
        <v>170</v>
      </c>
      <c r="C4009" s="127" t="s">
        <v>4357</v>
      </c>
      <c r="D4009" s="126" t="s">
        <v>307</v>
      </c>
      <c r="E4009" s="128">
        <v>226.38</v>
      </c>
    </row>
    <row r="4010" spans="1:5" ht="25.5">
      <c r="A4010" s="126">
        <v>3009326</v>
      </c>
      <c r="B4010" s="126" t="s">
        <v>170</v>
      </c>
      <c r="C4010" s="127" t="s">
        <v>4358</v>
      </c>
      <c r="D4010" s="126" t="s">
        <v>307</v>
      </c>
      <c r="E4010" s="128">
        <v>232.48</v>
      </c>
    </row>
    <row r="4011" spans="1:5" ht="38.25">
      <c r="A4011" s="126">
        <v>3009234</v>
      </c>
      <c r="B4011" s="126" t="s">
        <v>170</v>
      </c>
      <c r="C4011" s="127" t="s">
        <v>4359</v>
      </c>
      <c r="D4011" s="126" t="s">
        <v>306</v>
      </c>
      <c r="E4011" s="128">
        <v>1069876.04</v>
      </c>
    </row>
    <row r="4012" spans="1:5" ht="38.25">
      <c r="A4012" s="126">
        <v>3009022</v>
      </c>
      <c r="B4012" s="126" t="s">
        <v>170</v>
      </c>
      <c r="C4012" s="127" t="s">
        <v>4360</v>
      </c>
      <c r="D4012" s="126" t="s">
        <v>306</v>
      </c>
      <c r="E4012" s="128">
        <v>1076384.53</v>
      </c>
    </row>
    <row r="4013" spans="1:5" ht="38.25">
      <c r="A4013" s="126">
        <v>3009230</v>
      </c>
      <c r="B4013" s="126" t="s">
        <v>170</v>
      </c>
      <c r="C4013" s="127" t="s">
        <v>4361</v>
      </c>
      <c r="D4013" s="126" t="s">
        <v>306</v>
      </c>
      <c r="E4013" s="128">
        <v>1604978.96</v>
      </c>
    </row>
    <row r="4014" spans="1:5" ht="38.25">
      <c r="A4014" s="126">
        <v>3009018</v>
      </c>
      <c r="B4014" s="126" t="s">
        <v>170</v>
      </c>
      <c r="C4014" s="127" t="s">
        <v>4362</v>
      </c>
      <c r="D4014" s="126" t="s">
        <v>306</v>
      </c>
      <c r="E4014" s="128">
        <v>1614741.69</v>
      </c>
    </row>
    <row r="4015" spans="1:5" ht="38.25">
      <c r="A4015" s="126">
        <v>3009288</v>
      </c>
      <c r="B4015" s="126" t="s">
        <v>170</v>
      </c>
      <c r="C4015" s="127" t="s">
        <v>4363</v>
      </c>
      <c r="D4015" s="126" t="s">
        <v>306</v>
      </c>
      <c r="E4015" s="128">
        <v>1369443.86</v>
      </c>
    </row>
    <row r="4016" spans="1:5" ht="38.25">
      <c r="A4016" s="126">
        <v>3009013</v>
      </c>
      <c r="B4016" s="126" t="s">
        <v>170</v>
      </c>
      <c r="C4016" s="127" t="s">
        <v>4364</v>
      </c>
      <c r="D4016" s="126" t="s">
        <v>306</v>
      </c>
      <c r="E4016" s="128">
        <v>1390649.94</v>
      </c>
    </row>
    <row r="4017" spans="1:5" ht="38.25">
      <c r="A4017" s="126">
        <v>3009292</v>
      </c>
      <c r="B4017" s="126" t="s">
        <v>170</v>
      </c>
      <c r="C4017" s="127" t="s">
        <v>4365</v>
      </c>
      <c r="D4017" s="126" t="s">
        <v>306</v>
      </c>
      <c r="E4017" s="128">
        <v>2054168.5</v>
      </c>
    </row>
    <row r="4018" spans="1:5" ht="38.25">
      <c r="A4018" s="126">
        <v>3009225</v>
      </c>
      <c r="B4018" s="126" t="s">
        <v>170</v>
      </c>
      <c r="C4018" s="127" t="s">
        <v>4366</v>
      </c>
      <c r="D4018" s="126" t="s">
        <v>306</v>
      </c>
      <c r="E4018" s="128">
        <v>2085977.81</v>
      </c>
    </row>
    <row r="4019" spans="1:5" ht="25.5">
      <c r="A4019" s="126">
        <v>3009100</v>
      </c>
      <c r="B4019" s="126" t="s">
        <v>170</v>
      </c>
      <c r="C4019" s="127" t="s">
        <v>4367</v>
      </c>
      <c r="D4019" s="126" t="s">
        <v>307</v>
      </c>
      <c r="E4019" s="128">
        <v>48231.88</v>
      </c>
    </row>
    <row r="4020" spans="1:5" ht="38.25">
      <c r="A4020" s="126">
        <v>3009238</v>
      </c>
      <c r="B4020" s="126" t="s">
        <v>170</v>
      </c>
      <c r="C4020" s="127" t="s">
        <v>4368</v>
      </c>
      <c r="D4020" s="126" t="s">
        <v>306</v>
      </c>
      <c r="E4020" s="128">
        <v>955533.73</v>
      </c>
    </row>
    <row r="4021" spans="1:5" ht="38.25">
      <c r="A4021" s="126">
        <v>3009304</v>
      </c>
      <c r="B4021" s="126" t="s">
        <v>170</v>
      </c>
      <c r="C4021" s="127" t="s">
        <v>4369</v>
      </c>
      <c r="D4021" s="126" t="s">
        <v>306</v>
      </c>
      <c r="E4021" s="128">
        <v>1433195.56</v>
      </c>
    </row>
    <row r="4022" spans="1:5" ht="38.25">
      <c r="A4022" s="126">
        <v>3009030</v>
      </c>
      <c r="B4022" s="126" t="s">
        <v>170</v>
      </c>
      <c r="C4022" s="127" t="s">
        <v>4370</v>
      </c>
      <c r="D4022" s="126" t="s">
        <v>306</v>
      </c>
      <c r="E4022" s="128">
        <v>1442950.23</v>
      </c>
    </row>
    <row r="4023" spans="1:5" ht="38.25">
      <c r="A4023" s="126">
        <v>3009254</v>
      </c>
      <c r="B4023" s="126" t="s">
        <v>170</v>
      </c>
      <c r="C4023" s="127" t="s">
        <v>4371</v>
      </c>
      <c r="D4023" s="126" t="s">
        <v>306</v>
      </c>
      <c r="E4023" s="128">
        <v>1443141.43</v>
      </c>
    </row>
    <row r="4024" spans="1:5" ht="38.25">
      <c r="A4024" s="126">
        <v>3009262</v>
      </c>
      <c r="B4024" s="126" t="s">
        <v>170</v>
      </c>
      <c r="C4024" s="127" t="s">
        <v>4372</v>
      </c>
      <c r="D4024" s="126" t="s">
        <v>306</v>
      </c>
      <c r="E4024" s="128">
        <v>1253598.04</v>
      </c>
    </row>
    <row r="4025" spans="1:5" ht="38.25">
      <c r="A4025" s="126">
        <v>3009034</v>
      </c>
      <c r="B4025" s="126" t="s">
        <v>170</v>
      </c>
      <c r="C4025" s="127" t="s">
        <v>4373</v>
      </c>
      <c r="D4025" s="126" t="s">
        <v>306</v>
      </c>
      <c r="E4025" s="128">
        <v>1474208.33</v>
      </c>
    </row>
    <row r="4026" spans="1:5" ht="38.25">
      <c r="A4026" s="126">
        <v>3009042</v>
      </c>
      <c r="B4026" s="126" t="s">
        <v>170</v>
      </c>
      <c r="C4026" s="127" t="s">
        <v>4374</v>
      </c>
      <c r="D4026" s="126" t="s">
        <v>306</v>
      </c>
      <c r="E4026" s="128">
        <v>1275227.3999999999</v>
      </c>
    </row>
    <row r="4027" spans="1:5" ht="38.25">
      <c r="A4027" s="126">
        <v>3009270</v>
      </c>
      <c r="B4027" s="126" t="s">
        <v>170</v>
      </c>
      <c r="C4027" s="127" t="s">
        <v>4375</v>
      </c>
      <c r="D4027" s="126" t="s">
        <v>306</v>
      </c>
      <c r="E4027" s="128">
        <v>2165403.21</v>
      </c>
    </row>
    <row r="4028" spans="1:5" ht="38.25">
      <c r="A4028" s="126">
        <v>3009050</v>
      </c>
      <c r="B4028" s="126" t="s">
        <v>170</v>
      </c>
      <c r="C4028" s="127" t="s">
        <v>4376</v>
      </c>
      <c r="D4028" s="126" t="s">
        <v>306</v>
      </c>
      <c r="E4028" s="128">
        <v>2212043.66</v>
      </c>
    </row>
    <row r="4029" spans="1:5" ht="25.5">
      <c r="A4029" s="126">
        <v>3009101</v>
      </c>
      <c r="B4029" s="126" t="s">
        <v>170</v>
      </c>
      <c r="C4029" s="127" t="s">
        <v>4377</v>
      </c>
      <c r="D4029" s="126" t="s">
        <v>307</v>
      </c>
      <c r="E4029" s="128">
        <v>96739.32</v>
      </c>
    </row>
    <row r="4030" spans="1:5" ht="38.25">
      <c r="A4030" s="126">
        <v>3009246</v>
      </c>
      <c r="B4030" s="126" t="s">
        <v>170</v>
      </c>
      <c r="C4030" s="127" t="s">
        <v>4378</v>
      </c>
      <c r="D4030" s="126" t="s">
        <v>306</v>
      </c>
      <c r="E4030" s="128">
        <v>949634.27</v>
      </c>
    </row>
    <row r="4031" spans="1:5" ht="38.25">
      <c r="A4031" s="126">
        <v>3009208</v>
      </c>
      <c r="B4031" s="126" t="s">
        <v>170</v>
      </c>
      <c r="C4031" s="127" t="s">
        <v>4379</v>
      </c>
      <c r="D4031" s="126" t="s">
        <v>306</v>
      </c>
      <c r="E4031" s="128">
        <v>956137.58</v>
      </c>
    </row>
    <row r="4032" spans="1:5" ht="38.25">
      <c r="A4032" s="126">
        <v>3009308</v>
      </c>
      <c r="B4032" s="126" t="s">
        <v>170</v>
      </c>
      <c r="C4032" s="127" t="s">
        <v>4380</v>
      </c>
      <c r="D4032" s="126" t="s">
        <v>306</v>
      </c>
      <c r="E4032" s="128">
        <v>1424347.01</v>
      </c>
    </row>
    <row r="4033" spans="1:5" ht="38.25">
      <c r="A4033" s="126">
        <v>3009212</v>
      </c>
      <c r="B4033" s="126" t="s">
        <v>170</v>
      </c>
      <c r="C4033" s="127" t="s">
        <v>4381</v>
      </c>
      <c r="D4033" s="126" t="s">
        <v>306</v>
      </c>
      <c r="E4033" s="128">
        <v>1434101.99</v>
      </c>
    </row>
    <row r="4034" spans="1:5" ht="38.25">
      <c r="A4034" s="126">
        <v>3009258</v>
      </c>
      <c r="B4034" s="126" t="s">
        <v>170</v>
      </c>
      <c r="C4034" s="127" t="s">
        <v>4382</v>
      </c>
      <c r="D4034" s="126" t="s">
        <v>306</v>
      </c>
      <c r="E4034" s="128">
        <v>1437302.41</v>
      </c>
    </row>
    <row r="4035" spans="1:5" ht="38.25">
      <c r="A4035" s="126">
        <v>3009266</v>
      </c>
      <c r="B4035" s="126" t="s">
        <v>170</v>
      </c>
      <c r="C4035" s="127" t="s">
        <v>4383</v>
      </c>
      <c r="D4035" s="126" t="s">
        <v>306</v>
      </c>
      <c r="E4035" s="128">
        <v>1247759.02</v>
      </c>
    </row>
    <row r="4036" spans="1:5" ht="38.25">
      <c r="A4036" s="126">
        <v>3009038</v>
      </c>
      <c r="B4036" s="126" t="s">
        <v>170</v>
      </c>
      <c r="C4036" s="127" t="s">
        <v>4384</v>
      </c>
      <c r="D4036" s="126" t="s">
        <v>306</v>
      </c>
      <c r="E4036" s="128">
        <v>1468369.3</v>
      </c>
    </row>
    <row r="4037" spans="1:5" ht="38.25">
      <c r="A4037" s="126">
        <v>3009046</v>
      </c>
      <c r="B4037" s="126" t="s">
        <v>170</v>
      </c>
      <c r="C4037" s="127" t="s">
        <v>4385</v>
      </c>
      <c r="D4037" s="126" t="s">
        <v>306</v>
      </c>
      <c r="E4037" s="128">
        <v>1269388.3799999999</v>
      </c>
    </row>
    <row r="4038" spans="1:5" ht="38.25">
      <c r="A4038" s="126">
        <v>3009274</v>
      </c>
      <c r="B4038" s="126" t="s">
        <v>170</v>
      </c>
      <c r="C4038" s="127" t="s">
        <v>4386</v>
      </c>
      <c r="D4038" s="126" t="s">
        <v>306</v>
      </c>
      <c r="E4038" s="128">
        <v>2156645.41</v>
      </c>
    </row>
    <row r="4039" spans="1:5" ht="38.25">
      <c r="A4039" s="126">
        <v>3009054</v>
      </c>
      <c r="B4039" s="126" t="s">
        <v>170</v>
      </c>
      <c r="C4039" s="127" t="s">
        <v>4387</v>
      </c>
      <c r="D4039" s="126" t="s">
        <v>306</v>
      </c>
      <c r="E4039" s="128">
        <v>2203285.86</v>
      </c>
    </row>
    <row r="4040" spans="1:5" ht="38.25">
      <c r="A4040" s="126">
        <v>3009235</v>
      </c>
      <c r="B4040" s="126" t="s">
        <v>170</v>
      </c>
      <c r="C4040" s="127" t="s">
        <v>4388</v>
      </c>
      <c r="D4040" s="126" t="s">
        <v>306</v>
      </c>
      <c r="E4040" s="128">
        <v>1406222.75</v>
      </c>
    </row>
    <row r="4041" spans="1:5" ht="38.25">
      <c r="A4041" s="126">
        <v>3009023</v>
      </c>
      <c r="B4041" s="126" t="s">
        <v>170</v>
      </c>
      <c r="C4041" s="127" t="s">
        <v>4389</v>
      </c>
      <c r="D4041" s="126" t="s">
        <v>306</v>
      </c>
      <c r="E4041" s="128">
        <v>1412511.55</v>
      </c>
    </row>
    <row r="4042" spans="1:5" ht="38.25">
      <c r="A4042" s="126">
        <v>3009231</v>
      </c>
      <c r="B4042" s="126" t="s">
        <v>170</v>
      </c>
      <c r="C4042" s="127" t="s">
        <v>4390</v>
      </c>
      <c r="D4042" s="126" t="s">
        <v>306</v>
      </c>
      <c r="E4042" s="128">
        <v>2107486.7999999998</v>
      </c>
    </row>
    <row r="4043" spans="1:5" ht="38.25">
      <c r="A4043" s="126">
        <v>3009019</v>
      </c>
      <c r="B4043" s="126" t="s">
        <v>170</v>
      </c>
      <c r="C4043" s="127" t="s">
        <v>4391</v>
      </c>
      <c r="D4043" s="126" t="s">
        <v>306</v>
      </c>
      <c r="E4043" s="128">
        <v>2119426.54</v>
      </c>
    </row>
    <row r="4044" spans="1:5" ht="38.25">
      <c r="A4044" s="126">
        <v>3009289</v>
      </c>
      <c r="B4044" s="126" t="s">
        <v>170</v>
      </c>
      <c r="C4044" s="127" t="s">
        <v>4392</v>
      </c>
      <c r="D4044" s="126" t="s">
        <v>306</v>
      </c>
      <c r="E4044" s="128">
        <v>1844559.26</v>
      </c>
    </row>
    <row r="4045" spans="1:5" ht="38.25">
      <c r="A4045" s="126">
        <v>3009014</v>
      </c>
      <c r="B4045" s="126" t="s">
        <v>170</v>
      </c>
      <c r="C4045" s="127" t="s">
        <v>4393</v>
      </c>
      <c r="D4045" s="126" t="s">
        <v>306</v>
      </c>
      <c r="E4045" s="128">
        <v>1872980.01</v>
      </c>
    </row>
    <row r="4046" spans="1:5" ht="38.25">
      <c r="A4046" s="126">
        <v>3009293</v>
      </c>
      <c r="B4046" s="126" t="s">
        <v>170</v>
      </c>
      <c r="C4046" s="127" t="s">
        <v>4394</v>
      </c>
      <c r="D4046" s="126" t="s">
        <v>306</v>
      </c>
      <c r="E4046" s="128">
        <v>2766841.7</v>
      </c>
    </row>
    <row r="4047" spans="1:5" ht="38.25">
      <c r="A4047" s="126">
        <v>3009226</v>
      </c>
      <c r="B4047" s="126" t="s">
        <v>170</v>
      </c>
      <c r="C4047" s="127" t="s">
        <v>4395</v>
      </c>
      <c r="D4047" s="126" t="s">
        <v>306</v>
      </c>
      <c r="E4047" s="128">
        <v>2809473.12</v>
      </c>
    </row>
    <row r="4048" spans="1:5" ht="25.5">
      <c r="A4048" s="126">
        <v>3009102</v>
      </c>
      <c r="B4048" s="126" t="s">
        <v>170</v>
      </c>
      <c r="C4048" s="127" t="s">
        <v>4396</v>
      </c>
      <c r="D4048" s="126" t="s">
        <v>307</v>
      </c>
      <c r="E4048" s="128">
        <v>67645.72</v>
      </c>
    </row>
    <row r="4049" spans="1:5" ht="38.25">
      <c r="A4049" s="126">
        <v>3009297</v>
      </c>
      <c r="B4049" s="126" t="s">
        <v>170</v>
      </c>
      <c r="C4049" s="127" t="s">
        <v>4397</v>
      </c>
      <c r="D4049" s="126" t="s">
        <v>306</v>
      </c>
      <c r="E4049" s="128">
        <v>1280276.97</v>
      </c>
    </row>
    <row r="4050" spans="1:5" ht="38.25">
      <c r="A4050" s="126">
        <v>3009027</v>
      </c>
      <c r="B4050" s="126" t="s">
        <v>170</v>
      </c>
      <c r="C4050" s="127" t="s">
        <v>4398</v>
      </c>
      <c r="D4050" s="126" t="s">
        <v>306</v>
      </c>
      <c r="E4050" s="128">
        <v>1286780.2</v>
      </c>
    </row>
    <row r="4051" spans="1:5" ht="38.25">
      <c r="A4051" s="126">
        <v>3009305</v>
      </c>
      <c r="B4051" s="126" t="s">
        <v>170</v>
      </c>
      <c r="C4051" s="127" t="s">
        <v>4399</v>
      </c>
      <c r="D4051" s="126" t="s">
        <v>306</v>
      </c>
      <c r="E4051" s="128">
        <v>1920310.32</v>
      </c>
    </row>
    <row r="4052" spans="1:5" ht="38.25">
      <c r="A4052" s="126">
        <v>3009031</v>
      </c>
      <c r="B4052" s="126" t="s">
        <v>170</v>
      </c>
      <c r="C4052" s="127" t="s">
        <v>4400</v>
      </c>
      <c r="D4052" s="126" t="s">
        <v>306</v>
      </c>
      <c r="E4052" s="128">
        <v>1930064.99</v>
      </c>
    </row>
    <row r="4053" spans="1:5" ht="38.25">
      <c r="A4053" s="126">
        <v>3009255</v>
      </c>
      <c r="B4053" s="126" t="s">
        <v>170</v>
      </c>
      <c r="C4053" s="127" t="s">
        <v>4401</v>
      </c>
      <c r="D4053" s="126" t="s">
        <v>306</v>
      </c>
      <c r="E4053" s="128">
        <v>1835208.05</v>
      </c>
    </row>
    <row r="4054" spans="1:5" ht="38.25">
      <c r="A4054" s="126">
        <v>3009263</v>
      </c>
      <c r="B4054" s="126" t="s">
        <v>170</v>
      </c>
      <c r="C4054" s="127" t="s">
        <v>4402</v>
      </c>
      <c r="D4054" s="126" t="s">
        <v>306</v>
      </c>
      <c r="E4054" s="128">
        <v>1717394.5</v>
      </c>
    </row>
    <row r="4055" spans="1:5" ht="38.25">
      <c r="A4055" s="126">
        <v>3009035</v>
      </c>
      <c r="B4055" s="126" t="s">
        <v>170</v>
      </c>
      <c r="C4055" s="127" t="s">
        <v>4403</v>
      </c>
      <c r="D4055" s="126" t="s">
        <v>306</v>
      </c>
      <c r="E4055" s="128">
        <v>1869626.98</v>
      </c>
    </row>
    <row r="4056" spans="1:5" ht="38.25">
      <c r="A4056" s="126">
        <v>3009043</v>
      </c>
      <c r="B4056" s="126" t="s">
        <v>170</v>
      </c>
      <c r="C4056" s="127" t="s">
        <v>4404</v>
      </c>
      <c r="D4056" s="126" t="s">
        <v>306</v>
      </c>
      <c r="E4056" s="128">
        <v>1745947.33</v>
      </c>
    </row>
    <row r="4057" spans="1:5" ht="38.25">
      <c r="A4057" s="126">
        <v>3009271</v>
      </c>
      <c r="B4057" s="126" t="s">
        <v>170</v>
      </c>
      <c r="C4057" s="127" t="s">
        <v>4405</v>
      </c>
      <c r="D4057" s="126" t="s">
        <v>306</v>
      </c>
      <c r="E4057" s="128">
        <v>2753503.04</v>
      </c>
    </row>
    <row r="4058" spans="1:5" ht="38.25">
      <c r="A4058" s="126">
        <v>3009051</v>
      </c>
      <c r="B4058" s="126" t="s">
        <v>170</v>
      </c>
      <c r="C4058" s="127" t="s">
        <v>4406</v>
      </c>
      <c r="D4058" s="126" t="s">
        <v>306</v>
      </c>
      <c r="E4058" s="128">
        <v>2805171.54</v>
      </c>
    </row>
    <row r="4059" spans="1:5" ht="25.5">
      <c r="A4059" s="126">
        <v>3009103</v>
      </c>
      <c r="B4059" s="126" t="s">
        <v>170</v>
      </c>
      <c r="C4059" s="127" t="s">
        <v>4407</v>
      </c>
      <c r="D4059" s="126" t="s">
        <v>307</v>
      </c>
      <c r="E4059" s="128">
        <v>135567</v>
      </c>
    </row>
    <row r="4060" spans="1:5" ht="38.25">
      <c r="A4060" s="126">
        <v>3009247</v>
      </c>
      <c r="B4060" s="126" t="s">
        <v>170</v>
      </c>
      <c r="C4060" s="127" t="s">
        <v>4408</v>
      </c>
      <c r="D4060" s="126" t="s">
        <v>306</v>
      </c>
      <c r="E4060" s="128">
        <v>1273788.3899999999</v>
      </c>
    </row>
    <row r="4061" spans="1:5" ht="38.25">
      <c r="A4061" s="126">
        <v>3009209</v>
      </c>
      <c r="B4061" s="126" t="s">
        <v>170</v>
      </c>
      <c r="C4061" s="127" t="s">
        <v>4409</v>
      </c>
      <c r="D4061" s="126" t="s">
        <v>306</v>
      </c>
      <c r="E4061" s="128">
        <v>1280291.71</v>
      </c>
    </row>
    <row r="4062" spans="1:5" ht="38.25">
      <c r="A4062" s="126">
        <v>3009309</v>
      </c>
      <c r="B4062" s="126" t="s">
        <v>170</v>
      </c>
      <c r="C4062" s="127" t="s">
        <v>4410</v>
      </c>
      <c r="D4062" s="126" t="s">
        <v>306</v>
      </c>
      <c r="E4062" s="128">
        <v>1910578.39</v>
      </c>
    </row>
    <row r="4063" spans="1:5" ht="38.25">
      <c r="A4063" s="126">
        <v>3009213</v>
      </c>
      <c r="B4063" s="126" t="s">
        <v>170</v>
      </c>
      <c r="C4063" s="127" t="s">
        <v>4411</v>
      </c>
      <c r="D4063" s="126" t="s">
        <v>306</v>
      </c>
      <c r="E4063" s="128">
        <v>1920333.37</v>
      </c>
    </row>
    <row r="4064" spans="1:5" ht="38.25">
      <c r="A4064" s="126">
        <v>3009259</v>
      </c>
      <c r="B4064" s="126" t="s">
        <v>170</v>
      </c>
      <c r="C4064" s="127" t="s">
        <v>4412</v>
      </c>
      <c r="D4064" s="126" t="s">
        <v>306</v>
      </c>
      <c r="E4064" s="128">
        <v>1828779.91</v>
      </c>
    </row>
    <row r="4065" spans="1:5" ht="38.25">
      <c r="A4065" s="126">
        <v>3009267</v>
      </c>
      <c r="B4065" s="126" t="s">
        <v>170</v>
      </c>
      <c r="C4065" s="127" t="s">
        <v>4413</v>
      </c>
      <c r="D4065" s="126" t="s">
        <v>306</v>
      </c>
      <c r="E4065" s="128">
        <v>1710966.37</v>
      </c>
    </row>
    <row r="4066" spans="1:5" ht="38.25">
      <c r="A4066" s="126">
        <v>3009039</v>
      </c>
      <c r="B4066" s="126" t="s">
        <v>170</v>
      </c>
      <c r="C4066" s="127" t="s">
        <v>4414</v>
      </c>
      <c r="D4066" s="126" t="s">
        <v>306</v>
      </c>
      <c r="E4066" s="128">
        <v>1863198.84</v>
      </c>
    </row>
    <row r="4067" spans="1:5" ht="38.25">
      <c r="A4067" s="126">
        <v>3009047</v>
      </c>
      <c r="B4067" s="126" t="s">
        <v>170</v>
      </c>
      <c r="C4067" s="127" t="s">
        <v>4415</v>
      </c>
      <c r="D4067" s="126" t="s">
        <v>306</v>
      </c>
      <c r="E4067" s="128">
        <v>1739519.19</v>
      </c>
    </row>
    <row r="4068" spans="1:5" ht="38.25">
      <c r="A4068" s="126">
        <v>3009275</v>
      </c>
      <c r="B4068" s="126" t="s">
        <v>170</v>
      </c>
      <c r="C4068" s="127" t="s">
        <v>4416</v>
      </c>
      <c r="D4068" s="126" t="s">
        <v>306</v>
      </c>
      <c r="E4068" s="128">
        <v>2743861.86</v>
      </c>
    </row>
    <row r="4069" spans="1:5" ht="38.25">
      <c r="A4069" s="126">
        <v>3009055</v>
      </c>
      <c r="B4069" s="126" t="s">
        <v>170</v>
      </c>
      <c r="C4069" s="127" t="s">
        <v>4417</v>
      </c>
      <c r="D4069" s="126" t="s">
        <v>306</v>
      </c>
      <c r="E4069" s="128">
        <v>2795530.36</v>
      </c>
    </row>
    <row r="4070" spans="1:5" ht="38.25">
      <c r="A4070" s="126">
        <v>3009236</v>
      </c>
      <c r="B4070" s="126" t="s">
        <v>170</v>
      </c>
      <c r="C4070" s="127" t="s">
        <v>4418</v>
      </c>
      <c r="D4070" s="126" t="s">
        <v>306</v>
      </c>
      <c r="E4070" s="128">
        <v>1713432.75</v>
      </c>
    </row>
    <row r="4071" spans="1:5" ht="38.25">
      <c r="A4071" s="126">
        <v>3009024</v>
      </c>
      <c r="B4071" s="126" t="s">
        <v>170</v>
      </c>
      <c r="C4071" s="127" t="s">
        <v>4419</v>
      </c>
      <c r="D4071" s="126" t="s">
        <v>306</v>
      </c>
      <c r="E4071" s="128">
        <v>1718093.77</v>
      </c>
    </row>
    <row r="4072" spans="1:5" ht="38.25">
      <c r="A4072" s="126">
        <v>3009232</v>
      </c>
      <c r="B4072" s="126" t="s">
        <v>170</v>
      </c>
      <c r="C4072" s="127" t="s">
        <v>4420</v>
      </c>
      <c r="D4072" s="126" t="s">
        <v>306</v>
      </c>
      <c r="E4072" s="128">
        <v>2566079.81</v>
      </c>
    </row>
    <row r="4073" spans="1:5" ht="38.25">
      <c r="A4073" s="126">
        <v>3009020</v>
      </c>
      <c r="B4073" s="126" t="s">
        <v>170</v>
      </c>
      <c r="C4073" s="127" t="s">
        <v>4421</v>
      </c>
      <c r="D4073" s="126" t="s">
        <v>306</v>
      </c>
      <c r="E4073" s="128">
        <v>2575458.09</v>
      </c>
    </row>
    <row r="4074" spans="1:5" ht="38.25">
      <c r="A4074" s="126">
        <v>3009290</v>
      </c>
      <c r="B4074" s="126" t="s">
        <v>170</v>
      </c>
      <c r="C4074" s="127" t="s">
        <v>4422</v>
      </c>
      <c r="D4074" s="126" t="s">
        <v>306</v>
      </c>
      <c r="E4074" s="128">
        <v>2191814.64</v>
      </c>
    </row>
    <row r="4075" spans="1:5" ht="38.25">
      <c r="A4075" s="126">
        <v>3009015</v>
      </c>
      <c r="B4075" s="126" t="s">
        <v>170</v>
      </c>
      <c r="C4075" s="127" t="s">
        <v>4423</v>
      </c>
      <c r="D4075" s="126" t="s">
        <v>306</v>
      </c>
      <c r="E4075" s="128">
        <v>2222310.2999999998</v>
      </c>
    </row>
    <row r="4076" spans="1:5" ht="38.25">
      <c r="A4076" s="126">
        <v>3009294</v>
      </c>
      <c r="B4076" s="126" t="s">
        <v>170</v>
      </c>
      <c r="C4076" s="127" t="s">
        <v>4424</v>
      </c>
      <c r="D4076" s="126" t="s">
        <v>306</v>
      </c>
      <c r="E4076" s="128">
        <v>3287724.77</v>
      </c>
    </row>
    <row r="4077" spans="1:5" ht="38.25">
      <c r="A4077" s="126">
        <v>3009227</v>
      </c>
      <c r="B4077" s="126" t="s">
        <v>170</v>
      </c>
      <c r="C4077" s="127" t="s">
        <v>4425</v>
      </c>
      <c r="D4077" s="126" t="s">
        <v>306</v>
      </c>
      <c r="E4077" s="128">
        <v>3333468.55</v>
      </c>
    </row>
    <row r="4078" spans="1:5" ht="25.5">
      <c r="A4078" s="126">
        <v>3009104</v>
      </c>
      <c r="B4078" s="126" t="s">
        <v>170</v>
      </c>
      <c r="C4078" s="127" t="s">
        <v>4426</v>
      </c>
      <c r="D4078" s="126" t="s">
        <v>307</v>
      </c>
      <c r="E4078" s="128">
        <v>83920.03</v>
      </c>
    </row>
    <row r="4079" spans="1:5" ht="38.25">
      <c r="A4079" s="126">
        <v>3009240</v>
      </c>
      <c r="B4079" s="126" t="s">
        <v>170</v>
      </c>
      <c r="C4079" s="127" t="s">
        <v>4427</v>
      </c>
      <c r="D4079" s="126" t="s">
        <v>306</v>
      </c>
      <c r="E4079" s="128">
        <v>1554834.66</v>
      </c>
    </row>
    <row r="4080" spans="1:5" ht="38.25">
      <c r="A4080" s="126">
        <v>3009028</v>
      </c>
      <c r="B4080" s="126" t="s">
        <v>170</v>
      </c>
      <c r="C4080" s="127" t="s">
        <v>4428</v>
      </c>
      <c r="D4080" s="126" t="s">
        <v>306</v>
      </c>
      <c r="E4080" s="128">
        <v>1561337.89</v>
      </c>
    </row>
    <row r="4081" spans="1:5" ht="38.25">
      <c r="A4081" s="126">
        <v>3009306</v>
      </c>
      <c r="B4081" s="126" t="s">
        <v>170</v>
      </c>
      <c r="C4081" s="127" t="s">
        <v>4429</v>
      </c>
      <c r="D4081" s="126" t="s">
        <v>306</v>
      </c>
      <c r="E4081" s="128">
        <v>2332146.7799999998</v>
      </c>
    </row>
    <row r="4082" spans="1:5" ht="38.25">
      <c r="A4082" s="126">
        <v>3009032</v>
      </c>
      <c r="B4082" s="126" t="s">
        <v>170</v>
      </c>
      <c r="C4082" s="127" t="s">
        <v>4430</v>
      </c>
      <c r="D4082" s="126" t="s">
        <v>306</v>
      </c>
      <c r="E4082" s="128">
        <v>2341901.4500000002</v>
      </c>
    </row>
    <row r="4083" spans="1:5" ht="38.25">
      <c r="A4083" s="126">
        <v>3009256</v>
      </c>
      <c r="B4083" s="126" t="s">
        <v>170</v>
      </c>
      <c r="C4083" s="127" t="s">
        <v>4431</v>
      </c>
      <c r="D4083" s="126" t="s">
        <v>306</v>
      </c>
      <c r="E4083" s="128">
        <v>2145667.67</v>
      </c>
    </row>
    <row r="4084" spans="1:5" ht="38.25">
      <c r="A4084" s="126">
        <v>3009264</v>
      </c>
      <c r="B4084" s="126" t="s">
        <v>170</v>
      </c>
      <c r="C4084" s="127" t="s">
        <v>4432</v>
      </c>
      <c r="D4084" s="126" t="s">
        <v>306</v>
      </c>
      <c r="E4084" s="128">
        <v>2033625.36</v>
      </c>
    </row>
    <row r="4085" spans="1:5" ht="38.25">
      <c r="A4085" s="126">
        <v>3009036</v>
      </c>
      <c r="B4085" s="126" t="s">
        <v>170</v>
      </c>
      <c r="C4085" s="127" t="s">
        <v>4433</v>
      </c>
      <c r="D4085" s="126" t="s">
        <v>306</v>
      </c>
      <c r="E4085" s="128">
        <v>2181874.16</v>
      </c>
    </row>
    <row r="4086" spans="1:5" ht="38.25">
      <c r="A4086" s="126">
        <v>3009044</v>
      </c>
      <c r="B4086" s="126" t="s">
        <v>170</v>
      </c>
      <c r="C4086" s="127" t="s">
        <v>4434</v>
      </c>
      <c r="D4086" s="126" t="s">
        <v>306</v>
      </c>
      <c r="E4086" s="128">
        <v>2064253.1</v>
      </c>
    </row>
    <row r="4087" spans="1:5" ht="38.25">
      <c r="A4087" s="126">
        <v>3009272</v>
      </c>
      <c r="B4087" s="126" t="s">
        <v>170</v>
      </c>
      <c r="C4087" s="127" t="s">
        <v>4435</v>
      </c>
      <c r="D4087" s="126" t="s">
        <v>306</v>
      </c>
      <c r="E4087" s="128">
        <v>3219192.39</v>
      </c>
    </row>
    <row r="4088" spans="1:5" ht="38.25">
      <c r="A4088" s="126">
        <v>3009052</v>
      </c>
      <c r="B4088" s="126" t="s">
        <v>170</v>
      </c>
      <c r="C4088" s="127" t="s">
        <v>4436</v>
      </c>
      <c r="D4088" s="126" t="s">
        <v>306</v>
      </c>
      <c r="E4088" s="128">
        <v>3273542.24</v>
      </c>
    </row>
    <row r="4089" spans="1:5" ht="25.5">
      <c r="A4089" s="126">
        <v>3009105</v>
      </c>
      <c r="B4089" s="126" t="s">
        <v>170</v>
      </c>
      <c r="C4089" s="127" t="s">
        <v>4437</v>
      </c>
      <c r="D4089" s="126" t="s">
        <v>307</v>
      </c>
      <c r="E4089" s="128">
        <v>168115.61</v>
      </c>
    </row>
    <row r="4090" spans="1:5" ht="38.25">
      <c r="A4090" s="126">
        <v>3009248</v>
      </c>
      <c r="B4090" s="126" t="s">
        <v>170</v>
      </c>
      <c r="C4090" s="127" t="s">
        <v>4438</v>
      </c>
      <c r="D4090" s="126" t="s">
        <v>306</v>
      </c>
      <c r="E4090" s="128">
        <v>1546691.6</v>
      </c>
    </row>
    <row r="4091" spans="1:5" ht="38.25">
      <c r="A4091" s="126">
        <v>3009210</v>
      </c>
      <c r="B4091" s="126" t="s">
        <v>170</v>
      </c>
      <c r="C4091" s="127" t="s">
        <v>4439</v>
      </c>
      <c r="D4091" s="126" t="s">
        <v>306</v>
      </c>
      <c r="E4091" s="128">
        <v>1553194.92</v>
      </c>
    </row>
    <row r="4092" spans="1:5" ht="38.25">
      <c r="A4092" s="126">
        <v>3009310</v>
      </c>
      <c r="B4092" s="126" t="s">
        <v>170</v>
      </c>
      <c r="C4092" s="127" t="s">
        <v>4440</v>
      </c>
      <c r="D4092" s="126" t="s">
        <v>306</v>
      </c>
      <c r="E4092" s="128">
        <v>2319933.37</v>
      </c>
    </row>
    <row r="4093" spans="1:5" ht="38.25">
      <c r="A4093" s="126">
        <v>3009214</v>
      </c>
      <c r="B4093" s="126" t="s">
        <v>170</v>
      </c>
      <c r="C4093" s="127" t="s">
        <v>4441</v>
      </c>
      <c r="D4093" s="126" t="s">
        <v>306</v>
      </c>
      <c r="E4093" s="128">
        <v>2329688.34</v>
      </c>
    </row>
    <row r="4094" spans="1:5" ht="38.25">
      <c r="A4094" s="126">
        <v>3009260</v>
      </c>
      <c r="B4094" s="126" t="s">
        <v>170</v>
      </c>
      <c r="C4094" s="127" t="s">
        <v>4442</v>
      </c>
      <c r="D4094" s="126" t="s">
        <v>306</v>
      </c>
      <c r="E4094" s="128">
        <v>2137585.0499999998</v>
      </c>
    </row>
    <row r="4095" spans="1:5" ht="38.25">
      <c r="A4095" s="126">
        <v>3009268</v>
      </c>
      <c r="B4095" s="126" t="s">
        <v>170</v>
      </c>
      <c r="C4095" s="127" t="s">
        <v>4443</v>
      </c>
      <c r="D4095" s="126" t="s">
        <v>306</v>
      </c>
      <c r="E4095" s="128">
        <v>2025542.74</v>
      </c>
    </row>
    <row r="4096" spans="1:5" ht="38.25">
      <c r="A4096" s="126">
        <v>3009040</v>
      </c>
      <c r="B4096" s="126" t="s">
        <v>170</v>
      </c>
      <c r="C4096" s="127" t="s">
        <v>4444</v>
      </c>
      <c r="D4096" s="126" t="s">
        <v>306</v>
      </c>
      <c r="E4096" s="128">
        <v>2173791.54</v>
      </c>
    </row>
    <row r="4097" spans="1:5" ht="38.25">
      <c r="A4097" s="126">
        <v>3009048</v>
      </c>
      <c r="B4097" s="126" t="s">
        <v>170</v>
      </c>
      <c r="C4097" s="127" t="s">
        <v>4445</v>
      </c>
      <c r="D4097" s="126" t="s">
        <v>306</v>
      </c>
      <c r="E4097" s="128">
        <v>2056170.48</v>
      </c>
    </row>
    <row r="4098" spans="1:5" ht="38.25">
      <c r="A4098" s="126">
        <v>3009276</v>
      </c>
      <c r="B4098" s="126" t="s">
        <v>170</v>
      </c>
      <c r="C4098" s="127" t="s">
        <v>4446</v>
      </c>
      <c r="D4098" s="126" t="s">
        <v>306</v>
      </c>
      <c r="E4098" s="128">
        <v>3207069.72</v>
      </c>
    </row>
    <row r="4099" spans="1:5" ht="38.25">
      <c r="A4099" s="126">
        <v>3009056</v>
      </c>
      <c r="B4099" s="126" t="s">
        <v>170</v>
      </c>
      <c r="C4099" s="127" t="s">
        <v>4447</v>
      </c>
      <c r="D4099" s="126" t="s">
        <v>306</v>
      </c>
      <c r="E4099" s="128">
        <v>3261419.57</v>
      </c>
    </row>
    <row r="4100" spans="1:5" ht="38.25">
      <c r="A4100" s="126">
        <v>3009237</v>
      </c>
      <c r="B4100" s="126" t="s">
        <v>170</v>
      </c>
      <c r="C4100" s="127" t="s">
        <v>4448</v>
      </c>
      <c r="D4100" s="126" t="s">
        <v>306</v>
      </c>
      <c r="E4100" s="128">
        <v>1547563.28</v>
      </c>
    </row>
    <row r="4101" spans="1:5" ht="38.25">
      <c r="A4101" s="126">
        <v>3009025</v>
      </c>
      <c r="B4101" s="126" t="s">
        <v>170</v>
      </c>
      <c r="C4101" s="127" t="s">
        <v>4449</v>
      </c>
      <c r="D4101" s="126" t="s">
        <v>306</v>
      </c>
      <c r="E4101" s="128">
        <v>1552334.15</v>
      </c>
    </row>
    <row r="4102" spans="1:5" ht="38.25">
      <c r="A4102" s="126">
        <v>3009319</v>
      </c>
      <c r="B4102" s="126" t="s">
        <v>170</v>
      </c>
      <c r="C4102" s="127" t="s">
        <v>4450</v>
      </c>
      <c r="D4102" s="126" t="s">
        <v>306</v>
      </c>
      <c r="E4102" s="128">
        <v>2319397.7000000002</v>
      </c>
    </row>
    <row r="4103" spans="1:5" ht="38.25">
      <c r="A4103" s="126">
        <v>3009021</v>
      </c>
      <c r="B4103" s="126" t="s">
        <v>170</v>
      </c>
      <c r="C4103" s="127" t="s">
        <v>4451</v>
      </c>
      <c r="D4103" s="126" t="s">
        <v>306</v>
      </c>
      <c r="E4103" s="128">
        <v>2326873.58</v>
      </c>
    </row>
    <row r="4104" spans="1:5" ht="38.25">
      <c r="A4104" s="126">
        <v>3009291</v>
      </c>
      <c r="B4104" s="126" t="s">
        <v>170</v>
      </c>
      <c r="C4104" s="127" t="s">
        <v>4452</v>
      </c>
      <c r="D4104" s="126" t="s">
        <v>306</v>
      </c>
      <c r="E4104" s="128">
        <v>2085814.56</v>
      </c>
    </row>
    <row r="4105" spans="1:5" ht="38.25">
      <c r="A4105" s="126">
        <v>3009016</v>
      </c>
      <c r="B4105" s="126" t="s">
        <v>170</v>
      </c>
      <c r="C4105" s="127" t="s">
        <v>4453</v>
      </c>
      <c r="D4105" s="126" t="s">
        <v>306</v>
      </c>
      <c r="E4105" s="128">
        <v>2119291.12</v>
      </c>
    </row>
    <row r="4106" spans="1:5" ht="38.25">
      <c r="A4106" s="126">
        <v>3009295</v>
      </c>
      <c r="B4106" s="126" t="s">
        <v>170</v>
      </c>
      <c r="C4106" s="127" t="s">
        <v>4454</v>
      </c>
      <c r="D4106" s="126" t="s">
        <v>306</v>
      </c>
      <c r="E4106" s="128">
        <v>3128724.66</v>
      </c>
    </row>
    <row r="4107" spans="1:5" ht="38.25">
      <c r="A4107" s="126">
        <v>3009228</v>
      </c>
      <c r="B4107" s="126" t="s">
        <v>170</v>
      </c>
      <c r="C4107" s="127" t="s">
        <v>4455</v>
      </c>
      <c r="D4107" s="126" t="s">
        <v>306</v>
      </c>
      <c r="E4107" s="128">
        <v>3178939.79</v>
      </c>
    </row>
    <row r="4108" spans="1:5" ht="25.5">
      <c r="A4108" s="126">
        <v>3009106</v>
      </c>
      <c r="B4108" s="126" t="s">
        <v>170</v>
      </c>
      <c r="C4108" s="127" t="s">
        <v>4456</v>
      </c>
      <c r="D4108" s="126" t="s">
        <v>307</v>
      </c>
      <c r="E4108" s="128">
        <v>75216.7</v>
      </c>
    </row>
    <row r="4109" spans="1:5" ht="38.25">
      <c r="A4109" s="126">
        <v>3009299</v>
      </c>
      <c r="B4109" s="126" t="s">
        <v>170</v>
      </c>
      <c r="C4109" s="127" t="s">
        <v>4457</v>
      </c>
      <c r="D4109" s="126" t="s">
        <v>306</v>
      </c>
      <c r="E4109" s="128">
        <v>1407772.5</v>
      </c>
    </row>
    <row r="4110" spans="1:5" ht="38.25">
      <c r="A4110" s="126">
        <v>3009029</v>
      </c>
      <c r="B4110" s="126" t="s">
        <v>170</v>
      </c>
      <c r="C4110" s="127" t="s">
        <v>4458</v>
      </c>
      <c r="D4110" s="126" t="s">
        <v>306</v>
      </c>
      <c r="E4110" s="128">
        <v>1414275.73</v>
      </c>
    </row>
    <row r="4111" spans="1:5" ht="38.25">
      <c r="A4111" s="126">
        <v>3009245</v>
      </c>
      <c r="B4111" s="126" t="s">
        <v>170</v>
      </c>
      <c r="C4111" s="127" t="s">
        <v>4459</v>
      </c>
      <c r="D4111" s="126" t="s">
        <v>306</v>
      </c>
      <c r="E4111" s="128">
        <v>2111553.58</v>
      </c>
    </row>
    <row r="4112" spans="1:5" ht="38.25">
      <c r="A4112" s="126">
        <v>3009033</v>
      </c>
      <c r="B4112" s="126" t="s">
        <v>170</v>
      </c>
      <c r="C4112" s="127" t="s">
        <v>4460</v>
      </c>
      <c r="D4112" s="126" t="s">
        <v>306</v>
      </c>
      <c r="E4112" s="128">
        <v>2121308.2400000002</v>
      </c>
    </row>
    <row r="4113" spans="1:5" ht="38.25">
      <c r="A4113" s="126">
        <v>3009257</v>
      </c>
      <c r="B4113" s="126" t="s">
        <v>170</v>
      </c>
      <c r="C4113" s="127" t="s">
        <v>4461</v>
      </c>
      <c r="D4113" s="126" t="s">
        <v>306</v>
      </c>
      <c r="E4113" s="128">
        <v>1988853.3</v>
      </c>
    </row>
    <row r="4114" spans="1:5" ht="38.25">
      <c r="A4114" s="126">
        <v>3009265</v>
      </c>
      <c r="B4114" s="126" t="s">
        <v>170</v>
      </c>
      <c r="C4114" s="127" t="s">
        <v>4462</v>
      </c>
      <c r="D4114" s="126" t="s">
        <v>306</v>
      </c>
      <c r="E4114" s="128">
        <v>1946432.58</v>
      </c>
    </row>
    <row r="4115" spans="1:5" ht="38.25">
      <c r="A4115" s="126">
        <v>3009037</v>
      </c>
      <c r="B4115" s="126" t="s">
        <v>170</v>
      </c>
      <c r="C4115" s="127" t="s">
        <v>4463</v>
      </c>
      <c r="D4115" s="126" t="s">
        <v>306</v>
      </c>
      <c r="E4115" s="128">
        <v>2024574.23</v>
      </c>
    </row>
    <row r="4116" spans="1:5" ht="38.25">
      <c r="A4116" s="126">
        <v>3009045</v>
      </c>
      <c r="B4116" s="126" t="s">
        <v>170</v>
      </c>
      <c r="C4116" s="127" t="s">
        <v>4464</v>
      </c>
      <c r="D4116" s="126" t="s">
        <v>306</v>
      </c>
      <c r="E4116" s="128">
        <v>1980041.22</v>
      </c>
    </row>
    <row r="4117" spans="1:5" ht="38.25">
      <c r="A4117" s="126">
        <v>3009273</v>
      </c>
      <c r="B4117" s="126" t="s">
        <v>170</v>
      </c>
      <c r="C4117" s="127" t="s">
        <v>4465</v>
      </c>
      <c r="D4117" s="126" t="s">
        <v>306</v>
      </c>
      <c r="E4117" s="128">
        <v>2983970.89</v>
      </c>
    </row>
    <row r="4118" spans="1:5" ht="38.25">
      <c r="A4118" s="126">
        <v>3009053</v>
      </c>
      <c r="B4118" s="126" t="s">
        <v>170</v>
      </c>
      <c r="C4118" s="127" t="s">
        <v>4466</v>
      </c>
      <c r="D4118" s="126" t="s">
        <v>306</v>
      </c>
      <c r="E4118" s="128">
        <v>3037592.39</v>
      </c>
    </row>
    <row r="4119" spans="1:5" ht="25.5">
      <c r="A4119" s="126">
        <v>3009107</v>
      </c>
      <c r="B4119" s="126" t="s">
        <v>170</v>
      </c>
      <c r="C4119" s="127" t="s">
        <v>4467</v>
      </c>
      <c r="D4119" s="126" t="s">
        <v>307</v>
      </c>
      <c r="E4119" s="128">
        <v>150708.96</v>
      </c>
    </row>
    <row r="4120" spans="1:5" ht="38.25">
      <c r="A4120" s="126">
        <v>3009249</v>
      </c>
      <c r="B4120" s="126" t="s">
        <v>170</v>
      </c>
      <c r="C4120" s="127" t="s">
        <v>4468</v>
      </c>
      <c r="D4120" s="126" t="s">
        <v>306</v>
      </c>
      <c r="E4120" s="128">
        <v>1400633.18</v>
      </c>
    </row>
    <row r="4121" spans="1:5" ht="38.25">
      <c r="A4121" s="126">
        <v>3009211</v>
      </c>
      <c r="B4121" s="126" t="s">
        <v>170</v>
      </c>
      <c r="C4121" s="127" t="s">
        <v>4469</v>
      </c>
      <c r="D4121" s="126" t="s">
        <v>306</v>
      </c>
      <c r="E4121" s="128">
        <v>1407136.49</v>
      </c>
    </row>
    <row r="4122" spans="1:5" ht="38.25">
      <c r="A4122" s="126">
        <v>3009253</v>
      </c>
      <c r="B4122" s="126" t="s">
        <v>170</v>
      </c>
      <c r="C4122" s="127" t="s">
        <v>4470</v>
      </c>
      <c r="D4122" s="126" t="s">
        <v>306</v>
      </c>
      <c r="E4122" s="128">
        <v>2100845.64</v>
      </c>
    </row>
    <row r="4123" spans="1:5" ht="38.25">
      <c r="A4123" s="126">
        <v>3009215</v>
      </c>
      <c r="B4123" s="126" t="s">
        <v>170</v>
      </c>
      <c r="C4123" s="127" t="s">
        <v>4471</v>
      </c>
      <c r="D4123" s="126" t="s">
        <v>306</v>
      </c>
      <c r="E4123" s="128">
        <v>2110600.62</v>
      </c>
    </row>
    <row r="4124" spans="1:5" ht="38.25">
      <c r="A4124" s="126">
        <v>3009261</v>
      </c>
      <c r="B4124" s="126" t="s">
        <v>170</v>
      </c>
      <c r="C4124" s="127" t="s">
        <v>4472</v>
      </c>
      <c r="D4124" s="126" t="s">
        <v>306</v>
      </c>
      <c r="E4124" s="128">
        <v>1981774.42</v>
      </c>
    </row>
    <row r="4125" spans="1:5" ht="38.25">
      <c r="A4125" s="126">
        <v>3009269</v>
      </c>
      <c r="B4125" s="126" t="s">
        <v>170</v>
      </c>
      <c r="C4125" s="127" t="s">
        <v>4473</v>
      </c>
      <c r="D4125" s="126" t="s">
        <v>306</v>
      </c>
      <c r="E4125" s="128">
        <v>1939353.7</v>
      </c>
    </row>
    <row r="4126" spans="1:5" ht="38.25">
      <c r="A4126" s="126">
        <v>3009041</v>
      </c>
      <c r="B4126" s="126" t="s">
        <v>170</v>
      </c>
      <c r="C4126" s="127" t="s">
        <v>4474</v>
      </c>
      <c r="D4126" s="126" t="s">
        <v>306</v>
      </c>
      <c r="E4126" s="128">
        <v>2017495.35</v>
      </c>
    </row>
    <row r="4127" spans="1:5" ht="38.25">
      <c r="A4127" s="126">
        <v>3009049</v>
      </c>
      <c r="B4127" s="126" t="s">
        <v>170</v>
      </c>
      <c r="C4127" s="127" t="s">
        <v>4475</v>
      </c>
      <c r="D4127" s="126" t="s">
        <v>306</v>
      </c>
      <c r="E4127" s="128">
        <v>1972962.34</v>
      </c>
    </row>
    <row r="4128" spans="1:5" ht="38.25">
      <c r="A4128" s="126">
        <v>3009277</v>
      </c>
      <c r="B4128" s="126" t="s">
        <v>170</v>
      </c>
      <c r="C4128" s="127" t="s">
        <v>4476</v>
      </c>
      <c r="D4128" s="126" t="s">
        <v>306</v>
      </c>
      <c r="E4128" s="128">
        <v>2973353.7</v>
      </c>
    </row>
    <row r="4129" spans="1:5" ht="38.25">
      <c r="A4129" s="126">
        <v>3009057</v>
      </c>
      <c r="B4129" s="126" t="s">
        <v>170</v>
      </c>
      <c r="C4129" s="127" t="s">
        <v>4477</v>
      </c>
      <c r="D4129" s="126" t="s">
        <v>306</v>
      </c>
      <c r="E4129" s="128">
        <v>3026975.2</v>
      </c>
    </row>
    <row r="4130" spans="1:5">
      <c r="A4130" s="126">
        <v>3108073</v>
      </c>
      <c r="B4130" s="126" t="s">
        <v>170</v>
      </c>
      <c r="C4130" s="127" t="s">
        <v>4478</v>
      </c>
      <c r="D4130" s="126" t="s">
        <v>22</v>
      </c>
      <c r="E4130" s="128">
        <v>326.83</v>
      </c>
    </row>
    <row r="4131" spans="1:5">
      <c r="A4131" s="126">
        <v>3107965</v>
      </c>
      <c r="B4131" s="126" t="s">
        <v>170</v>
      </c>
      <c r="C4131" s="127" t="s">
        <v>4479</v>
      </c>
      <c r="D4131" s="126" t="s">
        <v>22</v>
      </c>
      <c r="E4131" s="128">
        <v>532.11</v>
      </c>
    </row>
    <row r="4132" spans="1:5" ht="25.5">
      <c r="A4132" s="126">
        <v>3105941</v>
      </c>
      <c r="B4132" s="126" t="s">
        <v>170</v>
      </c>
      <c r="C4132" s="127" t="s">
        <v>4480</v>
      </c>
      <c r="D4132" s="126" t="s">
        <v>22</v>
      </c>
      <c r="E4132" s="128">
        <v>31.3</v>
      </c>
    </row>
    <row r="4133" spans="1:5" ht="38.25">
      <c r="A4133" s="126">
        <v>3108150</v>
      </c>
      <c r="B4133" s="126" t="s">
        <v>170</v>
      </c>
      <c r="C4133" s="127" t="s">
        <v>4481</v>
      </c>
      <c r="D4133" s="126" t="s">
        <v>22</v>
      </c>
      <c r="E4133" s="128">
        <v>21.21</v>
      </c>
    </row>
    <row r="4134" spans="1:5" ht="25.5">
      <c r="A4134" s="126">
        <v>3108071</v>
      </c>
      <c r="B4134" s="126" t="s">
        <v>170</v>
      </c>
      <c r="C4134" s="127" t="s">
        <v>4482</v>
      </c>
      <c r="D4134" s="126" t="s">
        <v>22</v>
      </c>
      <c r="E4134" s="128">
        <v>13.94</v>
      </c>
    </row>
    <row r="4135" spans="1:5" ht="25.5">
      <c r="A4135" s="126">
        <v>3107967</v>
      </c>
      <c r="B4135" s="126" t="s">
        <v>170</v>
      </c>
      <c r="C4135" s="127" t="s">
        <v>4483</v>
      </c>
      <c r="D4135" s="126" t="s">
        <v>22</v>
      </c>
      <c r="E4135" s="128">
        <v>11.59</v>
      </c>
    </row>
    <row r="4136" spans="1:5" ht="25.5">
      <c r="A4136" s="126">
        <v>3107966</v>
      </c>
      <c r="B4136" s="126" t="s">
        <v>170</v>
      </c>
      <c r="C4136" s="127" t="s">
        <v>4484</v>
      </c>
      <c r="D4136" s="126" t="s">
        <v>22</v>
      </c>
      <c r="E4136" s="128">
        <v>27.28</v>
      </c>
    </row>
    <row r="4137" spans="1:5" ht="25.5">
      <c r="A4137" s="126">
        <v>3108072</v>
      </c>
      <c r="B4137" s="126" t="s">
        <v>170</v>
      </c>
      <c r="C4137" s="127" t="s">
        <v>4485</v>
      </c>
      <c r="D4137" s="126" t="s">
        <v>22</v>
      </c>
      <c r="E4137" s="128">
        <v>17.11</v>
      </c>
    </row>
    <row r="4138" spans="1:5" ht="25.5">
      <c r="A4138" s="126">
        <v>3117750</v>
      </c>
      <c r="B4138" s="126" t="s">
        <v>170</v>
      </c>
      <c r="C4138" s="127" t="s">
        <v>4486</v>
      </c>
      <c r="D4138" s="126" t="s">
        <v>22</v>
      </c>
      <c r="E4138" s="128">
        <v>19.920000000000002</v>
      </c>
    </row>
    <row r="4139" spans="1:5">
      <c r="A4139" s="126">
        <v>3117749</v>
      </c>
      <c r="B4139" s="126" t="s">
        <v>170</v>
      </c>
      <c r="C4139" s="127" t="s">
        <v>4487</v>
      </c>
      <c r="D4139" s="126" t="s">
        <v>22</v>
      </c>
      <c r="E4139" s="128">
        <v>14.81</v>
      </c>
    </row>
    <row r="4140" spans="1:5" ht="25.5">
      <c r="A4140" s="126">
        <v>3107964</v>
      </c>
      <c r="B4140" s="126" t="s">
        <v>170</v>
      </c>
      <c r="C4140" s="127" t="s">
        <v>4488</v>
      </c>
      <c r="D4140" s="126" t="s">
        <v>22</v>
      </c>
      <c r="E4140" s="128">
        <v>17.010000000000002</v>
      </c>
    </row>
    <row r="4141" spans="1:5" ht="25.5">
      <c r="A4141" s="126">
        <v>3106551</v>
      </c>
      <c r="B4141" s="126" t="s">
        <v>170</v>
      </c>
      <c r="C4141" s="127" t="s">
        <v>4489</v>
      </c>
      <c r="D4141" s="126" t="s">
        <v>22</v>
      </c>
      <c r="E4141" s="128">
        <v>12.56</v>
      </c>
    </row>
    <row r="4142" spans="1:5" ht="25.5">
      <c r="A4142" s="126">
        <v>3106427</v>
      </c>
      <c r="B4142" s="126" t="s">
        <v>170</v>
      </c>
      <c r="C4142" s="127" t="s">
        <v>4490</v>
      </c>
      <c r="D4142" s="126" t="s">
        <v>22</v>
      </c>
      <c r="E4142" s="128">
        <v>42.01</v>
      </c>
    </row>
    <row r="4143" spans="1:5">
      <c r="A4143" s="126">
        <v>3106552</v>
      </c>
      <c r="B4143" s="126" t="s">
        <v>170</v>
      </c>
      <c r="C4143" s="127" t="s">
        <v>4491</v>
      </c>
      <c r="D4143" s="126" t="s">
        <v>22</v>
      </c>
      <c r="E4143" s="128">
        <v>11.81</v>
      </c>
    </row>
    <row r="4144" spans="1:5" ht="25.5">
      <c r="A4144" s="126">
        <v>3107969</v>
      </c>
      <c r="B4144" s="126" t="s">
        <v>170</v>
      </c>
      <c r="C4144" s="127" t="s">
        <v>4492</v>
      </c>
      <c r="D4144" s="126" t="s">
        <v>22</v>
      </c>
      <c r="E4144" s="128">
        <v>128.85</v>
      </c>
    </row>
    <row r="4145" spans="1:5" ht="25.5">
      <c r="A4145" s="126">
        <v>3107970</v>
      </c>
      <c r="B4145" s="126" t="s">
        <v>170</v>
      </c>
      <c r="C4145" s="127" t="s">
        <v>4493</v>
      </c>
      <c r="D4145" s="126" t="s">
        <v>22</v>
      </c>
      <c r="E4145" s="128">
        <v>123.62</v>
      </c>
    </row>
    <row r="4146" spans="1:5" ht="25.5">
      <c r="A4146" s="126">
        <v>3108007</v>
      </c>
      <c r="B4146" s="126" t="s">
        <v>170</v>
      </c>
      <c r="C4146" s="127" t="s">
        <v>4494</v>
      </c>
      <c r="D4146" s="126" t="s">
        <v>22</v>
      </c>
      <c r="E4146" s="128">
        <v>148.63999999999999</v>
      </c>
    </row>
    <row r="4147" spans="1:5" ht="25.5">
      <c r="A4147" s="126">
        <v>3108008</v>
      </c>
      <c r="B4147" s="126" t="s">
        <v>170</v>
      </c>
      <c r="C4147" s="127" t="s">
        <v>4495</v>
      </c>
      <c r="D4147" s="126" t="s">
        <v>22</v>
      </c>
      <c r="E4147" s="128">
        <v>98.16</v>
      </c>
    </row>
    <row r="4148" spans="1:5" ht="25.5">
      <c r="A4148" s="126">
        <v>3108009</v>
      </c>
      <c r="B4148" s="126" t="s">
        <v>170</v>
      </c>
      <c r="C4148" s="127" t="s">
        <v>4496</v>
      </c>
      <c r="D4148" s="126" t="s">
        <v>22</v>
      </c>
      <c r="E4148" s="128">
        <v>82.91</v>
      </c>
    </row>
    <row r="4149" spans="1:5" ht="25.5">
      <c r="A4149" s="126">
        <v>3108011</v>
      </c>
      <c r="B4149" s="126" t="s">
        <v>170</v>
      </c>
      <c r="C4149" s="127" t="s">
        <v>4497</v>
      </c>
      <c r="D4149" s="126" t="s">
        <v>22</v>
      </c>
      <c r="E4149" s="128">
        <v>155.79</v>
      </c>
    </row>
    <row r="4150" spans="1:5" ht="25.5">
      <c r="A4150" s="126">
        <v>3108012</v>
      </c>
      <c r="B4150" s="126" t="s">
        <v>170</v>
      </c>
      <c r="C4150" s="127" t="s">
        <v>4498</v>
      </c>
      <c r="D4150" s="126" t="s">
        <v>22</v>
      </c>
      <c r="E4150" s="128">
        <v>101.91</v>
      </c>
    </row>
    <row r="4151" spans="1:5" ht="25.5">
      <c r="A4151" s="126">
        <v>3108013</v>
      </c>
      <c r="B4151" s="126" t="s">
        <v>170</v>
      </c>
      <c r="C4151" s="127" t="s">
        <v>4499</v>
      </c>
      <c r="D4151" s="126" t="s">
        <v>22</v>
      </c>
      <c r="E4151" s="128">
        <v>85.54</v>
      </c>
    </row>
    <row r="4152" spans="1:5" ht="25.5">
      <c r="A4152" s="126">
        <v>3108015</v>
      </c>
      <c r="B4152" s="126" t="s">
        <v>170</v>
      </c>
      <c r="C4152" s="127" t="s">
        <v>4500</v>
      </c>
      <c r="D4152" s="126" t="s">
        <v>22</v>
      </c>
      <c r="E4152" s="128">
        <v>165.48</v>
      </c>
    </row>
    <row r="4153" spans="1:5" ht="25.5">
      <c r="A4153" s="126">
        <v>3108016</v>
      </c>
      <c r="B4153" s="126" t="s">
        <v>170</v>
      </c>
      <c r="C4153" s="127" t="s">
        <v>4501</v>
      </c>
      <c r="D4153" s="126" t="s">
        <v>22</v>
      </c>
      <c r="E4153" s="128">
        <v>107.01</v>
      </c>
    </row>
    <row r="4154" spans="1:5" ht="25.5">
      <c r="A4154" s="126">
        <v>3108017</v>
      </c>
      <c r="B4154" s="126" t="s">
        <v>170</v>
      </c>
      <c r="C4154" s="127" t="s">
        <v>4502</v>
      </c>
      <c r="D4154" s="126" t="s">
        <v>22</v>
      </c>
      <c r="E4154" s="128">
        <v>89.1</v>
      </c>
    </row>
    <row r="4155" spans="1:5" ht="25.5">
      <c r="A4155" s="126">
        <v>3107995</v>
      </c>
      <c r="B4155" s="126" t="s">
        <v>170</v>
      </c>
      <c r="C4155" s="127" t="s">
        <v>4503</v>
      </c>
      <c r="D4155" s="126" t="s">
        <v>22</v>
      </c>
      <c r="E4155" s="128">
        <v>139.44999999999999</v>
      </c>
    </row>
    <row r="4156" spans="1:5" ht="25.5">
      <c r="A4156" s="126">
        <v>3107996</v>
      </c>
      <c r="B4156" s="126" t="s">
        <v>170</v>
      </c>
      <c r="C4156" s="127" t="s">
        <v>4504</v>
      </c>
      <c r="D4156" s="126" t="s">
        <v>22</v>
      </c>
      <c r="E4156" s="128">
        <v>93.38</v>
      </c>
    </row>
    <row r="4157" spans="1:5" ht="25.5">
      <c r="A4157" s="126">
        <v>3107997</v>
      </c>
      <c r="B4157" s="126" t="s">
        <v>170</v>
      </c>
      <c r="C4157" s="127" t="s">
        <v>4505</v>
      </c>
      <c r="D4157" s="126" t="s">
        <v>22</v>
      </c>
      <c r="E4157" s="128">
        <v>79.599999999999994</v>
      </c>
    </row>
    <row r="4158" spans="1:5" ht="25.5">
      <c r="A4158" s="126">
        <v>3107999</v>
      </c>
      <c r="B4158" s="126" t="s">
        <v>170</v>
      </c>
      <c r="C4158" s="127" t="s">
        <v>4506</v>
      </c>
      <c r="D4158" s="126" t="s">
        <v>22</v>
      </c>
      <c r="E4158" s="128">
        <v>145.25</v>
      </c>
    </row>
    <row r="4159" spans="1:5" ht="25.5">
      <c r="A4159" s="126">
        <v>3108000</v>
      </c>
      <c r="B4159" s="126" t="s">
        <v>170</v>
      </c>
      <c r="C4159" s="127" t="s">
        <v>4507</v>
      </c>
      <c r="D4159" s="126" t="s">
        <v>22</v>
      </c>
      <c r="E4159" s="128">
        <v>96.43</v>
      </c>
    </row>
    <row r="4160" spans="1:5" ht="25.5">
      <c r="A4160" s="126">
        <v>3108001</v>
      </c>
      <c r="B4160" s="126" t="s">
        <v>170</v>
      </c>
      <c r="C4160" s="127" t="s">
        <v>4508</v>
      </c>
      <c r="D4160" s="126" t="s">
        <v>22</v>
      </c>
      <c r="E4160" s="128">
        <v>81.73</v>
      </c>
    </row>
    <row r="4161" spans="1:5" ht="25.5">
      <c r="A4161" s="126">
        <v>3108003</v>
      </c>
      <c r="B4161" s="126" t="s">
        <v>170</v>
      </c>
      <c r="C4161" s="127" t="s">
        <v>4509</v>
      </c>
      <c r="D4161" s="126" t="s">
        <v>22</v>
      </c>
      <c r="E4161" s="128">
        <v>150.22</v>
      </c>
    </row>
    <row r="4162" spans="1:5" ht="25.5">
      <c r="A4162" s="126">
        <v>3108004</v>
      </c>
      <c r="B4162" s="126" t="s">
        <v>170</v>
      </c>
      <c r="C4162" s="127" t="s">
        <v>4510</v>
      </c>
      <c r="D4162" s="126" t="s">
        <v>22</v>
      </c>
      <c r="E4162" s="128">
        <v>99.04</v>
      </c>
    </row>
    <row r="4163" spans="1:5" ht="25.5">
      <c r="A4163" s="126">
        <v>3108005</v>
      </c>
      <c r="B4163" s="126" t="s">
        <v>170</v>
      </c>
      <c r="C4163" s="127" t="s">
        <v>4511</v>
      </c>
      <c r="D4163" s="126" t="s">
        <v>22</v>
      </c>
      <c r="E4163" s="128">
        <v>83.56</v>
      </c>
    </row>
    <row r="4164" spans="1:5">
      <c r="A4164" s="126">
        <v>3106119</v>
      </c>
      <c r="B4164" s="126" t="s">
        <v>170</v>
      </c>
      <c r="C4164" s="127" t="s">
        <v>4512</v>
      </c>
      <c r="D4164" s="126" t="s">
        <v>22</v>
      </c>
      <c r="E4164" s="128">
        <v>168.64</v>
      </c>
    </row>
    <row r="4165" spans="1:5">
      <c r="A4165" s="126">
        <v>3106120</v>
      </c>
      <c r="B4165" s="126" t="s">
        <v>170</v>
      </c>
      <c r="C4165" s="127" t="s">
        <v>4513</v>
      </c>
      <c r="D4165" s="126" t="s">
        <v>22</v>
      </c>
      <c r="E4165" s="128">
        <v>116.97</v>
      </c>
    </row>
    <row r="4166" spans="1:5">
      <c r="A4166" s="126">
        <v>3106121</v>
      </c>
      <c r="B4166" s="126" t="s">
        <v>170</v>
      </c>
      <c r="C4166" s="127" t="s">
        <v>4514</v>
      </c>
      <c r="D4166" s="126" t="s">
        <v>22</v>
      </c>
      <c r="E4166" s="128">
        <v>101.63</v>
      </c>
    </row>
    <row r="4167" spans="1:5" ht="25.5">
      <c r="A4167" s="126">
        <v>3103302</v>
      </c>
      <c r="B4167" s="126" t="s">
        <v>170</v>
      </c>
      <c r="C4167" s="127" t="s">
        <v>4515</v>
      </c>
      <c r="D4167" s="126" t="s">
        <v>22</v>
      </c>
      <c r="E4167" s="128">
        <v>82.29</v>
      </c>
    </row>
    <row r="4168" spans="1:5" ht="25.5">
      <c r="A4168" s="126">
        <v>3103303</v>
      </c>
      <c r="B4168" s="126" t="s">
        <v>170</v>
      </c>
      <c r="C4168" s="127" t="s">
        <v>4516</v>
      </c>
      <c r="D4168" s="126" t="s">
        <v>22</v>
      </c>
      <c r="E4168" s="128">
        <v>42.87</v>
      </c>
    </row>
    <row r="4169" spans="1:5" ht="25.5">
      <c r="A4169" s="126">
        <v>3106759</v>
      </c>
      <c r="B4169" s="126" t="s">
        <v>170</v>
      </c>
      <c r="C4169" s="127" t="s">
        <v>4517</v>
      </c>
      <c r="D4169" s="126" t="s">
        <v>22</v>
      </c>
      <c r="E4169" s="128">
        <v>121.4</v>
      </c>
    </row>
    <row r="4170" spans="1:5">
      <c r="A4170" s="126">
        <v>3108023</v>
      </c>
      <c r="B4170" s="126" t="s">
        <v>170</v>
      </c>
      <c r="C4170" s="127" t="s">
        <v>4518</v>
      </c>
      <c r="D4170" s="126" t="s">
        <v>33</v>
      </c>
      <c r="E4170" s="128">
        <v>6.36</v>
      </c>
    </row>
    <row r="4171" spans="1:5">
      <c r="A4171" s="126">
        <v>3108018</v>
      </c>
      <c r="B4171" s="126" t="s">
        <v>170</v>
      </c>
      <c r="C4171" s="127" t="s">
        <v>4519</v>
      </c>
      <c r="D4171" s="126" t="s">
        <v>33</v>
      </c>
      <c r="E4171" s="128">
        <v>4.6100000000000003</v>
      </c>
    </row>
    <row r="4172" spans="1:5">
      <c r="A4172" s="126">
        <v>3108022</v>
      </c>
      <c r="B4172" s="126" t="s">
        <v>170</v>
      </c>
      <c r="C4172" s="127" t="s">
        <v>324</v>
      </c>
      <c r="D4172" s="126" t="s">
        <v>33</v>
      </c>
      <c r="E4172" s="128">
        <v>5.19</v>
      </c>
    </row>
    <row r="4173" spans="1:5" ht="25.5">
      <c r="A4173" s="126">
        <v>3205864</v>
      </c>
      <c r="B4173" s="126" t="s">
        <v>170</v>
      </c>
      <c r="C4173" s="127" t="s">
        <v>4520</v>
      </c>
      <c r="D4173" s="126" t="s">
        <v>35</v>
      </c>
      <c r="E4173" s="128">
        <v>905.22</v>
      </c>
    </row>
    <row r="4174" spans="1:5" ht="25.5">
      <c r="A4174" s="126">
        <v>3205863</v>
      </c>
      <c r="B4174" s="126" t="s">
        <v>170</v>
      </c>
      <c r="C4174" s="127" t="s">
        <v>4521</v>
      </c>
      <c r="D4174" s="126" t="s">
        <v>35</v>
      </c>
      <c r="E4174" s="128">
        <v>801.9</v>
      </c>
    </row>
    <row r="4175" spans="1:5" ht="25.5">
      <c r="A4175" s="126">
        <v>3205868</v>
      </c>
      <c r="B4175" s="126" t="s">
        <v>170</v>
      </c>
      <c r="C4175" s="127" t="s">
        <v>4522</v>
      </c>
      <c r="D4175" s="126" t="s">
        <v>35</v>
      </c>
      <c r="E4175" s="128">
        <v>770.99</v>
      </c>
    </row>
    <row r="4176" spans="1:5" ht="25.5">
      <c r="A4176" s="126">
        <v>3205867</v>
      </c>
      <c r="B4176" s="126" t="s">
        <v>170</v>
      </c>
      <c r="C4176" s="127" t="s">
        <v>4523</v>
      </c>
      <c r="D4176" s="126" t="s">
        <v>35</v>
      </c>
      <c r="E4176" s="128">
        <v>667.67</v>
      </c>
    </row>
    <row r="4177" spans="1:5" ht="25.5">
      <c r="A4177" s="126">
        <v>3205866</v>
      </c>
      <c r="B4177" s="126" t="s">
        <v>170</v>
      </c>
      <c r="C4177" s="127" t="s">
        <v>4524</v>
      </c>
      <c r="D4177" s="126" t="s">
        <v>35</v>
      </c>
      <c r="E4177" s="128">
        <v>703.05</v>
      </c>
    </row>
    <row r="4178" spans="1:5" ht="25.5">
      <c r="A4178" s="126">
        <v>3205865</v>
      </c>
      <c r="B4178" s="126" t="s">
        <v>170</v>
      </c>
      <c r="C4178" s="127" t="s">
        <v>4525</v>
      </c>
      <c r="D4178" s="126" t="s">
        <v>35</v>
      </c>
      <c r="E4178" s="128">
        <v>599.73</v>
      </c>
    </row>
    <row r="4179" spans="1:5" ht="25.5">
      <c r="A4179" s="126">
        <v>3205870</v>
      </c>
      <c r="B4179" s="126" t="s">
        <v>170</v>
      </c>
      <c r="C4179" s="127" t="s">
        <v>4526</v>
      </c>
      <c r="D4179" s="126" t="s">
        <v>35</v>
      </c>
      <c r="E4179" s="128">
        <v>644.95000000000005</v>
      </c>
    </row>
    <row r="4180" spans="1:5" ht="25.5">
      <c r="A4180" s="126">
        <v>3205869</v>
      </c>
      <c r="B4180" s="126" t="s">
        <v>170</v>
      </c>
      <c r="C4180" s="127" t="s">
        <v>4527</v>
      </c>
      <c r="D4180" s="126" t="s">
        <v>35</v>
      </c>
      <c r="E4180" s="128">
        <v>541.63</v>
      </c>
    </row>
    <row r="4181" spans="1:5" ht="25.5">
      <c r="A4181" s="126">
        <v>3205872</v>
      </c>
      <c r="B4181" s="126" t="s">
        <v>170</v>
      </c>
      <c r="C4181" s="127" t="s">
        <v>4528</v>
      </c>
      <c r="D4181" s="126" t="s">
        <v>22</v>
      </c>
      <c r="E4181" s="128">
        <v>220.39</v>
      </c>
    </row>
    <row r="4182" spans="1:5" ht="25.5">
      <c r="A4182" s="126">
        <v>3205871</v>
      </c>
      <c r="B4182" s="126" t="s">
        <v>170</v>
      </c>
      <c r="C4182" s="127" t="s">
        <v>4529</v>
      </c>
      <c r="D4182" s="126" t="s">
        <v>22</v>
      </c>
      <c r="E4182" s="128">
        <v>202.82</v>
      </c>
    </row>
    <row r="4183" spans="1:5" ht="25.5">
      <c r="A4183" s="126">
        <v>3205874</v>
      </c>
      <c r="B4183" s="126" t="s">
        <v>170</v>
      </c>
      <c r="C4183" s="127" t="s">
        <v>4530</v>
      </c>
      <c r="D4183" s="126" t="s">
        <v>22</v>
      </c>
      <c r="E4183" s="128">
        <v>246.72</v>
      </c>
    </row>
    <row r="4184" spans="1:5" ht="25.5">
      <c r="A4184" s="126">
        <v>3205873</v>
      </c>
      <c r="B4184" s="126" t="s">
        <v>170</v>
      </c>
      <c r="C4184" s="127" t="s">
        <v>4531</v>
      </c>
      <c r="D4184" s="126" t="s">
        <v>22</v>
      </c>
      <c r="E4184" s="128">
        <v>222.96</v>
      </c>
    </row>
    <row r="4185" spans="1:5" ht="25.5">
      <c r="A4185" s="126">
        <v>3205876</v>
      </c>
      <c r="B4185" s="126" t="s">
        <v>170</v>
      </c>
      <c r="C4185" s="127" t="s">
        <v>4532</v>
      </c>
      <c r="D4185" s="126" t="s">
        <v>22</v>
      </c>
      <c r="E4185" s="128">
        <v>289.02</v>
      </c>
    </row>
    <row r="4186" spans="1:5" ht="25.5">
      <c r="A4186" s="126">
        <v>3205875</v>
      </c>
      <c r="B4186" s="126" t="s">
        <v>170</v>
      </c>
      <c r="C4186" s="127" t="s">
        <v>4533</v>
      </c>
      <c r="D4186" s="126" t="s">
        <v>22</v>
      </c>
      <c r="E4186" s="128">
        <v>258.02</v>
      </c>
    </row>
    <row r="4187" spans="1:5" ht="25.5">
      <c r="A4187" s="126">
        <v>3205862</v>
      </c>
      <c r="B4187" s="126" t="s">
        <v>170</v>
      </c>
      <c r="C4187" s="127" t="s">
        <v>4534</v>
      </c>
      <c r="D4187" s="126" t="s">
        <v>35</v>
      </c>
      <c r="E4187" s="128">
        <v>728.1</v>
      </c>
    </row>
    <row r="4188" spans="1:5" ht="25.5">
      <c r="A4188" s="126">
        <v>3205861</v>
      </c>
      <c r="B4188" s="126" t="s">
        <v>170</v>
      </c>
      <c r="C4188" s="127" t="s">
        <v>4535</v>
      </c>
      <c r="D4188" s="126" t="s">
        <v>35</v>
      </c>
      <c r="E4188" s="128">
        <v>624.78</v>
      </c>
    </row>
    <row r="4189" spans="1:5" ht="25.5">
      <c r="A4189" s="126">
        <v>3606579</v>
      </c>
      <c r="B4189" s="126" t="s">
        <v>170</v>
      </c>
      <c r="C4189" s="127" t="s">
        <v>4536</v>
      </c>
      <c r="D4189" s="126" t="s">
        <v>35</v>
      </c>
      <c r="E4189" s="128">
        <v>22.71</v>
      </c>
    </row>
    <row r="4190" spans="1:5" ht="25.5">
      <c r="A4190" s="126">
        <v>3606583</v>
      </c>
      <c r="B4190" s="126" t="s">
        <v>170</v>
      </c>
      <c r="C4190" s="127" t="s">
        <v>4537</v>
      </c>
      <c r="D4190" s="126" t="s">
        <v>35</v>
      </c>
      <c r="E4190" s="128">
        <v>23.58</v>
      </c>
    </row>
    <row r="4191" spans="1:5" ht="25.5">
      <c r="A4191" s="126">
        <v>3606584</v>
      </c>
      <c r="B4191" s="126" t="s">
        <v>170</v>
      </c>
      <c r="C4191" s="127" t="s">
        <v>4538</v>
      </c>
      <c r="D4191" s="126" t="s">
        <v>35</v>
      </c>
      <c r="E4191" s="128">
        <v>23.7</v>
      </c>
    </row>
    <row r="4192" spans="1:5" ht="25.5">
      <c r="A4192" s="126">
        <v>3606585</v>
      </c>
      <c r="B4192" s="126" t="s">
        <v>170</v>
      </c>
      <c r="C4192" s="127" t="s">
        <v>4539</v>
      </c>
      <c r="D4192" s="126" t="s">
        <v>35</v>
      </c>
      <c r="E4192" s="128">
        <v>23.82</v>
      </c>
    </row>
    <row r="4193" spans="1:5" ht="25.5">
      <c r="A4193" s="126">
        <v>3606586</v>
      </c>
      <c r="B4193" s="126" t="s">
        <v>170</v>
      </c>
      <c r="C4193" s="127" t="s">
        <v>4540</v>
      </c>
      <c r="D4193" s="126" t="s">
        <v>35</v>
      </c>
      <c r="E4193" s="128">
        <v>24.07</v>
      </c>
    </row>
    <row r="4194" spans="1:5" ht="25.5">
      <c r="A4194" s="126">
        <v>3606587</v>
      </c>
      <c r="B4194" s="126" t="s">
        <v>170</v>
      </c>
      <c r="C4194" s="127" t="s">
        <v>4541</v>
      </c>
      <c r="D4194" s="126" t="s">
        <v>35</v>
      </c>
      <c r="E4194" s="128">
        <v>24.31</v>
      </c>
    </row>
    <row r="4195" spans="1:5" ht="25.5">
      <c r="A4195" s="126">
        <v>3606588</v>
      </c>
      <c r="B4195" s="126" t="s">
        <v>170</v>
      </c>
      <c r="C4195" s="127" t="s">
        <v>4542</v>
      </c>
      <c r="D4195" s="126" t="s">
        <v>35</v>
      </c>
      <c r="E4195" s="128">
        <v>24.44</v>
      </c>
    </row>
    <row r="4196" spans="1:5" ht="25.5">
      <c r="A4196" s="126">
        <v>3606589</v>
      </c>
      <c r="B4196" s="126" t="s">
        <v>170</v>
      </c>
      <c r="C4196" s="127" t="s">
        <v>4543</v>
      </c>
      <c r="D4196" s="126" t="s">
        <v>35</v>
      </c>
      <c r="E4196" s="128">
        <v>24.56</v>
      </c>
    </row>
    <row r="4197" spans="1:5" ht="25.5">
      <c r="A4197" s="126">
        <v>3606580</v>
      </c>
      <c r="B4197" s="126" t="s">
        <v>170</v>
      </c>
      <c r="C4197" s="127" t="s">
        <v>4544</v>
      </c>
      <c r="D4197" s="126" t="s">
        <v>35</v>
      </c>
      <c r="E4197" s="128">
        <v>22.96</v>
      </c>
    </row>
    <row r="4198" spans="1:5" ht="25.5">
      <c r="A4198" s="126">
        <v>3606581</v>
      </c>
      <c r="B4198" s="126" t="s">
        <v>170</v>
      </c>
      <c r="C4198" s="127" t="s">
        <v>4545</v>
      </c>
      <c r="D4198" s="126" t="s">
        <v>35</v>
      </c>
      <c r="E4198" s="128">
        <v>23.21</v>
      </c>
    </row>
    <row r="4199" spans="1:5" ht="25.5">
      <c r="A4199" s="126">
        <v>3606582</v>
      </c>
      <c r="B4199" s="126" t="s">
        <v>170</v>
      </c>
      <c r="C4199" s="127" t="s">
        <v>4546</v>
      </c>
      <c r="D4199" s="126" t="s">
        <v>35</v>
      </c>
      <c r="E4199" s="128">
        <v>23.33</v>
      </c>
    </row>
    <row r="4200" spans="1:5" ht="38.25">
      <c r="A4200" s="126">
        <v>3606527</v>
      </c>
      <c r="B4200" s="126" t="s">
        <v>170</v>
      </c>
      <c r="C4200" s="127" t="s">
        <v>4547</v>
      </c>
      <c r="D4200" s="126" t="s">
        <v>35</v>
      </c>
      <c r="E4200" s="128">
        <v>50.12</v>
      </c>
    </row>
    <row r="4201" spans="1:5" ht="38.25">
      <c r="A4201" s="126">
        <v>3606528</v>
      </c>
      <c r="B4201" s="126" t="s">
        <v>170</v>
      </c>
      <c r="C4201" s="127" t="s">
        <v>4548</v>
      </c>
      <c r="D4201" s="126" t="s">
        <v>35</v>
      </c>
      <c r="E4201" s="128">
        <v>50.75</v>
      </c>
    </row>
    <row r="4202" spans="1:5" ht="38.25">
      <c r="A4202" s="126">
        <v>3606529</v>
      </c>
      <c r="B4202" s="126" t="s">
        <v>170</v>
      </c>
      <c r="C4202" s="127" t="s">
        <v>4549</v>
      </c>
      <c r="D4202" s="126" t="s">
        <v>35</v>
      </c>
      <c r="E4202" s="128">
        <v>53.52</v>
      </c>
    </row>
    <row r="4203" spans="1:5" ht="38.25">
      <c r="A4203" s="126">
        <v>3606530</v>
      </c>
      <c r="B4203" s="126" t="s">
        <v>170</v>
      </c>
      <c r="C4203" s="127" t="s">
        <v>4550</v>
      </c>
      <c r="D4203" s="126" t="s">
        <v>35</v>
      </c>
      <c r="E4203" s="128">
        <v>54.15</v>
      </c>
    </row>
    <row r="4204" spans="1:5" ht="38.25">
      <c r="A4204" s="126">
        <v>3606531</v>
      </c>
      <c r="B4204" s="126" t="s">
        <v>170</v>
      </c>
      <c r="C4204" s="127" t="s">
        <v>4551</v>
      </c>
      <c r="D4204" s="126" t="s">
        <v>35</v>
      </c>
      <c r="E4204" s="128">
        <v>54.78</v>
      </c>
    </row>
    <row r="4205" spans="1:5" ht="38.25">
      <c r="A4205" s="126">
        <v>3606532</v>
      </c>
      <c r="B4205" s="126" t="s">
        <v>170</v>
      </c>
      <c r="C4205" s="127" t="s">
        <v>4552</v>
      </c>
      <c r="D4205" s="126" t="s">
        <v>35</v>
      </c>
      <c r="E4205" s="128">
        <v>55.88</v>
      </c>
    </row>
    <row r="4206" spans="1:5" ht="38.25">
      <c r="A4206" s="126">
        <v>3606533</v>
      </c>
      <c r="B4206" s="126" t="s">
        <v>170</v>
      </c>
      <c r="C4206" s="127" t="s">
        <v>4553</v>
      </c>
      <c r="D4206" s="126" t="s">
        <v>35</v>
      </c>
      <c r="E4206" s="128">
        <v>57.77</v>
      </c>
    </row>
    <row r="4207" spans="1:5" ht="25.5">
      <c r="A4207" s="126">
        <v>3606534</v>
      </c>
      <c r="B4207" s="126" t="s">
        <v>170</v>
      </c>
      <c r="C4207" s="127" t="s">
        <v>4554</v>
      </c>
      <c r="D4207" s="126" t="s">
        <v>35</v>
      </c>
      <c r="E4207" s="128">
        <v>60.91</v>
      </c>
    </row>
    <row r="4208" spans="1:5" ht="38.25">
      <c r="A4208" s="126">
        <v>3606535</v>
      </c>
      <c r="B4208" s="126" t="s">
        <v>170</v>
      </c>
      <c r="C4208" s="127" t="s">
        <v>4555</v>
      </c>
      <c r="D4208" s="126" t="s">
        <v>35</v>
      </c>
      <c r="E4208" s="128">
        <v>48.03</v>
      </c>
    </row>
    <row r="4209" spans="1:5" ht="38.25">
      <c r="A4209" s="126">
        <v>3606536</v>
      </c>
      <c r="B4209" s="126" t="s">
        <v>170</v>
      </c>
      <c r="C4209" s="127" t="s">
        <v>4556</v>
      </c>
      <c r="D4209" s="126" t="s">
        <v>35</v>
      </c>
      <c r="E4209" s="128">
        <v>48.44</v>
      </c>
    </row>
    <row r="4210" spans="1:5" ht="38.25">
      <c r="A4210" s="126">
        <v>3606537</v>
      </c>
      <c r="B4210" s="126" t="s">
        <v>170</v>
      </c>
      <c r="C4210" s="127" t="s">
        <v>4557</v>
      </c>
      <c r="D4210" s="126" t="s">
        <v>35</v>
      </c>
      <c r="E4210" s="128">
        <v>48.86</v>
      </c>
    </row>
    <row r="4211" spans="1:5" ht="38.25">
      <c r="A4211" s="126">
        <v>3606538</v>
      </c>
      <c r="B4211" s="126" t="s">
        <v>170</v>
      </c>
      <c r="C4211" s="127" t="s">
        <v>4558</v>
      </c>
      <c r="D4211" s="126" t="s">
        <v>35</v>
      </c>
      <c r="E4211" s="128">
        <v>49.28</v>
      </c>
    </row>
    <row r="4212" spans="1:5" ht="38.25">
      <c r="A4212" s="126">
        <v>3606539</v>
      </c>
      <c r="B4212" s="126" t="s">
        <v>170</v>
      </c>
      <c r="C4212" s="127" t="s">
        <v>4559</v>
      </c>
      <c r="D4212" s="126" t="s">
        <v>35</v>
      </c>
      <c r="E4212" s="128">
        <v>49.7</v>
      </c>
    </row>
    <row r="4213" spans="1:5" ht="38.25">
      <c r="A4213" s="126">
        <v>3606540</v>
      </c>
      <c r="B4213" s="126" t="s">
        <v>170</v>
      </c>
      <c r="C4213" s="127" t="s">
        <v>4560</v>
      </c>
      <c r="D4213" s="126" t="s">
        <v>35</v>
      </c>
      <c r="E4213" s="128">
        <v>50.44</v>
      </c>
    </row>
    <row r="4214" spans="1:5" ht="38.25">
      <c r="A4214" s="126">
        <v>3606541</v>
      </c>
      <c r="B4214" s="126" t="s">
        <v>170</v>
      </c>
      <c r="C4214" s="127" t="s">
        <v>4561</v>
      </c>
      <c r="D4214" s="126" t="s">
        <v>35</v>
      </c>
      <c r="E4214" s="128">
        <v>53.68</v>
      </c>
    </row>
    <row r="4215" spans="1:5" ht="38.25">
      <c r="A4215" s="126">
        <v>3606542</v>
      </c>
      <c r="B4215" s="126" t="s">
        <v>170</v>
      </c>
      <c r="C4215" s="127" t="s">
        <v>4562</v>
      </c>
      <c r="D4215" s="126" t="s">
        <v>35</v>
      </c>
      <c r="E4215" s="128">
        <v>54.31</v>
      </c>
    </row>
    <row r="4216" spans="1:5" ht="25.5">
      <c r="A4216" s="126">
        <v>3606543</v>
      </c>
      <c r="B4216" s="126" t="s">
        <v>170</v>
      </c>
      <c r="C4216" s="127" t="s">
        <v>4563</v>
      </c>
      <c r="D4216" s="126" t="s">
        <v>35</v>
      </c>
      <c r="E4216" s="128">
        <v>47.29</v>
      </c>
    </row>
    <row r="4217" spans="1:5" ht="25.5">
      <c r="A4217" s="126">
        <v>3606544</v>
      </c>
      <c r="B4217" s="126" t="s">
        <v>170</v>
      </c>
      <c r="C4217" s="127" t="s">
        <v>4564</v>
      </c>
      <c r="D4217" s="126" t="s">
        <v>35</v>
      </c>
      <c r="E4217" s="128">
        <v>47.71</v>
      </c>
    </row>
    <row r="4218" spans="1:5" ht="25.5">
      <c r="A4218" s="126">
        <v>3606545</v>
      </c>
      <c r="B4218" s="126" t="s">
        <v>170</v>
      </c>
      <c r="C4218" s="127" t="s">
        <v>4565</v>
      </c>
      <c r="D4218" s="126" t="s">
        <v>35</v>
      </c>
      <c r="E4218" s="128">
        <v>48.03</v>
      </c>
    </row>
    <row r="4219" spans="1:5" ht="25.5">
      <c r="A4219" s="126">
        <v>3606546</v>
      </c>
      <c r="B4219" s="126" t="s">
        <v>170</v>
      </c>
      <c r="C4219" s="127" t="s">
        <v>4566</v>
      </c>
      <c r="D4219" s="126" t="s">
        <v>35</v>
      </c>
      <c r="E4219" s="128">
        <v>48.34</v>
      </c>
    </row>
    <row r="4220" spans="1:5" ht="25.5">
      <c r="A4220" s="126">
        <v>3606547</v>
      </c>
      <c r="B4220" s="126" t="s">
        <v>170</v>
      </c>
      <c r="C4220" s="127" t="s">
        <v>4567</v>
      </c>
      <c r="D4220" s="126" t="s">
        <v>35</v>
      </c>
      <c r="E4220" s="128">
        <v>48.76</v>
      </c>
    </row>
    <row r="4221" spans="1:5" ht="25.5">
      <c r="A4221" s="126">
        <v>3606548</v>
      </c>
      <c r="B4221" s="126" t="s">
        <v>170</v>
      </c>
      <c r="C4221" s="127" t="s">
        <v>4568</v>
      </c>
      <c r="D4221" s="126" t="s">
        <v>35</v>
      </c>
      <c r="E4221" s="128">
        <v>49.39</v>
      </c>
    </row>
    <row r="4222" spans="1:5" ht="25.5">
      <c r="A4222" s="126">
        <v>3606549</v>
      </c>
      <c r="B4222" s="126" t="s">
        <v>170</v>
      </c>
      <c r="C4222" s="127" t="s">
        <v>4569</v>
      </c>
      <c r="D4222" s="126" t="s">
        <v>35</v>
      </c>
      <c r="E4222" s="128">
        <v>50.33</v>
      </c>
    </row>
    <row r="4223" spans="1:5" ht="25.5">
      <c r="A4223" s="126">
        <v>3606550</v>
      </c>
      <c r="B4223" s="126" t="s">
        <v>170</v>
      </c>
      <c r="C4223" s="127" t="s">
        <v>4570</v>
      </c>
      <c r="D4223" s="126" t="s">
        <v>35</v>
      </c>
      <c r="E4223" s="128">
        <v>50.86</v>
      </c>
    </row>
    <row r="4224" spans="1:5" ht="25.5">
      <c r="A4224" s="126">
        <v>3606500</v>
      </c>
      <c r="B4224" s="126" t="s">
        <v>170</v>
      </c>
      <c r="C4224" s="127" t="s">
        <v>4571</v>
      </c>
      <c r="D4224" s="126" t="s">
        <v>35</v>
      </c>
      <c r="E4224" s="128">
        <v>46.09</v>
      </c>
    </row>
    <row r="4225" spans="1:5" ht="25.5">
      <c r="A4225" s="126">
        <v>3606501</v>
      </c>
      <c r="B4225" s="126" t="s">
        <v>170</v>
      </c>
      <c r="C4225" s="127" t="s">
        <v>4572</v>
      </c>
      <c r="D4225" s="126" t="s">
        <v>35</v>
      </c>
      <c r="E4225" s="128">
        <v>48.7</v>
      </c>
    </row>
    <row r="4226" spans="1:5" ht="25.5">
      <c r="A4226" s="126">
        <v>3606502</v>
      </c>
      <c r="B4226" s="126" t="s">
        <v>170</v>
      </c>
      <c r="C4226" s="127" t="s">
        <v>4573</v>
      </c>
      <c r="D4226" s="126" t="s">
        <v>35</v>
      </c>
      <c r="E4226" s="128">
        <v>49.49</v>
      </c>
    </row>
    <row r="4227" spans="1:5" ht="25.5">
      <c r="A4227" s="126">
        <v>3606503</v>
      </c>
      <c r="B4227" s="126" t="s">
        <v>170</v>
      </c>
      <c r="C4227" s="127" t="s">
        <v>4574</v>
      </c>
      <c r="D4227" s="126" t="s">
        <v>35</v>
      </c>
      <c r="E4227" s="128">
        <v>50.12</v>
      </c>
    </row>
    <row r="4228" spans="1:5" ht="25.5">
      <c r="A4228" s="126">
        <v>3606504</v>
      </c>
      <c r="B4228" s="126" t="s">
        <v>170</v>
      </c>
      <c r="C4228" s="127" t="s">
        <v>4575</v>
      </c>
      <c r="D4228" s="126" t="s">
        <v>35</v>
      </c>
      <c r="E4228" s="128">
        <v>50.75</v>
      </c>
    </row>
    <row r="4229" spans="1:5" ht="25.5">
      <c r="A4229" s="126">
        <v>3606505</v>
      </c>
      <c r="B4229" s="126" t="s">
        <v>170</v>
      </c>
      <c r="C4229" s="127" t="s">
        <v>4576</v>
      </c>
      <c r="D4229" s="126" t="s">
        <v>35</v>
      </c>
      <c r="E4229" s="128">
        <v>51.85</v>
      </c>
    </row>
    <row r="4230" spans="1:5" ht="25.5">
      <c r="A4230" s="126">
        <v>3606506</v>
      </c>
      <c r="B4230" s="126" t="s">
        <v>170</v>
      </c>
      <c r="C4230" s="127" t="s">
        <v>4577</v>
      </c>
      <c r="D4230" s="126" t="s">
        <v>35</v>
      </c>
      <c r="E4230" s="128">
        <v>53.74</v>
      </c>
    </row>
    <row r="4231" spans="1:5" ht="25.5">
      <c r="A4231" s="126">
        <v>3606507</v>
      </c>
      <c r="B4231" s="126" t="s">
        <v>170</v>
      </c>
      <c r="C4231" s="127" t="s">
        <v>4578</v>
      </c>
      <c r="D4231" s="126" t="s">
        <v>35</v>
      </c>
      <c r="E4231" s="128">
        <v>56.77</v>
      </c>
    </row>
    <row r="4232" spans="1:5" ht="38.25">
      <c r="A4232" s="126">
        <v>3606509</v>
      </c>
      <c r="B4232" s="126" t="s">
        <v>170</v>
      </c>
      <c r="C4232" s="127" t="s">
        <v>4579</v>
      </c>
      <c r="D4232" s="126" t="s">
        <v>35</v>
      </c>
      <c r="E4232" s="128">
        <v>43.99</v>
      </c>
    </row>
    <row r="4233" spans="1:5" ht="38.25">
      <c r="A4233" s="126">
        <v>3606510</v>
      </c>
      <c r="B4233" s="126" t="s">
        <v>170</v>
      </c>
      <c r="C4233" s="127" t="s">
        <v>4580</v>
      </c>
      <c r="D4233" s="126" t="s">
        <v>35</v>
      </c>
      <c r="E4233" s="128">
        <v>44.41</v>
      </c>
    </row>
    <row r="4234" spans="1:5" ht="38.25">
      <c r="A4234" s="126">
        <v>3606511</v>
      </c>
      <c r="B4234" s="126" t="s">
        <v>170</v>
      </c>
      <c r="C4234" s="127" t="s">
        <v>4581</v>
      </c>
      <c r="D4234" s="126" t="s">
        <v>35</v>
      </c>
      <c r="E4234" s="128">
        <v>44.83</v>
      </c>
    </row>
    <row r="4235" spans="1:5" ht="38.25">
      <c r="A4235" s="126">
        <v>3606512</v>
      </c>
      <c r="B4235" s="126" t="s">
        <v>170</v>
      </c>
      <c r="C4235" s="127" t="s">
        <v>4582</v>
      </c>
      <c r="D4235" s="126" t="s">
        <v>35</v>
      </c>
      <c r="E4235" s="128">
        <v>45.25</v>
      </c>
    </row>
    <row r="4236" spans="1:5" ht="38.25">
      <c r="A4236" s="126">
        <v>3606513</v>
      </c>
      <c r="B4236" s="126" t="s">
        <v>170</v>
      </c>
      <c r="C4236" s="127" t="s">
        <v>4583</v>
      </c>
      <c r="D4236" s="126" t="s">
        <v>35</v>
      </c>
      <c r="E4236" s="128">
        <v>45.67</v>
      </c>
    </row>
    <row r="4237" spans="1:5" ht="38.25">
      <c r="A4237" s="126">
        <v>3606514</v>
      </c>
      <c r="B4237" s="126" t="s">
        <v>170</v>
      </c>
      <c r="C4237" s="127" t="s">
        <v>4584</v>
      </c>
      <c r="D4237" s="126" t="s">
        <v>35</v>
      </c>
      <c r="E4237" s="128">
        <v>46.41</v>
      </c>
    </row>
    <row r="4238" spans="1:5" ht="38.25">
      <c r="A4238" s="126">
        <v>3606515</v>
      </c>
      <c r="B4238" s="126" t="s">
        <v>170</v>
      </c>
      <c r="C4238" s="127" t="s">
        <v>4585</v>
      </c>
      <c r="D4238" s="126" t="s">
        <v>35</v>
      </c>
      <c r="E4238" s="128">
        <v>49.65</v>
      </c>
    </row>
    <row r="4239" spans="1:5" ht="25.5">
      <c r="A4239" s="126">
        <v>3606516</v>
      </c>
      <c r="B4239" s="126" t="s">
        <v>170</v>
      </c>
      <c r="C4239" s="127" t="s">
        <v>4586</v>
      </c>
      <c r="D4239" s="126" t="s">
        <v>35</v>
      </c>
      <c r="E4239" s="128">
        <v>50.28</v>
      </c>
    </row>
    <row r="4240" spans="1:5" ht="25.5">
      <c r="A4240" s="126">
        <v>3606518</v>
      </c>
      <c r="B4240" s="126" t="s">
        <v>170</v>
      </c>
      <c r="C4240" s="127" t="s">
        <v>4587</v>
      </c>
      <c r="D4240" s="126" t="s">
        <v>35</v>
      </c>
      <c r="E4240" s="128">
        <v>43.26</v>
      </c>
    </row>
    <row r="4241" spans="1:5" ht="25.5">
      <c r="A4241" s="126">
        <v>3606519</v>
      </c>
      <c r="B4241" s="126" t="s">
        <v>170</v>
      </c>
      <c r="C4241" s="127" t="s">
        <v>4588</v>
      </c>
      <c r="D4241" s="126" t="s">
        <v>35</v>
      </c>
      <c r="E4241" s="128">
        <v>43.68</v>
      </c>
    </row>
    <row r="4242" spans="1:5" ht="25.5">
      <c r="A4242" s="126">
        <v>3606520</v>
      </c>
      <c r="B4242" s="126" t="s">
        <v>170</v>
      </c>
      <c r="C4242" s="127" t="s">
        <v>4589</v>
      </c>
      <c r="D4242" s="126" t="s">
        <v>35</v>
      </c>
      <c r="E4242" s="128">
        <v>43.99</v>
      </c>
    </row>
    <row r="4243" spans="1:5" ht="25.5">
      <c r="A4243" s="126">
        <v>3606521</v>
      </c>
      <c r="B4243" s="126" t="s">
        <v>170</v>
      </c>
      <c r="C4243" s="127" t="s">
        <v>4590</v>
      </c>
      <c r="D4243" s="126" t="s">
        <v>35</v>
      </c>
      <c r="E4243" s="128">
        <v>44.31</v>
      </c>
    </row>
    <row r="4244" spans="1:5" ht="25.5">
      <c r="A4244" s="126">
        <v>3606522</v>
      </c>
      <c r="B4244" s="126" t="s">
        <v>170</v>
      </c>
      <c r="C4244" s="127" t="s">
        <v>4591</v>
      </c>
      <c r="D4244" s="126" t="s">
        <v>35</v>
      </c>
      <c r="E4244" s="128">
        <v>44.62</v>
      </c>
    </row>
    <row r="4245" spans="1:5" ht="25.5">
      <c r="A4245" s="126">
        <v>3606523</v>
      </c>
      <c r="B4245" s="126" t="s">
        <v>170</v>
      </c>
      <c r="C4245" s="127" t="s">
        <v>4592</v>
      </c>
      <c r="D4245" s="126" t="s">
        <v>35</v>
      </c>
      <c r="E4245" s="128">
        <v>45.25</v>
      </c>
    </row>
    <row r="4246" spans="1:5" ht="25.5">
      <c r="A4246" s="126">
        <v>3606524</v>
      </c>
      <c r="B4246" s="126" t="s">
        <v>170</v>
      </c>
      <c r="C4246" s="127" t="s">
        <v>4593</v>
      </c>
      <c r="D4246" s="126" t="s">
        <v>35</v>
      </c>
      <c r="E4246" s="128">
        <v>46.3</v>
      </c>
    </row>
    <row r="4247" spans="1:5" ht="25.5">
      <c r="A4247" s="126">
        <v>3606525</v>
      </c>
      <c r="B4247" s="126" t="s">
        <v>170</v>
      </c>
      <c r="C4247" s="127" t="s">
        <v>4594</v>
      </c>
      <c r="D4247" s="126" t="s">
        <v>35</v>
      </c>
      <c r="E4247" s="128">
        <v>48.86</v>
      </c>
    </row>
    <row r="4248" spans="1:5">
      <c r="A4248" s="126">
        <v>3606577</v>
      </c>
      <c r="B4248" s="126" t="s">
        <v>170</v>
      </c>
      <c r="C4248" s="127" t="s">
        <v>4595</v>
      </c>
      <c r="D4248" s="126" t="s">
        <v>35</v>
      </c>
      <c r="E4248" s="128">
        <v>11.38</v>
      </c>
    </row>
    <row r="4249" spans="1:5">
      <c r="A4249" s="126">
        <v>3606576</v>
      </c>
      <c r="B4249" s="126" t="s">
        <v>170</v>
      </c>
      <c r="C4249" s="127" t="s">
        <v>4596</v>
      </c>
      <c r="D4249" s="126" t="s">
        <v>35</v>
      </c>
      <c r="E4249" s="128">
        <v>4.5199999999999996</v>
      </c>
    </row>
    <row r="4250" spans="1:5">
      <c r="A4250" s="126">
        <v>3606561</v>
      </c>
      <c r="B4250" s="126" t="s">
        <v>170</v>
      </c>
      <c r="C4250" s="127" t="s">
        <v>4597</v>
      </c>
      <c r="D4250" s="126" t="s">
        <v>307</v>
      </c>
      <c r="E4250" s="128">
        <v>2170.98</v>
      </c>
    </row>
    <row r="4251" spans="1:5" ht="25.5">
      <c r="A4251" s="126">
        <v>3606556</v>
      </c>
      <c r="B4251" s="126" t="s">
        <v>170</v>
      </c>
      <c r="C4251" s="127" t="s">
        <v>4598</v>
      </c>
      <c r="D4251" s="126" t="s">
        <v>307</v>
      </c>
      <c r="E4251" s="128">
        <v>1542.48</v>
      </c>
    </row>
    <row r="4252" spans="1:5">
      <c r="A4252" s="126">
        <v>3606562</v>
      </c>
      <c r="B4252" s="126" t="s">
        <v>170</v>
      </c>
      <c r="C4252" s="127" t="s">
        <v>4599</v>
      </c>
      <c r="D4252" s="126" t="s">
        <v>307</v>
      </c>
      <c r="E4252" s="128">
        <v>2373.52</v>
      </c>
    </row>
    <row r="4253" spans="1:5" ht="25.5">
      <c r="A4253" s="126">
        <v>3606557</v>
      </c>
      <c r="B4253" s="126" t="s">
        <v>170</v>
      </c>
      <c r="C4253" s="127" t="s">
        <v>4600</v>
      </c>
      <c r="D4253" s="126" t="s">
        <v>307</v>
      </c>
      <c r="E4253" s="128">
        <v>1682.17</v>
      </c>
    </row>
    <row r="4254" spans="1:5">
      <c r="A4254" s="126">
        <v>3606563</v>
      </c>
      <c r="B4254" s="126" t="s">
        <v>170</v>
      </c>
      <c r="C4254" s="127" t="s">
        <v>4601</v>
      </c>
      <c r="D4254" s="126" t="s">
        <v>307</v>
      </c>
      <c r="E4254" s="128">
        <v>2584.87</v>
      </c>
    </row>
    <row r="4255" spans="1:5" ht="25.5">
      <c r="A4255" s="126">
        <v>3606558</v>
      </c>
      <c r="B4255" s="126" t="s">
        <v>170</v>
      </c>
      <c r="C4255" s="127" t="s">
        <v>4602</v>
      </c>
      <c r="D4255" s="126" t="s">
        <v>307</v>
      </c>
      <c r="E4255" s="128">
        <v>1830.67</v>
      </c>
    </row>
    <row r="4256" spans="1:5">
      <c r="A4256" s="126">
        <v>3606559</v>
      </c>
      <c r="B4256" s="126" t="s">
        <v>170</v>
      </c>
      <c r="C4256" s="127" t="s">
        <v>4603</v>
      </c>
      <c r="D4256" s="126" t="s">
        <v>307</v>
      </c>
      <c r="E4256" s="128">
        <v>1738.72</v>
      </c>
    </row>
    <row r="4257" spans="1:5" ht="25.5">
      <c r="A4257" s="126">
        <v>3606554</v>
      </c>
      <c r="B4257" s="126" t="s">
        <v>170</v>
      </c>
      <c r="C4257" s="127" t="s">
        <v>4604</v>
      </c>
      <c r="D4257" s="126" t="s">
        <v>307</v>
      </c>
      <c r="E4257" s="128">
        <v>1235.92</v>
      </c>
    </row>
    <row r="4258" spans="1:5">
      <c r="A4258" s="126">
        <v>3606560</v>
      </c>
      <c r="B4258" s="126" t="s">
        <v>170</v>
      </c>
      <c r="C4258" s="127" t="s">
        <v>4605</v>
      </c>
      <c r="D4258" s="126" t="s">
        <v>307</v>
      </c>
      <c r="E4258" s="128">
        <v>1942.22</v>
      </c>
    </row>
    <row r="4259" spans="1:5" ht="25.5">
      <c r="A4259" s="126">
        <v>3606555</v>
      </c>
      <c r="B4259" s="126" t="s">
        <v>170</v>
      </c>
      <c r="C4259" s="127" t="s">
        <v>4606</v>
      </c>
      <c r="D4259" s="126" t="s">
        <v>307</v>
      </c>
      <c r="E4259" s="128">
        <v>1376.57</v>
      </c>
    </row>
    <row r="4260" spans="1:5">
      <c r="A4260" s="126">
        <v>3606571</v>
      </c>
      <c r="B4260" s="126" t="s">
        <v>170</v>
      </c>
      <c r="C4260" s="127" t="s">
        <v>4607</v>
      </c>
      <c r="D4260" s="126" t="s">
        <v>307</v>
      </c>
      <c r="E4260" s="128">
        <v>2144.39</v>
      </c>
    </row>
    <row r="4261" spans="1:5">
      <c r="A4261" s="126">
        <v>3606566</v>
      </c>
      <c r="B4261" s="126" t="s">
        <v>170</v>
      </c>
      <c r="C4261" s="127" t="s">
        <v>4608</v>
      </c>
      <c r="D4261" s="126" t="s">
        <v>307</v>
      </c>
      <c r="E4261" s="128">
        <v>1515.89</v>
      </c>
    </row>
    <row r="4262" spans="1:5">
      <c r="A4262" s="126">
        <v>3606572</v>
      </c>
      <c r="B4262" s="126" t="s">
        <v>170</v>
      </c>
      <c r="C4262" s="127" t="s">
        <v>4609</v>
      </c>
      <c r="D4262" s="126" t="s">
        <v>307</v>
      </c>
      <c r="E4262" s="128">
        <v>2350.21</v>
      </c>
    </row>
    <row r="4263" spans="1:5">
      <c r="A4263" s="126">
        <v>3606567</v>
      </c>
      <c r="B4263" s="126" t="s">
        <v>170</v>
      </c>
      <c r="C4263" s="127" t="s">
        <v>4610</v>
      </c>
      <c r="D4263" s="126" t="s">
        <v>307</v>
      </c>
      <c r="E4263" s="128">
        <v>1658.86</v>
      </c>
    </row>
    <row r="4264" spans="1:5">
      <c r="A4264" s="126">
        <v>3606573</v>
      </c>
      <c r="B4264" s="126" t="s">
        <v>170</v>
      </c>
      <c r="C4264" s="127" t="s">
        <v>4611</v>
      </c>
      <c r="D4264" s="126" t="s">
        <v>307</v>
      </c>
      <c r="E4264" s="128">
        <v>2555.5500000000002</v>
      </c>
    </row>
    <row r="4265" spans="1:5">
      <c r="A4265" s="126">
        <v>3606568</v>
      </c>
      <c r="B4265" s="126" t="s">
        <v>170</v>
      </c>
      <c r="C4265" s="127" t="s">
        <v>4612</v>
      </c>
      <c r="D4265" s="126" t="s">
        <v>307</v>
      </c>
      <c r="E4265" s="128">
        <v>1801.35</v>
      </c>
    </row>
    <row r="4266" spans="1:5">
      <c r="A4266" s="126">
        <v>3606569</v>
      </c>
      <c r="B4266" s="126" t="s">
        <v>170</v>
      </c>
      <c r="C4266" s="127" t="s">
        <v>4613</v>
      </c>
      <c r="D4266" s="126" t="s">
        <v>307</v>
      </c>
      <c r="E4266" s="128">
        <v>1730.97</v>
      </c>
    </row>
    <row r="4267" spans="1:5">
      <c r="A4267" s="126">
        <v>3606564</v>
      </c>
      <c r="B4267" s="126" t="s">
        <v>170</v>
      </c>
      <c r="C4267" s="127" t="s">
        <v>4614</v>
      </c>
      <c r="D4267" s="126" t="s">
        <v>307</v>
      </c>
      <c r="E4267" s="128">
        <v>1228.17</v>
      </c>
    </row>
    <row r="4268" spans="1:5">
      <c r="A4268" s="126">
        <v>3606570</v>
      </c>
      <c r="B4268" s="126" t="s">
        <v>170</v>
      </c>
      <c r="C4268" s="127" t="s">
        <v>4615</v>
      </c>
      <c r="D4268" s="126" t="s">
        <v>307</v>
      </c>
      <c r="E4268" s="128">
        <v>1938</v>
      </c>
    </row>
    <row r="4269" spans="1:5">
      <c r="A4269" s="126">
        <v>3606565</v>
      </c>
      <c r="B4269" s="126" t="s">
        <v>170</v>
      </c>
      <c r="C4269" s="127" t="s">
        <v>4616</v>
      </c>
      <c r="D4269" s="126" t="s">
        <v>307</v>
      </c>
      <c r="E4269" s="128">
        <v>1372.35</v>
      </c>
    </row>
    <row r="4270" spans="1:5">
      <c r="A4270" s="126">
        <v>3606578</v>
      </c>
      <c r="B4270" s="126" t="s">
        <v>170</v>
      </c>
      <c r="C4270" s="127" t="s">
        <v>4617</v>
      </c>
      <c r="D4270" s="126" t="s">
        <v>307</v>
      </c>
      <c r="E4270" s="128">
        <v>122.75</v>
      </c>
    </row>
    <row r="4271" spans="1:5">
      <c r="A4271" s="126">
        <v>3606575</v>
      </c>
      <c r="B4271" s="126" t="s">
        <v>170</v>
      </c>
      <c r="C4271" s="127" t="s">
        <v>4618</v>
      </c>
      <c r="D4271" s="126" t="s">
        <v>35</v>
      </c>
      <c r="E4271" s="128">
        <v>1.85</v>
      </c>
    </row>
    <row r="4272" spans="1:5">
      <c r="A4272" s="126">
        <v>3606574</v>
      </c>
      <c r="B4272" s="126" t="s">
        <v>170</v>
      </c>
      <c r="C4272" s="127" t="s">
        <v>4619</v>
      </c>
      <c r="D4272" s="126" t="s">
        <v>35</v>
      </c>
      <c r="E4272" s="128">
        <v>0.92</v>
      </c>
    </row>
    <row r="4273" spans="1:5">
      <c r="A4273" s="126">
        <v>3713603</v>
      </c>
      <c r="B4273" s="126" t="s">
        <v>170</v>
      </c>
      <c r="C4273" s="127" t="s">
        <v>4620</v>
      </c>
      <c r="D4273" s="126" t="s">
        <v>33</v>
      </c>
      <c r="E4273" s="128">
        <v>1027.47</v>
      </c>
    </row>
    <row r="4274" spans="1:5">
      <c r="A4274" s="126">
        <v>3713601</v>
      </c>
      <c r="B4274" s="126" t="s">
        <v>170</v>
      </c>
      <c r="C4274" s="127" t="s">
        <v>4621</v>
      </c>
      <c r="D4274" s="126" t="s">
        <v>33</v>
      </c>
      <c r="E4274" s="128">
        <v>789.03</v>
      </c>
    </row>
    <row r="4275" spans="1:5">
      <c r="A4275" s="126">
        <v>3713607</v>
      </c>
      <c r="B4275" s="126" t="s">
        <v>170</v>
      </c>
      <c r="C4275" s="127" t="s">
        <v>4622</v>
      </c>
      <c r="D4275" s="126" t="s">
        <v>33</v>
      </c>
      <c r="E4275" s="128">
        <v>632.19000000000005</v>
      </c>
    </row>
    <row r="4276" spans="1:5">
      <c r="A4276" s="126">
        <v>3713605</v>
      </c>
      <c r="B4276" s="126" t="s">
        <v>170</v>
      </c>
      <c r="C4276" s="127" t="s">
        <v>4623</v>
      </c>
      <c r="D4276" s="126" t="s">
        <v>33</v>
      </c>
      <c r="E4276" s="128">
        <v>415.15</v>
      </c>
    </row>
    <row r="4277" spans="1:5" ht="25.5">
      <c r="A4277" s="126">
        <v>3719530</v>
      </c>
      <c r="B4277" s="126" t="s">
        <v>170</v>
      </c>
      <c r="C4277" s="127" t="s">
        <v>4624</v>
      </c>
      <c r="D4277" s="126" t="s">
        <v>33</v>
      </c>
      <c r="E4277" s="128">
        <v>325.98</v>
      </c>
    </row>
    <row r="4278" spans="1:5" ht="25.5">
      <c r="A4278" s="126">
        <v>3713828</v>
      </c>
      <c r="B4278" s="126" t="s">
        <v>170</v>
      </c>
      <c r="C4278" s="127" t="s">
        <v>4625</v>
      </c>
      <c r="D4278" s="126" t="s">
        <v>33</v>
      </c>
      <c r="E4278" s="128">
        <v>243.31</v>
      </c>
    </row>
    <row r="4279" spans="1:5" ht="25.5">
      <c r="A4279" s="126">
        <v>3713875</v>
      </c>
      <c r="B4279" s="126" t="s">
        <v>170</v>
      </c>
      <c r="C4279" s="127" t="s">
        <v>4626</v>
      </c>
      <c r="D4279" s="126" t="s">
        <v>33</v>
      </c>
      <c r="E4279" s="128">
        <v>71.47</v>
      </c>
    </row>
    <row r="4280" spans="1:5" ht="25.5">
      <c r="A4280" s="126">
        <v>3713619</v>
      </c>
      <c r="B4280" s="126" t="s">
        <v>170</v>
      </c>
      <c r="C4280" s="127" t="s">
        <v>4627</v>
      </c>
      <c r="D4280" s="126" t="s">
        <v>33</v>
      </c>
      <c r="E4280" s="128">
        <v>71.959999999999994</v>
      </c>
    </row>
    <row r="4281" spans="1:5" ht="25.5">
      <c r="A4281" s="126">
        <v>3713876</v>
      </c>
      <c r="B4281" s="126" t="s">
        <v>170</v>
      </c>
      <c r="C4281" s="127" t="s">
        <v>4628</v>
      </c>
      <c r="D4281" s="126" t="s">
        <v>33</v>
      </c>
      <c r="E4281" s="128">
        <v>97.47</v>
      </c>
    </row>
    <row r="4282" spans="1:5" ht="25.5">
      <c r="A4282" s="126">
        <v>3713827</v>
      </c>
      <c r="B4282" s="126" t="s">
        <v>170</v>
      </c>
      <c r="C4282" s="127" t="s">
        <v>4629</v>
      </c>
      <c r="D4282" s="126" t="s">
        <v>33</v>
      </c>
      <c r="E4282" s="128">
        <v>95.73</v>
      </c>
    </row>
    <row r="4283" spans="1:5" ht="25.5">
      <c r="A4283" s="126">
        <v>3713904</v>
      </c>
      <c r="B4283" s="126" t="s">
        <v>170</v>
      </c>
      <c r="C4283" s="127" t="s">
        <v>4630</v>
      </c>
      <c r="D4283" s="126" t="s">
        <v>33</v>
      </c>
      <c r="E4283" s="128">
        <v>282.10000000000002</v>
      </c>
    </row>
    <row r="4284" spans="1:5" ht="25.5">
      <c r="A4284" s="126">
        <v>3719529</v>
      </c>
      <c r="B4284" s="126" t="s">
        <v>170</v>
      </c>
      <c r="C4284" s="127" t="s">
        <v>4631</v>
      </c>
      <c r="D4284" s="126" t="s">
        <v>33</v>
      </c>
      <c r="E4284" s="128">
        <v>205.84</v>
      </c>
    </row>
    <row r="4285" spans="1:5" ht="25.5">
      <c r="A4285" s="126">
        <v>3713878</v>
      </c>
      <c r="B4285" s="126" t="s">
        <v>170</v>
      </c>
      <c r="C4285" s="127" t="s">
        <v>4632</v>
      </c>
      <c r="D4285" s="126" t="s">
        <v>33</v>
      </c>
      <c r="E4285" s="128">
        <v>71.03</v>
      </c>
    </row>
    <row r="4286" spans="1:5" ht="25.5">
      <c r="A4286" s="126">
        <v>3713617</v>
      </c>
      <c r="B4286" s="126" t="s">
        <v>170</v>
      </c>
      <c r="C4286" s="127" t="s">
        <v>4633</v>
      </c>
      <c r="D4286" s="126" t="s">
        <v>33</v>
      </c>
      <c r="E4286" s="128">
        <v>71.28</v>
      </c>
    </row>
    <row r="4287" spans="1:5" ht="25.5">
      <c r="A4287" s="126">
        <v>3713879</v>
      </c>
      <c r="B4287" s="126" t="s">
        <v>170</v>
      </c>
      <c r="C4287" s="127" t="s">
        <v>4634</v>
      </c>
      <c r="D4287" s="126" t="s">
        <v>33</v>
      </c>
      <c r="E4287" s="128">
        <v>86.95</v>
      </c>
    </row>
    <row r="4288" spans="1:5" ht="25.5">
      <c r="A4288" s="126">
        <v>3713826</v>
      </c>
      <c r="B4288" s="126" t="s">
        <v>170</v>
      </c>
      <c r="C4288" s="127" t="s">
        <v>4635</v>
      </c>
      <c r="D4288" s="126" t="s">
        <v>33</v>
      </c>
      <c r="E4288" s="128">
        <v>82.72</v>
      </c>
    </row>
    <row r="4289" spans="1:5" ht="25.5">
      <c r="A4289" s="126">
        <v>3713610</v>
      </c>
      <c r="B4289" s="126" t="s">
        <v>170</v>
      </c>
      <c r="C4289" s="127" t="s">
        <v>4636</v>
      </c>
      <c r="D4289" s="126" t="s">
        <v>33</v>
      </c>
      <c r="E4289" s="128">
        <v>33.729999999999997</v>
      </c>
    </row>
    <row r="4290" spans="1:5" ht="25.5">
      <c r="A4290" s="126">
        <v>3713609</v>
      </c>
      <c r="B4290" s="126" t="s">
        <v>170</v>
      </c>
      <c r="C4290" s="127" t="s">
        <v>4637</v>
      </c>
      <c r="D4290" s="126" t="s">
        <v>33</v>
      </c>
      <c r="E4290" s="128">
        <v>32.07</v>
      </c>
    </row>
    <row r="4291" spans="1:5" ht="25.5">
      <c r="A4291" s="126">
        <v>3713612</v>
      </c>
      <c r="B4291" s="126" t="s">
        <v>170</v>
      </c>
      <c r="C4291" s="127" t="s">
        <v>4638</v>
      </c>
      <c r="D4291" s="126" t="s">
        <v>33</v>
      </c>
      <c r="E4291" s="128">
        <v>27.78</v>
      </c>
    </row>
    <row r="4292" spans="1:5" ht="25.5">
      <c r="A4292" s="126">
        <v>3713611</v>
      </c>
      <c r="B4292" s="126" t="s">
        <v>170</v>
      </c>
      <c r="C4292" s="127" t="s">
        <v>4639</v>
      </c>
      <c r="D4292" s="126" t="s">
        <v>33</v>
      </c>
      <c r="E4292" s="128">
        <v>27.07</v>
      </c>
    </row>
    <row r="4293" spans="1:5" ht="25.5">
      <c r="A4293" s="126">
        <v>3713608</v>
      </c>
      <c r="B4293" s="126" t="s">
        <v>170</v>
      </c>
      <c r="C4293" s="127" t="s">
        <v>336</v>
      </c>
      <c r="D4293" s="126" t="s">
        <v>33</v>
      </c>
      <c r="E4293" s="128">
        <v>24.31</v>
      </c>
    </row>
    <row r="4294" spans="1:5" ht="25.5">
      <c r="A4294" s="126">
        <v>3713613</v>
      </c>
      <c r="B4294" s="126" t="s">
        <v>170</v>
      </c>
      <c r="C4294" s="127" t="s">
        <v>4640</v>
      </c>
      <c r="D4294" s="126" t="s">
        <v>33</v>
      </c>
      <c r="E4294" s="128">
        <v>22.29</v>
      </c>
    </row>
    <row r="4295" spans="1:5" ht="25.5">
      <c r="A4295" s="126">
        <v>3713822</v>
      </c>
      <c r="B4295" s="126" t="s">
        <v>170</v>
      </c>
      <c r="C4295" s="127" t="s">
        <v>4641</v>
      </c>
      <c r="D4295" s="126" t="s">
        <v>33</v>
      </c>
      <c r="E4295" s="128">
        <v>319.20999999999998</v>
      </c>
    </row>
    <row r="4296" spans="1:5" ht="25.5">
      <c r="A4296" s="126">
        <v>3713824</v>
      </c>
      <c r="B4296" s="126" t="s">
        <v>170</v>
      </c>
      <c r="C4296" s="127" t="s">
        <v>4642</v>
      </c>
      <c r="D4296" s="126" t="s">
        <v>33</v>
      </c>
      <c r="E4296" s="128">
        <v>236.54</v>
      </c>
    </row>
    <row r="4297" spans="1:5" ht="25.5">
      <c r="A4297" s="126">
        <v>3713825</v>
      </c>
      <c r="B4297" s="126" t="s">
        <v>170</v>
      </c>
      <c r="C4297" s="127" t="s">
        <v>4643</v>
      </c>
      <c r="D4297" s="126" t="s">
        <v>33</v>
      </c>
      <c r="E4297" s="128">
        <v>275.33</v>
      </c>
    </row>
    <row r="4298" spans="1:5" ht="25.5">
      <c r="A4298" s="126">
        <v>3713823</v>
      </c>
      <c r="B4298" s="126" t="s">
        <v>170</v>
      </c>
      <c r="C4298" s="127" t="s">
        <v>4644</v>
      </c>
      <c r="D4298" s="126" t="s">
        <v>33</v>
      </c>
      <c r="E4298" s="128">
        <v>199.07</v>
      </c>
    </row>
    <row r="4299" spans="1:5">
      <c r="A4299" s="126">
        <v>3713602</v>
      </c>
      <c r="B4299" s="126" t="s">
        <v>170</v>
      </c>
      <c r="C4299" s="127" t="s">
        <v>4645</v>
      </c>
      <c r="D4299" s="126" t="s">
        <v>33</v>
      </c>
      <c r="E4299" s="128">
        <v>944.1</v>
      </c>
    </row>
    <row r="4300" spans="1:5">
      <c r="A4300" s="126">
        <v>3713600</v>
      </c>
      <c r="B4300" s="126" t="s">
        <v>170</v>
      </c>
      <c r="C4300" s="127" t="s">
        <v>4646</v>
      </c>
      <c r="D4300" s="126" t="s">
        <v>33</v>
      </c>
      <c r="E4300" s="128">
        <v>720.02</v>
      </c>
    </row>
    <row r="4301" spans="1:5">
      <c r="A4301" s="126">
        <v>3713606</v>
      </c>
      <c r="B4301" s="126" t="s">
        <v>170</v>
      </c>
      <c r="C4301" s="127" t="s">
        <v>4647</v>
      </c>
      <c r="D4301" s="126" t="s">
        <v>33</v>
      </c>
      <c r="E4301" s="128">
        <v>548.82000000000005</v>
      </c>
    </row>
    <row r="4302" spans="1:5">
      <c r="A4302" s="126">
        <v>3713604</v>
      </c>
      <c r="B4302" s="126" t="s">
        <v>170</v>
      </c>
      <c r="C4302" s="127" t="s">
        <v>335</v>
      </c>
      <c r="D4302" s="126" t="s">
        <v>33</v>
      </c>
      <c r="E4302" s="128">
        <v>358.04</v>
      </c>
    </row>
    <row r="4303" spans="1:5" ht="25.5">
      <c r="A4303" s="126">
        <v>3716129</v>
      </c>
      <c r="B4303" s="126" t="s">
        <v>170</v>
      </c>
      <c r="C4303" s="127" t="s">
        <v>4648</v>
      </c>
      <c r="D4303" s="126" t="s">
        <v>307</v>
      </c>
      <c r="E4303" s="128">
        <v>49.58</v>
      </c>
    </row>
    <row r="4304" spans="1:5" ht="25.5">
      <c r="A4304" s="126">
        <v>3716128</v>
      </c>
      <c r="B4304" s="126" t="s">
        <v>170</v>
      </c>
      <c r="C4304" s="127" t="s">
        <v>4649</v>
      </c>
      <c r="D4304" s="126" t="s">
        <v>307</v>
      </c>
      <c r="E4304" s="128">
        <v>42.53</v>
      </c>
    </row>
    <row r="4305" spans="1:5" ht="25.5">
      <c r="A4305" s="126">
        <v>3716133</v>
      </c>
      <c r="B4305" s="126" t="s">
        <v>170</v>
      </c>
      <c r="C4305" s="127" t="s">
        <v>4650</v>
      </c>
      <c r="D4305" s="126" t="s">
        <v>307</v>
      </c>
      <c r="E4305" s="128">
        <v>29.45</v>
      </c>
    </row>
    <row r="4306" spans="1:5" ht="25.5">
      <c r="A4306" s="126">
        <v>3716132</v>
      </c>
      <c r="B4306" s="126" t="s">
        <v>170</v>
      </c>
      <c r="C4306" s="127" t="s">
        <v>4651</v>
      </c>
      <c r="D4306" s="126" t="s">
        <v>307</v>
      </c>
      <c r="E4306" s="128">
        <v>26.4</v>
      </c>
    </row>
    <row r="4307" spans="1:5" ht="25.5">
      <c r="A4307" s="126">
        <v>3716131</v>
      </c>
      <c r="B4307" s="126" t="s">
        <v>170</v>
      </c>
      <c r="C4307" s="127" t="s">
        <v>4652</v>
      </c>
      <c r="D4307" s="126" t="s">
        <v>307</v>
      </c>
      <c r="E4307" s="128">
        <v>32.409999999999997</v>
      </c>
    </row>
    <row r="4308" spans="1:5" ht="25.5">
      <c r="A4308" s="126">
        <v>3716130</v>
      </c>
      <c r="B4308" s="126" t="s">
        <v>170</v>
      </c>
      <c r="C4308" s="127" t="s">
        <v>4653</v>
      </c>
      <c r="D4308" s="126" t="s">
        <v>307</v>
      </c>
      <c r="E4308" s="128">
        <v>28.79</v>
      </c>
    </row>
    <row r="4309" spans="1:5" ht="25.5">
      <c r="A4309" s="126">
        <v>3716135</v>
      </c>
      <c r="B4309" s="126" t="s">
        <v>170</v>
      </c>
      <c r="C4309" s="127" t="s">
        <v>4654</v>
      </c>
      <c r="D4309" s="126" t="s">
        <v>307</v>
      </c>
      <c r="E4309" s="128">
        <v>20.45</v>
      </c>
    </row>
    <row r="4310" spans="1:5" ht="25.5">
      <c r="A4310" s="126">
        <v>3716134</v>
      </c>
      <c r="B4310" s="126" t="s">
        <v>170</v>
      </c>
      <c r="C4310" s="127" t="s">
        <v>4655</v>
      </c>
      <c r="D4310" s="126" t="s">
        <v>307</v>
      </c>
      <c r="E4310" s="128">
        <v>18.89</v>
      </c>
    </row>
    <row r="4311" spans="1:5" ht="38.25">
      <c r="A4311" s="126">
        <v>3713698</v>
      </c>
      <c r="B4311" s="126" t="s">
        <v>170</v>
      </c>
      <c r="C4311" s="127" t="s">
        <v>4656</v>
      </c>
      <c r="D4311" s="126" t="s">
        <v>307</v>
      </c>
      <c r="E4311" s="128">
        <v>330162.25</v>
      </c>
    </row>
    <row r="4312" spans="1:5" ht="38.25">
      <c r="A4312" s="126">
        <v>3713699</v>
      </c>
      <c r="B4312" s="126" t="s">
        <v>170</v>
      </c>
      <c r="C4312" s="127" t="s">
        <v>4657</v>
      </c>
      <c r="D4312" s="126" t="s">
        <v>307</v>
      </c>
      <c r="E4312" s="128">
        <v>332346.98</v>
      </c>
    </row>
    <row r="4313" spans="1:5" ht="38.25">
      <c r="A4313" s="126">
        <v>3713700</v>
      </c>
      <c r="B4313" s="126" t="s">
        <v>170</v>
      </c>
      <c r="C4313" s="127" t="s">
        <v>4658</v>
      </c>
      <c r="D4313" s="126" t="s">
        <v>307</v>
      </c>
      <c r="E4313" s="128">
        <v>333901.63</v>
      </c>
    </row>
    <row r="4314" spans="1:5" ht="38.25">
      <c r="A4314" s="126">
        <v>3713701</v>
      </c>
      <c r="B4314" s="126" t="s">
        <v>170</v>
      </c>
      <c r="C4314" s="127" t="s">
        <v>4659</v>
      </c>
      <c r="D4314" s="126" t="s">
        <v>307</v>
      </c>
      <c r="E4314" s="128">
        <v>342740.72</v>
      </c>
    </row>
    <row r="4315" spans="1:5" ht="38.25">
      <c r="A4315" s="126">
        <v>3713702</v>
      </c>
      <c r="B4315" s="126" t="s">
        <v>170</v>
      </c>
      <c r="C4315" s="127" t="s">
        <v>4660</v>
      </c>
      <c r="D4315" s="126" t="s">
        <v>307</v>
      </c>
      <c r="E4315" s="128">
        <v>348579.25</v>
      </c>
    </row>
    <row r="4316" spans="1:5" ht="38.25">
      <c r="A4316" s="126">
        <v>3713693</v>
      </c>
      <c r="B4316" s="126" t="s">
        <v>170</v>
      </c>
      <c r="C4316" s="127" t="s">
        <v>4661</v>
      </c>
      <c r="D4316" s="126" t="s">
        <v>307</v>
      </c>
      <c r="E4316" s="128">
        <v>275820.14</v>
      </c>
    </row>
    <row r="4317" spans="1:5" ht="38.25">
      <c r="A4317" s="126">
        <v>3713694</v>
      </c>
      <c r="B4317" s="126" t="s">
        <v>170</v>
      </c>
      <c r="C4317" s="127" t="s">
        <v>4662</v>
      </c>
      <c r="D4317" s="126" t="s">
        <v>307</v>
      </c>
      <c r="E4317" s="128">
        <v>289946.82</v>
      </c>
    </row>
    <row r="4318" spans="1:5" ht="38.25">
      <c r="A4318" s="126">
        <v>3713695</v>
      </c>
      <c r="B4318" s="126" t="s">
        <v>170</v>
      </c>
      <c r="C4318" s="127" t="s">
        <v>4663</v>
      </c>
      <c r="D4318" s="126" t="s">
        <v>307</v>
      </c>
      <c r="E4318" s="128">
        <v>308487.7</v>
      </c>
    </row>
    <row r="4319" spans="1:5" ht="38.25">
      <c r="A4319" s="126">
        <v>3713696</v>
      </c>
      <c r="B4319" s="126" t="s">
        <v>170</v>
      </c>
      <c r="C4319" s="127" t="s">
        <v>4664</v>
      </c>
      <c r="D4319" s="126" t="s">
        <v>307</v>
      </c>
      <c r="E4319" s="128">
        <v>322028.2</v>
      </c>
    </row>
    <row r="4320" spans="1:5" ht="38.25">
      <c r="A4320" s="126">
        <v>3713697</v>
      </c>
      <c r="B4320" s="126" t="s">
        <v>170</v>
      </c>
      <c r="C4320" s="127" t="s">
        <v>4665</v>
      </c>
      <c r="D4320" s="126" t="s">
        <v>307</v>
      </c>
      <c r="E4320" s="128">
        <v>323795.84000000003</v>
      </c>
    </row>
    <row r="4321" spans="1:5" ht="38.25">
      <c r="A4321" s="126">
        <v>3713692</v>
      </c>
      <c r="B4321" s="126" t="s">
        <v>170</v>
      </c>
      <c r="C4321" s="127" t="s">
        <v>4666</v>
      </c>
      <c r="D4321" s="126" t="s">
        <v>307</v>
      </c>
      <c r="E4321" s="128">
        <v>235174.9</v>
      </c>
    </row>
    <row r="4322" spans="1:5" ht="38.25">
      <c r="A4322" s="126">
        <v>3713691</v>
      </c>
      <c r="B4322" s="126" t="s">
        <v>170</v>
      </c>
      <c r="C4322" s="127" t="s">
        <v>4667</v>
      </c>
      <c r="D4322" s="126" t="s">
        <v>307</v>
      </c>
      <c r="E4322" s="128">
        <v>225198.54</v>
      </c>
    </row>
    <row r="4323" spans="1:5" ht="25.5">
      <c r="A4323" s="126">
        <v>3713873</v>
      </c>
      <c r="B4323" s="126" t="s">
        <v>170</v>
      </c>
      <c r="C4323" s="127" t="s">
        <v>4668</v>
      </c>
      <c r="D4323" s="126" t="s">
        <v>307</v>
      </c>
      <c r="E4323" s="128">
        <v>6866.22</v>
      </c>
    </row>
    <row r="4324" spans="1:5">
      <c r="A4324" s="126">
        <v>3713705</v>
      </c>
      <c r="B4324" s="126" t="s">
        <v>170</v>
      </c>
      <c r="C4324" s="127" t="s">
        <v>4669</v>
      </c>
      <c r="D4324" s="126" t="s">
        <v>33</v>
      </c>
      <c r="E4324" s="128">
        <v>24.08</v>
      </c>
    </row>
    <row r="4325" spans="1:5" ht="25.5">
      <c r="A4325" s="126">
        <v>3713902</v>
      </c>
      <c r="B4325" s="126" t="s">
        <v>170</v>
      </c>
      <c r="C4325" s="127" t="s">
        <v>4670</v>
      </c>
      <c r="D4325" s="126" t="s">
        <v>307</v>
      </c>
      <c r="E4325" s="128">
        <v>15378.26</v>
      </c>
    </row>
    <row r="4326" spans="1:5" ht="25.5">
      <c r="A4326" s="126">
        <v>3713903</v>
      </c>
      <c r="B4326" s="126" t="s">
        <v>170</v>
      </c>
      <c r="C4326" s="127" t="s">
        <v>4671</v>
      </c>
      <c r="D4326" s="126" t="s">
        <v>307</v>
      </c>
      <c r="E4326" s="128">
        <v>63622.559999999998</v>
      </c>
    </row>
    <row r="4327" spans="1:5">
      <c r="A4327" s="126">
        <v>3713689</v>
      </c>
      <c r="B4327" s="126" t="s">
        <v>170</v>
      </c>
      <c r="C4327" s="127" t="s">
        <v>4672</v>
      </c>
      <c r="D4327" s="126" t="s">
        <v>307</v>
      </c>
      <c r="E4327" s="128">
        <v>378.93</v>
      </c>
    </row>
    <row r="4328" spans="1:5" ht="25.5">
      <c r="A4328" s="126">
        <v>3713690</v>
      </c>
      <c r="B4328" s="126" t="s">
        <v>170</v>
      </c>
      <c r="C4328" s="127" t="s">
        <v>4673</v>
      </c>
      <c r="D4328" s="126" t="s">
        <v>307</v>
      </c>
      <c r="E4328" s="128">
        <v>465.68</v>
      </c>
    </row>
    <row r="4329" spans="1:5" ht="25.5">
      <c r="A4329" s="126">
        <v>3713897</v>
      </c>
      <c r="B4329" s="126" t="s">
        <v>170</v>
      </c>
      <c r="C4329" s="127" t="s">
        <v>4674</v>
      </c>
      <c r="D4329" s="126" t="s">
        <v>33</v>
      </c>
      <c r="E4329" s="128">
        <v>299.74</v>
      </c>
    </row>
    <row r="4330" spans="1:5" ht="25.5">
      <c r="A4330" s="126">
        <v>3713893</v>
      </c>
      <c r="B4330" s="126" t="s">
        <v>170</v>
      </c>
      <c r="C4330" s="127" t="s">
        <v>4675</v>
      </c>
      <c r="D4330" s="126" t="s">
        <v>33</v>
      </c>
      <c r="E4330" s="128">
        <v>303.68</v>
      </c>
    </row>
    <row r="4331" spans="1:5" ht="25.5">
      <c r="A4331" s="126">
        <v>3713898</v>
      </c>
      <c r="B4331" s="126" t="s">
        <v>170</v>
      </c>
      <c r="C4331" s="127" t="s">
        <v>4676</v>
      </c>
      <c r="D4331" s="126" t="s">
        <v>33</v>
      </c>
      <c r="E4331" s="128">
        <v>319.62</v>
      </c>
    </row>
    <row r="4332" spans="1:5" ht="25.5">
      <c r="A4332" s="126">
        <v>3713894</v>
      </c>
      <c r="B4332" s="126" t="s">
        <v>170</v>
      </c>
      <c r="C4332" s="127" t="s">
        <v>4677</v>
      </c>
      <c r="D4332" s="126" t="s">
        <v>33</v>
      </c>
      <c r="E4332" s="128">
        <v>320.74</v>
      </c>
    </row>
    <row r="4333" spans="1:5" ht="25.5">
      <c r="A4333" s="126">
        <v>3713895</v>
      </c>
      <c r="B4333" s="126" t="s">
        <v>170</v>
      </c>
      <c r="C4333" s="127" t="s">
        <v>4678</v>
      </c>
      <c r="D4333" s="126" t="s">
        <v>33</v>
      </c>
      <c r="E4333" s="128">
        <v>279.54000000000002</v>
      </c>
    </row>
    <row r="4334" spans="1:5" ht="25.5">
      <c r="A4334" s="126">
        <v>3713891</v>
      </c>
      <c r="B4334" s="126" t="s">
        <v>170</v>
      </c>
      <c r="C4334" s="127" t="s">
        <v>4679</v>
      </c>
      <c r="D4334" s="126" t="s">
        <v>33</v>
      </c>
      <c r="E4334" s="128">
        <v>278.33</v>
      </c>
    </row>
    <row r="4335" spans="1:5" ht="25.5">
      <c r="A4335" s="126">
        <v>3713896</v>
      </c>
      <c r="B4335" s="126" t="s">
        <v>170</v>
      </c>
      <c r="C4335" s="127" t="s">
        <v>4680</v>
      </c>
      <c r="D4335" s="126" t="s">
        <v>33</v>
      </c>
      <c r="E4335" s="128">
        <v>292.08</v>
      </c>
    </row>
    <row r="4336" spans="1:5" ht="25.5">
      <c r="A4336" s="126">
        <v>3713892</v>
      </c>
      <c r="B4336" s="126" t="s">
        <v>170</v>
      </c>
      <c r="C4336" s="127" t="s">
        <v>4681</v>
      </c>
      <c r="D4336" s="126" t="s">
        <v>33</v>
      </c>
      <c r="E4336" s="128">
        <v>286.45999999999998</v>
      </c>
    </row>
    <row r="4337" spans="1:5" ht="25.5">
      <c r="A4337" s="126">
        <v>3806412</v>
      </c>
      <c r="B4337" s="126" t="s">
        <v>170</v>
      </c>
      <c r="C4337" s="127" t="s">
        <v>4682</v>
      </c>
      <c r="D4337" s="126" t="s">
        <v>307</v>
      </c>
      <c r="E4337" s="128">
        <v>65.72</v>
      </c>
    </row>
    <row r="4338" spans="1:5">
      <c r="A4338" s="126">
        <v>3806413</v>
      </c>
      <c r="B4338" s="126" t="s">
        <v>170</v>
      </c>
      <c r="C4338" s="127" t="s">
        <v>4683</v>
      </c>
      <c r="D4338" s="126" t="s">
        <v>22</v>
      </c>
      <c r="E4338" s="128">
        <v>23.03</v>
      </c>
    </row>
    <row r="4339" spans="1:5" ht="25.5">
      <c r="A4339" s="126">
        <v>3807863</v>
      </c>
      <c r="B4339" s="126" t="s">
        <v>170</v>
      </c>
      <c r="C4339" s="127" t="s">
        <v>4684</v>
      </c>
      <c r="D4339" s="126" t="s">
        <v>307</v>
      </c>
      <c r="E4339" s="128">
        <v>10.82</v>
      </c>
    </row>
    <row r="4340" spans="1:5" ht="25.5">
      <c r="A4340" s="126">
        <v>3807864</v>
      </c>
      <c r="B4340" s="126" t="s">
        <v>170</v>
      </c>
      <c r="C4340" s="127" t="s">
        <v>4685</v>
      </c>
      <c r="D4340" s="126" t="s">
        <v>307</v>
      </c>
      <c r="E4340" s="128">
        <v>13.39</v>
      </c>
    </row>
    <row r="4341" spans="1:5" ht="25.5">
      <c r="A4341" s="126">
        <v>3807865</v>
      </c>
      <c r="B4341" s="126" t="s">
        <v>170</v>
      </c>
      <c r="C4341" s="127" t="s">
        <v>4686</v>
      </c>
      <c r="D4341" s="126" t="s">
        <v>307</v>
      </c>
      <c r="E4341" s="128">
        <v>17.350000000000001</v>
      </c>
    </row>
    <row r="4342" spans="1:5" ht="25.5">
      <c r="A4342" s="126">
        <v>3807861</v>
      </c>
      <c r="B4342" s="126" t="s">
        <v>170</v>
      </c>
      <c r="C4342" s="127" t="s">
        <v>4687</v>
      </c>
      <c r="D4342" s="126" t="s">
        <v>307</v>
      </c>
      <c r="E4342" s="128">
        <v>3.16</v>
      </c>
    </row>
    <row r="4343" spans="1:5" ht="25.5">
      <c r="A4343" s="126">
        <v>3807862</v>
      </c>
      <c r="B4343" s="126" t="s">
        <v>170</v>
      </c>
      <c r="C4343" s="127" t="s">
        <v>4688</v>
      </c>
      <c r="D4343" s="126" t="s">
        <v>307</v>
      </c>
      <c r="E4343" s="128">
        <v>4.24</v>
      </c>
    </row>
    <row r="4344" spans="1:5" ht="25.5">
      <c r="A4344" s="126">
        <v>3807752</v>
      </c>
      <c r="B4344" s="126" t="s">
        <v>170</v>
      </c>
      <c r="C4344" s="127" t="s">
        <v>4689</v>
      </c>
      <c r="D4344" s="126" t="s">
        <v>33</v>
      </c>
      <c r="E4344" s="128">
        <v>8.89</v>
      </c>
    </row>
    <row r="4345" spans="1:5" ht="25.5">
      <c r="A4345" s="126">
        <v>3807753</v>
      </c>
      <c r="B4345" s="126" t="s">
        <v>170</v>
      </c>
      <c r="C4345" s="127" t="s">
        <v>4690</v>
      </c>
      <c r="D4345" s="126" t="s">
        <v>33</v>
      </c>
      <c r="E4345" s="128">
        <v>12.77</v>
      </c>
    </row>
    <row r="4346" spans="1:5" ht="25.5">
      <c r="A4346" s="126">
        <v>3807750</v>
      </c>
      <c r="B4346" s="126" t="s">
        <v>170</v>
      </c>
      <c r="C4346" s="127" t="s">
        <v>4691</v>
      </c>
      <c r="D4346" s="126" t="s">
        <v>33</v>
      </c>
      <c r="E4346" s="128">
        <v>5.22</v>
      </c>
    </row>
    <row r="4347" spans="1:5" ht="25.5">
      <c r="A4347" s="126">
        <v>3807751</v>
      </c>
      <c r="B4347" s="126" t="s">
        <v>170</v>
      </c>
      <c r="C4347" s="127" t="s">
        <v>4692</v>
      </c>
      <c r="D4347" s="126" t="s">
        <v>33</v>
      </c>
      <c r="E4347" s="128">
        <v>6.83</v>
      </c>
    </row>
    <row r="4348" spans="1:5">
      <c r="A4348" s="126">
        <v>3806415</v>
      </c>
      <c r="B4348" s="126" t="s">
        <v>170</v>
      </c>
      <c r="C4348" s="127" t="s">
        <v>4693</v>
      </c>
      <c r="D4348" s="126" t="s">
        <v>35</v>
      </c>
      <c r="E4348" s="128">
        <v>669.64</v>
      </c>
    </row>
    <row r="4349" spans="1:5" ht="25.5">
      <c r="A4349" s="126">
        <v>3806416</v>
      </c>
      <c r="B4349" s="126" t="s">
        <v>170</v>
      </c>
      <c r="C4349" s="127" t="s">
        <v>4694</v>
      </c>
      <c r="D4349" s="126" t="s">
        <v>307</v>
      </c>
      <c r="E4349" s="128">
        <v>83.3</v>
      </c>
    </row>
    <row r="4350" spans="1:5" ht="25.5">
      <c r="A4350" s="126">
        <v>3806419</v>
      </c>
      <c r="B4350" s="126" t="s">
        <v>170</v>
      </c>
      <c r="C4350" s="127" t="s">
        <v>4695</v>
      </c>
      <c r="D4350" s="126" t="s">
        <v>307</v>
      </c>
      <c r="E4350" s="128">
        <v>111.87</v>
      </c>
    </row>
    <row r="4351" spans="1:5" ht="25.5">
      <c r="A4351" s="126">
        <v>3806417</v>
      </c>
      <c r="B4351" s="126" t="s">
        <v>170</v>
      </c>
      <c r="C4351" s="127" t="s">
        <v>4696</v>
      </c>
      <c r="D4351" s="126" t="s">
        <v>307</v>
      </c>
      <c r="E4351" s="128">
        <v>93.9</v>
      </c>
    </row>
    <row r="4352" spans="1:5" ht="25.5">
      <c r="A4352" s="126">
        <v>3806418</v>
      </c>
      <c r="B4352" s="126" t="s">
        <v>170</v>
      </c>
      <c r="C4352" s="127" t="s">
        <v>4697</v>
      </c>
      <c r="D4352" s="126" t="s">
        <v>307</v>
      </c>
      <c r="E4352" s="128">
        <v>110.64</v>
      </c>
    </row>
    <row r="4353" spans="1:5" ht="25.5">
      <c r="A4353" s="126">
        <v>3808207</v>
      </c>
      <c r="B4353" s="126" t="s">
        <v>170</v>
      </c>
      <c r="C4353" s="127" t="s">
        <v>4698</v>
      </c>
      <c r="D4353" s="126" t="s">
        <v>33</v>
      </c>
      <c r="E4353" s="128">
        <v>174.29</v>
      </c>
    </row>
    <row r="4354" spans="1:5" ht="25.5">
      <c r="A4354" s="126">
        <v>3806400</v>
      </c>
      <c r="B4354" s="126" t="s">
        <v>170</v>
      </c>
      <c r="C4354" s="127" t="s">
        <v>4699</v>
      </c>
      <c r="D4354" s="126" t="s">
        <v>307</v>
      </c>
      <c r="E4354" s="128">
        <v>159488.63</v>
      </c>
    </row>
    <row r="4355" spans="1:5" ht="25.5">
      <c r="A4355" s="126">
        <v>3806399</v>
      </c>
      <c r="B4355" s="126" t="s">
        <v>170</v>
      </c>
      <c r="C4355" s="127" t="s">
        <v>4700</v>
      </c>
      <c r="D4355" s="126" t="s">
        <v>307</v>
      </c>
      <c r="E4355" s="128">
        <v>226632.51</v>
      </c>
    </row>
    <row r="4356" spans="1:5" ht="25.5">
      <c r="A4356" s="126">
        <v>3806387</v>
      </c>
      <c r="B4356" s="126" t="s">
        <v>170</v>
      </c>
      <c r="C4356" s="127" t="s">
        <v>4701</v>
      </c>
      <c r="D4356" s="126" t="s">
        <v>307</v>
      </c>
      <c r="E4356" s="128">
        <v>284142.86</v>
      </c>
    </row>
    <row r="4357" spans="1:5" ht="25.5">
      <c r="A4357" s="126">
        <v>3806397</v>
      </c>
      <c r="B4357" s="126" t="s">
        <v>170</v>
      </c>
      <c r="C4357" s="127" t="s">
        <v>4702</v>
      </c>
      <c r="D4357" s="126" t="s">
        <v>307</v>
      </c>
      <c r="E4357" s="128">
        <v>380359.17</v>
      </c>
    </row>
    <row r="4358" spans="1:5" ht="25.5">
      <c r="A4358" s="126">
        <v>3806396</v>
      </c>
      <c r="B4358" s="126" t="s">
        <v>170</v>
      </c>
      <c r="C4358" s="127" t="s">
        <v>4703</v>
      </c>
      <c r="D4358" s="126" t="s">
        <v>307</v>
      </c>
      <c r="E4358" s="128">
        <v>437651.54</v>
      </c>
    </row>
    <row r="4359" spans="1:5">
      <c r="A4359" s="126">
        <v>3816118</v>
      </c>
      <c r="B4359" s="126" t="s">
        <v>170</v>
      </c>
      <c r="C4359" s="127" t="s">
        <v>4704</v>
      </c>
      <c r="D4359" s="126" t="s">
        <v>33</v>
      </c>
      <c r="E4359" s="128">
        <v>99.89</v>
      </c>
    </row>
    <row r="4360" spans="1:5">
      <c r="A4360" s="126">
        <v>3816117</v>
      </c>
      <c r="B4360" s="126" t="s">
        <v>170</v>
      </c>
      <c r="C4360" s="127" t="s">
        <v>4705</v>
      </c>
      <c r="D4360" s="126" t="s">
        <v>33</v>
      </c>
      <c r="E4360" s="128">
        <v>91.7</v>
      </c>
    </row>
    <row r="4361" spans="1:5" ht="25.5">
      <c r="A4361" s="126">
        <v>3806386</v>
      </c>
      <c r="B4361" s="126" t="s">
        <v>170</v>
      </c>
      <c r="C4361" s="127" t="s">
        <v>4706</v>
      </c>
      <c r="D4361" s="126" t="s">
        <v>33</v>
      </c>
      <c r="E4361" s="128">
        <v>680.64</v>
      </c>
    </row>
    <row r="4362" spans="1:5">
      <c r="A4362" s="126">
        <v>3816196</v>
      </c>
      <c r="B4362" s="126" t="s">
        <v>170</v>
      </c>
      <c r="C4362" s="127" t="s">
        <v>4707</v>
      </c>
      <c r="D4362" s="126" t="s">
        <v>35</v>
      </c>
      <c r="E4362" s="128">
        <v>929.56</v>
      </c>
    </row>
    <row r="4363" spans="1:5">
      <c r="A4363" s="126">
        <v>3806426</v>
      </c>
      <c r="B4363" s="126" t="s">
        <v>170</v>
      </c>
      <c r="C4363" s="127" t="s">
        <v>4708</v>
      </c>
      <c r="D4363" s="126" t="s">
        <v>37</v>
      </c>
      <c r="E4363" s="128">
        <v>59.48</v>
      </c>
    </row>
    <row r="4364" spans="1:5" ht="25.5">
      <c r="A4364" s="126">
        <v>3806401</v>
      </c>
      <c r="B4364" s="126" t="s">
        <v>170</v>
      </c>
      <c r="C4364" s="127" t="s">
        <v>4709</v>
      </c>
      <c r="D4364" s="126" t="s">
        <v>307</v>
      </c>
      <c r="E4364" s="128">
        <v>17522.439999999999</v>
      </c>
    </row>
    <row r="4365" spans="1:5">
      <c r="A4365" s="126">
        <v>3806423</v>
      </c>
      <c r="B4365" s="126" t="s">
        <v>170</v>
      </c>
      <c r="C4365" s="127" t="s">
        <v>4710</v>
      </c>
      <c r="D4365" s="126" t="s">
        <v>307</v>
      </c>
      <c r="E4365" s="128">
        <v>12039.26</v>
      </c>
    </row>
    <row r="4366" spans="1:5">
      <c r="A4366" s="126">
        <v>3806421</v>
      </c>
      <c r="B4366" s="126" t="s">
        <v>170</v>
      </c>
      <c r="C4366" s="127" t="s">
        <v>4711</v>
      </c>
      <c r="D4366" s="126" t="s">
        <v>307</v>
      </c>
      <c r="E4366" s="128">
        <v>5861.73</v>
      </c>
    </row>
    <row r="4367" spans="1:5">
      <c r="A4367" s="126">
        <v>3806422</v>
      </c>
      <c r="B4367" s="126" t="s">
        <v>170</v>
      </c>
      <c r="C4367" s="127" t="s">
        <v>4712</v>
      </c>
      <c r="D4367" s="126" t="s">
        <v>307</v>
      </c>
      <c r="E4367" s="128">
        <v>10835.36</v>
      </c>
    </row>
    <row r="4368" spans="1:5" ht="25.5">
      <c r="A4368" s="126">
        <v>3806425</v>
      </c>
      <c r="B4368" s="126" t="s">
        <v>170</v>
      </c>
      <c r="C4368" s="127" t="s">
        <v>4713</v>
      </c>
      <c r="D4368" s="126" t="s">
        <v>307</v>
      </c>
      <c r="E4368" s="128">
        <v>3323.18</v>
      </c>
    </row>
    <row r="4369" spans="1:5" ht="25.5">
      <c r="A4369" s="126">
        <v>3806424</v>
      </c>
      <c r="B4369" s="126" t="s">
        <v>170</v>
      </c>
      <c r="C4369" s="127" t="s">
        <v>4714</v>
      </c>
      <c r="D4369" s="126" t="s">
        <v>307</v>
      </c>
      <c r="E4369" s="128">
        <v>5538.32</v>
      </c>
    </row>
    <row r="4370" spans="1:5">
      <c r="A4370" s="126">
        <v>3806420</v>
      </c>
      <c r="B4370" s="126" t="s">
        <v>170</v>
      </c>
      <c r="C4370" s="127" t="s">
        <v>4715</v>
      </c>
      <c r="D4370" s="126" t="s">
        <v>307</v>
      </c>
      <c r="E4370" s="128">
        <v>5129.03</v>
      </c>
    </row>
    <row r="4371" spans="1:5">
      <c r="A4371" s="126">
        <v>3806405</v>
      </c>
      <c r="B4371" s="126" t="s">
        <v>170</v>
      </c>
      <c r="C4371" s="127" t="s">
        <v>4716</v>
      </c>
      <c r="D4371" s="126" t="s">
        <v>307</v>
      </c>
      <c r="E4371" s="128">
        <v>139.30000000000001</v>
      </c>
    </row>
    <row r="4372" spans="1:5">
      <c r="A4372" s="126">
        <v>3806404</v>
      </c>
      <c r="B4372" s="126" t="s">
        <v>170</v>
      </c>
      <c r="C4372" s="127" t="s">
        <v>4717</v>
      </c>
      <c r="D4372" s="126" t="s">
        <v>35</v>
      </c>
      <c r="E4372" s="128">
        <v>135.79</v>
      </c>
    </row>
    <row r="4373" spans="1:5">
      <c r="A4373" s="126">
        <v>3806406</v>
      </c>
      <c r="B4373" s="126" t="s">
        <v>170</v>
      </c>
      <c r="C4373" s="127" t="s">
        <v>4718</v>
      </c>
      <c r="D4373" s="126" t="s">
        <v>33</v>
      </c>
      <c r="E4373" s="128">
        <v>5.99</v>
      </c>
    </row>
    <row r="4374" spans="1:5" ht="25.5">
      <c r="A4374" s="126">
        <v>3806403</v>
      </c>
      <c r="B4374" s="126" t="s">
        <v>170</v>
      </c>
      <c r="C4374" s="127" t="s">
        <v>4719</v>
      </c>
      <c r="D4374" s="126" t="s">
        <v>22</v>
      </c>
      <c r="E4374" s="128">
        <v>9.1999999999999993</v>
      </c>
    </row>
    <row r="4375" spans="1:5">
      <c r="A4375" s="126">
        <v>3806402</v>
      </c>
      <c r="B4375" s="126" t="s">
        <v>170</v>
      </c>
      <c r="C4375" s="127" t="s">
        <v>4720</v>
      </c>
      <c r="D4375" s="126" t="s">
        <v>22</v>
      </c>
      <c r="E4375" s="128">
        <v>2.4</v>
      </c>
    </row>
    <row r="4376" spans="1:5" ht="25.5">
      <c r="A4376" s="126">
        <v>3806407</v>
      </c>
      <c r="B4376" s="126" t="s">
        <v>170</v>
      </c>
      <c r="C4376" s="127" t="s">
        <v>4721</v>
      </c>
      <c r="D4376" s="126" t="s">
        <v>33</v>
      </c>
      <c r="E4376" s="128">
        <v>182.58</v>
      </c>
    </row>
    <row r="4377" spans="1:5">
      <c r="A4377" s="126">
        <v>3808043</v>
      </c>
      <c r="B4377" s="126" t="s">
        <v>170</v>
      </c>
      <c r="C4377" s="127" t="s">
        <v>4722</v>
      </c>
      <c r="D4377" s="126" t="s">
        <v>22</v>
      </c>
      <c r="E4377" s="128">
        <v>4.4000000000000004</v>
      </c>
    </row>
    <row r="4378" spans="1:5" ht="25.5">
      <c r="A4378" s="126">
        <v>3806431</v>
      </c>
      <c r="B4378" s="126" t="s">
        <v>170</v>
      </c>
      <c r="C4378" s="127" t="s">
        <v>4723</v>
      </c>
      <c r="D4378" s="126" t="s">
        <v>307</v>
      </c>
      <c r="E4378" s="128">
        <v>5546.41</v>
      </c>
    </row>
    <row r="4379" spans="1:5" ht="25.5">
      <c r="A4379" s="126">
        <v>3806432</v>
      </c>
      <c r="B4379" s="126" t="s">
        <v>170</v>
      </c>
      <c r="C4379" s="127" t="s">
        <v>4724</v>
      </c>
      <c r="D4379" s="126" t="s">
        <v>307</v>
      </c>
      <c r="E4379" s="128">
        <v>2902.59</v>
      </c>
    </row>
    <row r="4380" spans="1:5" ht="25.5">
      <c r="A4380" s="126">
        <v>3806429</v>
      </c>
      <c r="B4380" s="126" t="s">
        <v>170</v>
      </c>
      <c r="C4380" s="127" t="s">
        <v>4725</v>
      </c>
      <c r="D4380" s="126" t="s">
        <v>35</v>
      </c>
      <c r="E4380" s="128">
        <v>19.760000000000002</v>
      </c>
    </row>
    <row r="4381" spans="1:5" ht="25.5">
      <c r="A4381" s="126">
        <v>3806430</v>
      </c>
      <c r="B4381" s="126" t="s">
        <v>170</v>
      </c>
      <c r="C4381" s="127" t="s">
        <v>4726</v>
      </c>
      <c r="D4381" s="126" t="s">
        <v>35</v>
      </c>
      <c r="E4381" s="128">
        <v>12.51</v>
      </c>
    </row>
    <row r="4382" spans="1:5" ht="25.5">
      <c r="A4382" s="126">
        <v>3806428</v>
      </c>
      <c r="B4382" s="126" t="s">
        <v>170</v>
      </c>
      <c r="C4382" s="127" t="s">
        <v>4727</v>
      </c>
      <c r="D4382" s="126" t="s">
        <v>35</v>
      </c>
      <c r="E4382" s="128">
        <v>45.7</v>
      </c>
    </row>
    <row r="4383" spans="1:5" ht="25.5">
      <c r="A4383" s="126">
        <v>3816198</v>
      </c>
      <c r="B4383" s="126" t="s">
        <v>170</v>
      </c>
      <c r="C4383" s="127" t="s">
        <v>4728</v>
      </c>
      <c r="D4383" s="126" t="s">
        <v>35</v>
      </c>
      <c r="E4383" s="128">
        <v>66.38</v>
      </c>
    </row>
    <row r="4384" spans="1:5" ht="25.5">
      <c r="A4384" s="126">
        <v>3816197</v>
      </c>
      <c r="B4384" s="126" t="s">
        <v>170</v>
      </c>
      <c r="C4384" s="127" t="s">
        <v>4729</v>
      </c>
      <c r="D4384" s="126" t="s">
        <v>35</v>
      </c>
      <c r="E4384" s="128">
        <v>60.84</v>
      </c>
    </row>
    <row r="4385" spans="1:5" ht="25.5">
      <c r="A4385" s="126">
        <v>3806410</v>
      </c>
      <c r="B4385" s="126" t="s">
        <v>170</v>
      </c>
      <c r="C4385" s="127" t="s">
        <v>4730</v>
      </c>
      <c r="D4385" s="126" t="s">
        <v>22</v>
      </c>
      <c r="E4385" s="128">
        <v>67.63</v>
      </c>
    </row>
    <row r="4386" spans="1:5" ht="25.5">
      <c r="A4386" s="126">
        <v>3806411</v>
      </c>
      <c r="B4386" s="126" t="s">
        <v>170</v>
      </c>
      <c r="C4386" s="127" t="s">
        <v>4731</v>
      </c>
      <c r="D4386" s="126" t="s">
        <v>221</v>
      </c>
      <c r="E4386" s="128">
        <v>856.28</v>
      </c>
    </row>
    <row r="4387" spans="1:5" ht="25.5">
      <c r="A4387" s="126">
        <v>3815644</v>
      </c>
      <c r="B4387" s="126" t="s">
        <v>170</v>
      </c>
      <c r="C4387" s="127" t="s">
        <v>4732</v>
      </c>
      <c r="D4387" s="126" t="s">
        <v>307</v>
      </c>
      <c r="E4387" s="128">
        <v>106.65</v>
      </c>
    </row>
    <row r="4388" spans="1:5" ht="25.5">
      <c r="A4388" s="126">
        <v>3815643</v>
      </c>
      <c r="B4388" s="126" t="s">
        <v>170</v>
      </c>
      <c r="C4388" s="127" t="s">
        <v>4733</v>
      </c>
      <c r="D4388" s="126" t="s">
        <v>307</v>
      </c>
      <c r="E4388" s="128">
        <v>102.61</v>
      </c>
    </row>
    <row r="4389" spans="1:5">
      <c r="A4389" s="126">
        <v>3815706</v>
      </c>
      <c r="B4389" s="126" t="s">
        <v>170</v>
      </c>
      <c r="C4389" s="127" t="s">
        <v>4734</v>
      </c>
      <c r="D4389" s="126" t="s">
        <v>33</v>
      </c>
      <c r="E4389" s="128">
        <v>134.08000000000001</v>
      </c>
    </row>
    <row r="4390" spans="1:5">
      <c r="A4390" s="126">
        <v>3815597</v>
      </c>
      <c r="B4390" s="126" t="s">
        <v>170</v>
      </c>
      <c r="C4390" s="127" t="s">
        <v>4735</v>
      </c>
      <c r="D4390" s="126" t="s">
        <v>33</v>
      </c>
      <c r="E4390" s="128">
        <v>125.89</v>
      </c>
    </row>
    <row r="4391" spans="1:5">
      <c r="A4391" s="126">
        <v>3815600</v>
      </c>
      <c r="B4391" s="126" t="s">
        <v>170</v>
      </c>
      <c r="C4391" s="127" t="s">
        <v>4736</v>
      </c>
      <c r="D4391" s="126" t="s">
        <v>22</v>
      </c>
      <c r="E4391" s="128">
        <v>75.08</v>
      </c>
    </row>
    <row r="4392" spans="1:5">
      <c r="A4392" s="126">
        <v>3815601</v>
      </c>
      <c r="B4392" s="126" t="s">
        <v>170</v>
      </c>
      <c r="C4392" s="127" t="s">
        <v>4737</v>
      </c>
      <c r="D4392" s="126" t="s">
        <v>22</v>
      </c>
      <c r="E4392" s="128">
        <v>70.97</v>
      </c>
    </row>
    <row r="4393" spans="1:5">
      <c r="A4393" s="126">
        <v>3815599</v>
      </c>
      <c r="B4393" s="126" t="s">
        <v>170</v>
      </c>
      <c r="C4393" s="127" t="s">
        <v>4738</v>
      </c>
      <c r="D4393" s="126" t="s">
        <v>22</v>
      </c>
      <c r="E4393" s="128">
        <v>27.39</v>
      </c>
    </row>
    <row r="4394" spans="1:5">
      <c r="A4394" s="126">
        <v>3806414</v>
      </c>
      <c r="B4394" s="126" t="s">
        <v>170</v>
      </c>
      <c r="C4394" s="127" t="s">
        <v>4739</v>
      </c>
      <c r="D4394" s="126" t="s">
        <v>35</v>
      </c>
      <c r="E4394" s="128">
        <v>605.27</v>
      </c>
    </row>
    <row r="4395" spans="1:5">
      <c r="A4395" s="126">
        <v>3806409</v>
      </c>
      <c r="B4395" s="126" t="s">
        <v>170</v>
      </c>
      <c r="C4395" s="127" t="s">
        <v>4740</v>
      </c>
      <c r="D4395" s="126" t="s">
        <v>33</v>
      </c>
      <c r="E4395" s="128">
        <v>64.040000000000006</v>
      </c>
    </row>
    <row r="4396" spans="1:5">
      <c r="A4396" s="126">
        <v>3815602</v>
      </c>
      <c r="B4396" s="126" t="s">
        <v>170</v>
      </c>
      <c r="C4396" s="127" t="s">
        <v>4741</v>
      </c>
      <c r="D4396" s="126" t="s">
        <v>33</v>
      </c>
      <c r="E4396" s="128">
        <v>33.22</v>
      </c>
    </row>
    <row r="4397" spans="1:5">
      <c r="A4397" s="126">
        <v>4011444</v>
      </c>
      <c r="B4397" s="126" t="s">
        <v>170</v>
      </c>
      <c r="C4397" s="127" t="s">
        <v>4742</v>
      </c>
      <c r="D4397" s="126" t="s">
        <v>37</v>
      </c>
      <c r="E4397" s="128">
        <v>182.6</v>
      </c>
    </row>
    <row r="4398" spans="1:5">
      <c r="A4398" s="126">
        <v>4011443</v>
      </c>
      <c r="B4398" s="126" t="s">
        <v>170</v>
      </c>
      <c r="C4398" s="127" t="s">
        <v>4743</v>
      </c>
      <c r="D4398" s="126" t="s">
        <v>37</v>
      </c>
      <c r="E4398" s="128">
        <v>116.18</v>
      </c>
    </row>
    <row r="4399" spans="1:5">
      <c r="A4399" s="126">
        <v>4011446</v>
      </c>
      <c r="B4399" s="126" t="s">
        <v>170</v>
      </c>
      <c r="C4399" s="127" t="s">
        <v>4744</v>
      </c>
      <c r="D4399" s="126" t="s">
        <v>37</v>
      </c>
      <c r="E4399" s="128">
        <v>173.91</v>
      </c>
    </row>
    <row r="4400" spans="1:5">
      <c r="A4400" s="126">
        <v>4011445</v>
      </c>
      <c r="B4400" s="126" t="s">
        <v>170</v>
      </c>
      <c r="C4400" s="127" t="s">
        <v>4745</v>
      </c>
      <c r="D4400" s="126" t="s">
        <v>37</v>
      </c>
      <c r="E4400" s="128">
        <v>106.04</v>
      </c>
    </row>
    <row r="4401" spans="1:5">
      <c r="A4401" s="126">
        <v>4011448</v>
      </c>
      <c r="B4401" s="126" t="s">
        <v>170</v>
      </c>
      <c r="C4401" s="127" t="s">
        <v>4746</v>
      </c>
      <c r="D4401" s="126" t="s">
        <v>37</v>
      </c>
      <c r="E4401" s="128">
        <v>176.53</v>
      </c>
    </row>
    <row r="4402" spans="1:5">
      <c r="A4402" s="126">
        <v>4011447</v>
      </c>
      <c r="B4402" s="126" t="s">
        <v>170</v>
      </c>
      <c r="C4402" s="127" t="s">
        <v>4747</v>
      </c>
      <c r="D4402" s="126" t="s">
        <v>37</v>
      </c>
      <c r="E4402" s="128">
        <v>106.74</v>
      </c>
    </row>
    <row r="4403" spans="1:5">
      <c r="A4403" s="126">
        <v>4011450</v>
      </c>
      <c r="B4403" s="126" t="s">
        <v>170</v>
      </c>
      <c r="C4403" s="127" t="s">
        <v>4748</v>
      </c>
      <c r="D4403" s="126" t="s">
        <v>37</v>
      </c>
      <c r="E4403" s="128">
        <v>181.36</v>
      </c>
    </row>
    <row r="4404" spans="1:5">
      <c r="A4404" s="126">
        <v>4011449</v>
      </c>
      <c r="B4404" s="126" t="s">
        <v>170</v>
      </c>
      <c r="C4404" s="127" t="s">
        <v>4749</v>
      </c>
      <c r="D4404" s="126" t="s">
        <v>37</v>
      </c>
      <c r="E4404" s="128">
        <v>112.81</v>
      </c>
    </row>
    <row r="4405" spans="1:5">
      <c r="A4405" s="126">
        <v>4011452</v>
      </c>
      <c r="B4405" s="126" t="s">
        <v>170</v>
      </c>
      <c r="C4405" s="127" t="s">
        <v>4750</v>
      </c>
      <c r="D4405" s="126" t="s">
        <v>37</v>
      </c>
      <c r="E4405" s="128">
        <v>184.49</v>
      </c>
    </row>
    <row r="4406" spans="1:5">
      <c r="A4406" s="126">
        <v>4011451</v>
      </c>
      <c r="B4406" s="126" t="s">
        <v>170</v>
      </c>
      <c r="C4406" s="127" t="s">
        <v>4751</v>
      </c>
      <c r="D4406" s="126" t="s">
        <v>37</v>
      </c>
      <c r="E4406" s="128">
        <v>116.82</v>
      </c>
    </row>
    <row r="4407" spans="1:5" ht="25.5">
      <c r="A4407" s="126">
        <v>4011219</v>
      </c>
      <c r="B4407" s="126" t="s">
        <v>170</v>
      </c>
      <c r="C4407" s="127" t="s">
        <v>4752</v>
      </c>
      <c r="D4407" s="126" t="s">
        <v>35</v>
      </c>
      <c r="E4407" s="128">
        <v>14.78</v>
      </c>
    </row>
    <row r="4408" spans="1:5" ht="25.5">
      <c r="A4408" s="126">
        <v>4011291</v>
      </c>
      <c r="B4408" s="126" t="s">
        <v>170</v>
      </c>
      <c r="C4408" s="127" t="s">
        <v>4753</v>
      </c>
      <c r="D4408" s="126" t="s">
        <v>35</v>
      </c>
      <c r="E4408" s="128">
        <v>61.25</v>
      </c>
    </row>
    <row r="4409" spans="1:5" ht="25.5">
      <c r="A4409" s="126">
        <v>4011287</v>
      </c>
      <c r="B4409" s="126" t="s">
        <v>170</v>
      </c>
      <c r="C4409" s="127" t="s">
        <v>4754</v>
      </c>
      <c r="D4409" s="126" t="s">
        <v>35</v>
      </c>
      <c r="E4409" s="128">
        <v>52.83</v>
      </c>
    </row>
    <row r="4410" spans="1:5" ht="25.5">
      <c r="A4410" s="126">
        <v>4011305</v>
      </c>
      <c r="B4410" s="126" t="s">
        <v>170</v>
      </c>
      <c r="C4410" s="127" t="s">
        <v>4755</v>
      </c>
      <c r="D4410" s="126" t="s">
        <v>35</v>
      </c>
      <c r="E4410" s="128">
        <v>80.86</v>
      </c>
    </row>
    <row r="4411" spans="1:5" ht="25.5">
      <c r="A4411" s="126">
        <v>4011221</v>
      </c>
      <c r="B4411" s="126" t="s">
        <v>170</v>
      </c>
      <c r="C4411" s="127" t="s">
        <v>4756</v>
      </c>
      <c r="D4411" s="126" t="s">
        <v>35</v>
      </c>
      <c r="E4411" s="128">
        <v>15.57</v>
      </c>
    </row>
    <row r="4412" spans="1:5" ht="25.5">
      <c r="A4412" s="126">
        <v>4011226</v>
      </c>
      <c r="B4412" s="126" t="s">
        <v>170</v>
      </c>
      <c r="C4412" s="127" t="s">
        <v>4757</v>
      </c>
      <c r="D4412" s="126" t="s">
        <v>35</v>
      </c>
      <c r="E4412" s="128">
        <v>34.590000000000003</v>
      </c>
    </row>
    <row r="4413" spans="1:5">
      <c r="A4413" s="126">
        <v>4011276</v>
      </c>
      <c r="B4413" s="126" t="s">
        <v>170</v>
      </c>
      <c r="C4413" s="127" t="s">
        <v>4758</v>
      </c>
      <c r="D4413" s="126" t="s">
        <v>35</v>
      </c>
      <c r="E4413" s="128">
        <v>251.46</v>
      </c>
    </row>
    <row r="4414" spans="1:5">
      <c r="A4414" s="126">
        <v>4011275</v>
      </c>
      <c r="B4414" s="126" t="s">
        <v>170</v>
      </c>
      <c r="C4414" s="127" t="s">
        <v>4759</v>
      </c>
      <c r="D4414" s="126" t="s">
        <v>35</v>
      </c>
      <c r="E4414" s="128">
        <v>114.03</v>
      </c>
    </row>
    <row r="4415" spans="1:5" ht="25.5">
      <c r="A4415" s="126">
        <v>4011549</v>
      </c>
      <c r="B4415" s="126" t="s">
        <v>170</v>
      </c>
      <c r="C4415" s="127" t="s">
        <v>4760</v>
      </c>
      <c r="D4415" s="126" t="s">
        <v>35</v>
      </c>
      <c r="E4415" s="128">
        <v>252.11</v>
      </c>
    </row>
    <row r="4416" spans="1:5" ht="25.5">
      <c r="A4416" s="126">
        <v>4011548</v>
      </c>
      <c r="B4416" s="126" t="s">
        <v>170</v>
      </c>
      <c r="C4416" s="127" t="s">
        <v>4761</v>
      </c>
      <c r="D4416" s="126" t="s">
        <v>35</v>
      </c>
      <c r="E4416" s="128">
        <v>114.68</v>
      </c>
    </row>
    <row r="4417" spans="1:5" ht="25.5">
      <c r="A4417" s="126">
        <v>4011278</v>
      </c>
      <c r="B4417" s="126" t="s">
        <v>170</v>
      </c>
      <c r="C4417" s="127" t="s">
        <v>4762</v>
      </c>
      <c r="D4417" s="126" t="s">
        <v>35</v>
      </c>
      <c r="E4417" s="128">
        <v>296.14</v>
      </c>
    </row>
    <row r="4418" spans="1:5" ht="25.5">
      <c r="A4418" s="126">
        <v>4011277</v>
      </c>
      <c r="B4418" s="126" t="s">
        <v>170</v>
      </c>
      <c r="C4418" s="127" t="s">
        <v>4763</v>
      </c>
      <c r="D4418" s="126" t="s">
        <v>35</v>
      </c>
      <c r="E4418" s="128">
        <v>155.93</v>
      </c>
    </row>
    <row r="4419" spans="1:5" ht="25.5">
      <c r="A4419" s="126">
        <v>4011561</v>
      </c>
      <c r="B4419" s="126" t="s">
        <v>170</v>
      </c>
      <c r="C4419" s="127" t="s">
        <v>4764</v>
      </c>
      <c r="D4419" s="126" t="s">
        <v>35</v>
      </c>
      <c r="E4419" s="128">
        <v>296.79000000000002</v>
      </c>
    </row>
    <row r="4420" spans="1:5" ht="25.5">
      <c r="A4420" s="126">
        <v>4011560</v>
      </c>
      <c r="B4420" s="126" t="s">
        <v>170</v>
      </c>
      <c r="C4420" s="127" t="s">
        <v>4765</v>
      </c>
      <c r="D4420" s="126" t="s">
        <v>35</v>
      </c>
      <c r="E4420" s="128">
        <v>156.58000000000001</v>
      </c>
    </row>
    <row r="4421" spans="1:5" ht="25.5">
      <c r="A4421" s="126">
        <v>4011282</v>
      </c>
      <c r="B4421" s="126" t="s">
        <v>170</v>
      </c>
      <c r="C4421" s="127" t="s">
        <v>4766</v>
      </c>
      <c r="D4421" s="126" t="s">
        <v>35</v>
      </c>
      <c r="E4421" s="128">
        <v>209.67</v>
      </c>
    </row>
    <row r="4422" spans="1:5" ht="25.5">
      <c r="A4422" s="126">
        <v>4011281</v>
      </c>
      <c r="B4422" s="126" t="s">
        <v>170</v>
      </c>
      <c r="C4422" s="127" t="s">
        <v>4767</v>
      </c>
      <c r="D4422" s="126" t="s">
        <v>35</v>
      </c>
      <c r="E4422" s="128">
        <v>102.42</v>
      </c>
    </row>
    <row r="4423" spans="1:5">
      <c r="A4423" s="126">
        <v>4011279</v>
      </c>
      <c r="B4423" s="126" t="s">
        <v>170</v>
      </c>
      <c r="C4423" s="127" t="s">
        <v>4768</v>
      </c>
      <c r="D4423" s="126" t="s">
        <v>35</v>
      </c>
      <c r="E4423" s="128">
        <v>201.66</v>
      </c>
    </row>
    <row r="4424" spans="1:5">
      <c r="A4424" s="126">
        <v>4011280</v>
      </c>
      <c r="B4424" s="126" t="s">
        <v>170</v>
      </c>
      <c r="C4424" s="127" t="s">
        <v>4769</v>
      </c>
      <c r="D4424" s="126" t="s">
        <v>35</v>
      </c>
      <c r="E4424" s="128">
        <v>94.41</v>
      </c>
    </row>
    <row r="4425" spans="1:5" ht="25.5">
      <c r="A4425" s="126">
        <v>4011314</v>
      </c>
      <c r="B4425" s="126" t="s">
        <v>170</v>
      </c>
      <c r="C4425" s="127" t="s">
        <v>4770</v>
      </c>
      <c r="D4425" s="126" t="s">
        <v>35</v>
      </c>
      <c r="E4425" s="128">
        <v>100.96</v>
      </c>
    </row>
    <row r="4426" spans="1:5" ht="25.5">
      <c r="A4426" s="126">
        <v>4011315</v>
      </c>
      <c r="B4426" s="126" t="s">
        <v>170</v>
      </c>
      <c r="C4426" s="127" t="s">
        <v>4771</v>
      </c>
      <c r="D4426" s="126" t="s">
        <v>35</v>
      </c>
      <c r="E4426" s="128">
        <v>99.21</v>
      </c>
    </row>
    <row r="4427" spans="1:5" ht="38.25">
      <c r="A4427" s="126">
        <v>4011316</v>
      </c>
      <c r="B4427" s="126" t="s">
        <v>170</v>
      </c>
      <c r="C4427" s="127" t="s">
        <v>4772</v>
      </c>
      <c r="D4427" s="126" t="s">
        <v>35</v>
      </c>
      <c r="E4427" s="128">
        <v>129.72999999999999</v>
      </c>
    </row>
    <row r="4428" spans="1:5" ht="38.25">
      <c r="A4428" s="126">
        <v>4011317</v>
      </c>
      <c r="B4428" s="126" t="s">
        <v>170</v>
      </c>
      <c r="C4428" s="127" t="s">
        <v>4773</v>
      </c>
      <c r="D4428" s="126" t="s">
        <v>35</v>
      </c>
      <c r="E4428" s="128">
        <v>88.55</v>
      </c>
    </row>
    <row r="4429" spans="1:5" ht="25.5">
      <c r="A4429" s="126">
        <v>4011318</v>
      </c>
      <c r="B4429" s="126" t="s">
        <v>170</v>
      </c>
      <c r="C4429" s="127" t="s">
        <v>4774</v>
      </c>
      <c r="D4429" s="126" t="s">
        <v>35</v>
      </c>
      <c r="E4429" s="128">
        <v>95.25</v>
      </c>
    </row>
    <row r="4430" spans="1:5" ht="25.5">
      <c r="A4430" s="126">
        <v>4011319</v>
      </c>
      <c r="B4430" s="126" t="s">
        <v>170</v>
      </c>
      <c r="C4430" s="127" t="s">
        <v>4775</v>
      </c>
      <c r="D4430" s="126" t="s">
        <v>35</v>
      </c>
      <c r="E4430" s="128">
        <v>52.79</v>
      </c>
    </row>
    <row r="4431" spans="1:5" ht="25.5">
      <c r="A4431" s="126">
        <v>4011320</v>
      </c>
      <c r="B4431" s="126" t="s">
        <v>170</v>
      </c>
      <c r="C4431" s="127" t="s">
        <v>4776</v>
      </c>
      <c r="D4431" s="126" t="s">
        <v>35</v>
      </c>
      <c r="E4431" s="128">
        <v>81.239999999999995</v>
      </c>
    </row>
    <row r="4432" spans="1:5" ht="25.5">
      <c r="A4432" s="126">
        <v>4011321</v>
      </c>
      <c r="B4432" s="126" t="s">
        <v>170</v>
      </c>
      <c r="C4432" s="127" t="s">
        <v>4777</v>
      </c>
      <c r="D4432" s="126" t="s">
        <v>35</v>
      </c>
      <c r="E4432" s="128">
        <v>38.78</v>
      </c>
    </row>
    <row r="4433" spans="1:5" ht="25.5">
      <c r="A4433" s="126">
        <v>4011327</v>
      </c>
      <c r="B4433" s="126" t="s">
        <v>170</v>
      </c>
      <c r="C4433" s="127" t="s">
        <v>4778</v>
      </c>
      <c r="D4433" s="126" t="s">
        <v>35</v>
      </c>
      <c r="E4433" s="128">
        <v>39.340000000000003</v>
      </c>
    </row>
    <row r="4434" spans="1:5" ht="25.5">
      <c r="A4434" s="126">
        <v>4011325</v>
      </c>
      <c r="B4434" s="126" t="s">
        <v>170</v>
      </c>
      <c r="C4434" s="127" t="s">
        <v>4779</v>
      </c>
      <c r="D4434" s="126" t="s">
        <v>35</v>
      </c>
      <c r="E4434" s="128">
        <v>25.32</v>
      </c>
    </row>
    <row r="4435" spans="1:5">
      <c r="A4435" s="126">
        <v>4011454</v>
      </c>
      <c r="B4435" s="126" t="s">
        <v>170</v>
      </c>
      <c r="C4435" s="127" t="s">
        <v>4780</v>
      </c>
      <c r="D4435" s="126" t="s">
        <v>37</v>
      </c>
      <c r="E4435" s="128">
        <v>181.78</v>
      </c>
    </row>
    <row r="4436" spans="1:5">
      <c r="A4436" s="126">
        <v>4011453</v>
      </c>
      <c r="B4436" s="126" t="s">
        <v>170</v>
      </c>
      <c r="C4436" s="127" t="s">
        <v>4781</v>
      </c>
      <c r="D4436" s="126" t="s">
        <v>37</v>
      </c>
      <c r="E4436" s="128">
        <v>125.11</v>
      </c>
    </row>
    <row r="4437" spans="1:5">
      <c r="A4437" s="126">
        <v>4011455</v>
      </c>
      <c r="B4437" s="126" t="s">
        <v>170</v>
      </c>
      <c r="C4437" s="127" t="s">
        <v>4782</v>
      </c>
      <c r="D4437" s="126" t="s">
        <v>37</v>
      </c>
      <c r="E4437" s="128">
        <v>17.46</v>
      </c>
    </row>
    <row r="4438" spans="1:5">
      <c r="A4438" s="126">
        <v>4011459</v>
      </c>
      <c r="B4438" s="126" t="s">
        <v>170</v>
      </c>
      <c r="C4438" s="127" t="s">
        <v>4783</v>
      </c>
      <c r="D4438" s="126" t="s">
        <v>37</v>
      </c>
      <c r="E4438" s="128">
        <v>180.02</v>
      </c>
    </row>
    <row r="4439" spans="1:5">
      <c r="A4439" s="126">
        <v>4011458</v>
      </c>
      <c r="B4439" s="126" t="s">
        <v>170</v>
      </c>
      <c r="C4439" s="127" t="s">
        <v>4784</v>
      </c>
      <c r="D4439" s="126" t="s">
        <v>37</v>
      </c>
      <c r="E4439" s="128">
        <v>125.26</v>
      </c>
    </row>
    <row r="4440" spans="1:5">
      <c r="A4440" s="126">
        <v>4011494</v>
      </c>
      <c r="B4440" s="126" t="s">
        <v>170</v>
      </c>
      <c r="C4440" s="127" t="s">
        <v>4785</v>
      </c>
      <c r="D4440" s="126" t="s">
        <v>37</v>
      </c>
      <c r="E4440" s="128">
        <v>17.97</v>
      </c>
    </row>
    <row r="4441" spans="1:5">
      <c r="A4441" s="126">
        <v>4011463</v>
      </c>
      <c r="B4441" s="126" t="s">
        <v>170</v>
      </c>
      <c r="C4441" s="127" t="s">
        <v>4786</v>
      </c>
      <c r="D4441" s="126" t="s">
        <v>37</v>
      </c>
      <c r="E4441" s="128">
        <v>177.03</v>
      </c>
    </row>
    <row r="4442" spans="1:5">
      <c r="A4442" s="126">
        <v>4011462</v>
      </c>
      <c r="B4442" s="126" t="s">
        <v>170</v>
      </c>
      <c r="C4442" s="127" t="s">
        <v>4787</v>
      </c>
      <c r="D4442" s="126" t="s">
        <v>37</v>
      </c>
      <c r="E4442" s="128">
        <v>124.89</v>
      </c>
    </row>
    <row r="4443" spans="1:5">
      <c r="A4443" s="126">
        <v>4011464</v>
      </c>
      <c r="B4443" s="126" t="s">
        <v>170</v>
      </c>
      <c r="C4443" s="127" t="s">
        <v>4788</v>
      </c>
      <c r="D4443" s="126" t="s">
        <v>37</v>
      </c>
      <c r="E4443" s="128">
        <v>17.97</v>
      </c>
    </row>
    <row r="4444" spans="1:5">
      <c r="A4444" s="126">
        <v>4011495</v>
      </c>
      <c r="B4444" s="126" t="s">
        <v>170</v>
      </c>
      <c r="C4444" s="127" t="s">
        <v>4789</v>
      </c>
      <c r="D4444" s="126" t="s">
        <v>37</v>
      </c>
      <c r="E4444" s="128">
        <v>172.18</v>
      </c>
    </row>
    <row r="4445" spans="1:5">
      <c r="A4445" s="126">
        <v>4011496</v>
      </c>
      <c r="B4445" s="126" t="s">
        <v>170</v>
      </c>
      <c r="C4445" s="127" t="s">
        <v>4790</v>
      </c>
      <c r="D4445" s="126" t="s">
        <v>37</v>
      </c>
      <c r="E4445" s="128">
        <v>124.92</v>
      </c>
    </row>
    <row r="4446" spans="1:5">
      <c r="A4446" s="126">
        <v>4011497</v>
      </c>
      <c r="B4446" s="126" t="s">
        <v>170</v>
      </c>
      <c r="C4446" s="127" t="s">
        <v>4791</v>
      </c>
      <c r="D4446" s="126" t="s">
        <v>37</v>
      </c>
      <c r="E4446" s="128">
        <v>17.97</v>
      </c>
    </row>
    <row r="4447" spans="1:5">
      <c r="A4447" s="126">
        <v>4011457</v>
      </c>
      <c r="B4447" s="126" t="s">
        <v>170</v>
      </c>
      <c r="C4447" s="127" t="s">
        <v>4792</v>
      </c>
      <c r="D4447" s="126" t="s">
        <v>37</v>
      </c>
      <c r="E4447" s="128">
        <v>199.56</v>
      </c>
    </row>
    <row r="4448" spans="1:5">
      <c r="A4448" s="126">
        <v>4011456</v>
      </c>
      <c r="B4448" s="126" t="s">
        <v>170</v>
      </c>
      <c r="C4448" s="127" t="s">
        <v>4793</v>
      </c>
      <c r="D4448" s="126" t="s">
        <v>37</v>
      </c>
      <c r="E4448" s="128">
        <v>128.6</v>
      </c>
    </row>
    <row r="4449" spans="1:5">
      <c r="A4449" s="126">
        <v>4011461</v>
      </c>
      <c r="B4449" s="126" t="s">
        <v>170</v>
      </c>
      <c r="C4449" s="127" t="s">
        <v>4794</v>
      </c>
      <c r="D4449" s="126" t="s">
        <v>37</v>
      </c>
      <c r="E4449" s="128">
        <v>198.94</v>
      </c>
    </row>
    <row r="4450" spans="1:5">
      <c r="A4450" s="126">
        <v>4011460</v>
      </c>
      <c r="B4450" s="126" t="s">
        <v>170</v>
      </c>
      <c r="C4450" s="127" t="s">
        <v>4795</v>
      </c>
      <c r="D4450" s="126" t="s">
        <v>37</v>
      </c>
      <c r="E4450" s="128">
        <v>130.66999999999999</v>
      </c>
    </row>
    <row r="4451" spans="1:5">
      <c r="A4451" s="126">
        <v>4011466</v>
      </c>
      <c r="B4451" s="126" t="s">
        <v>170</v>
      </c>
      <c r="C4451" s="127" t="s">
        <v>4796</v>
      </c>
      <c r="D4451" s="126" t="s">
        <v>37</v>
      </c>
      <c r="E4451" s="128">
        <v>199.06</v>
      </c>
    </row>
    <row r="4452" spans="1:5">
      <c r="A4452" s="126">
        <v>4011465</v>
      </c>
      <c r="B4452" s="126" t="s">
        <v>170</v>
      </c>
      <c r="C4452" s="127" t="s">
        <v>4797</v>
      </c>
      <c r="D4452" s="126" t="s">
        <v>37</v>
      </c>
      <c r="E4452" s="128">
        <v>131.88999999999999</v>
      </c>
    </row>
    <row r="4453" spans="1:5">
      <c r="A4453" s="126">
        <v>4011469</v>
      </c>
      <c r="B4453" s="126" t="s">
        <v>170</v>
      </c>
      <c r="C4453" s="127" t="s">
        <v>4798</v>
      </c>
      <c r="D4453" s="126" t="s">
        <v>37</v>
      </c>
      <c r="E4453" s="128">
        <v>229.59</v>
      </c>
    </row>
    <row r="4454" spans="1:5">
      <c r="A4454" s="126">
        <v>4011473</v>
      </c>
      <c r="B4454" s="126" t="s">
        <v>170</v>
      </c>
      <c r="C4454" s="127" t="s">
        <v>4799</v>
      </c>
      <c r="D4454" s="126" t="s">
        <v>37</v>
      </c>
      <c r="E4454" s="128">
        <v>175.64</v>
      </c>
    </row>
    <row r="4455" spans="1:5">
      <c r="A4455" s="126">
        <v>4011470</v>
      </c>
      <c r="B4455" s="126" t="s">
        <v>170</v>
      </c>
      <c r="C4455" s="127" t="s">
        <v>4800</v>
      </c>
      <c r="D4455" s="126" t="s">
        <v>37</v>
      </c>
      <c r="E4455" s="128">
        <v>231.69</v>
      </c>
    </row>
    <row r="4456" spans="1:5">
      <c r="A4456" s="126">
        <v>4011474</v>
      </c>
      <c r="B4456" s="126" t="s">
        <v>170</v>
      </c>
      <c r="C4456" s="127" t="s">
        <v>4801</v>
      </c>
      <c r="D4456" s="126" t="s">
        <v>37</v>
      </c>
      <c r="E4456" s="128">
        <v>179.21</v>
      </c>
    </row>
    <row r="4457" spans="1:5">
      <c r="A4457" s="126">
        <v>4011471</v>
      </c>
      <c r="B4457" s="126" t="s">
        <v>170</v>
      </c>
      <c r="C4457" s="127" t="s">
        <v>4802</v>
      </c>
      <c r="D4457" s="126" t="s">
        <v>37</v>
      </c>
      <c r="E4457" s="128">
        <v>228.87</v>
      </c>
    </row>
    <row r="4458" spans="1:5">
      <c r="A4458" s="126">
        <v>4011475</v>
      </c>
      <c r="B4458" s="126" t="s">
        <v>170</v>
      </c>
      <c r="C4458" s="127" t="s">
        <v>4803</v>
      </c>
      <c r="D4458" s="126" t="s">
        <v>37</v>
      </c>
      <c r="E4458" s="128">
        <v>180.98</v>
      </c>
    </row>
    <row r="4459" spans="1:5">
      <c r="A4459" s="126">
        <v>4011472</v>
      </c>
      <c r="B4459" s="126" t="s">
        <v>170</v>
      </c>
      <c r="C4459" s="127" t="s">
        <v>4804</v>
      </c>
      <c r="D4459" s="126" t="s">
        <v>37</v>
      </c>
      <c r="E4459" s="128">
        <v>233.27</v>
      </c>
    </row>
    <row r="4460" spans="1:5">
      <c r="A4460" s="126">
        <v>4011476</v>
      </c>
      <c r="B4460" s="126" t="s">
        <v>170</v>
      </c>
      <c r="C4460" s="127" t="s">
        <v>4805</v>
      </c>
      <c r="D4460" s="126" t="s">
        <v>37</v>
      </c>
      <c r="E4460" s="128">
        <v>175.54</v>
      </c>
    </row>
    <row r="4461" spans="1:5">
      <c r="A4461" s="126">
        <v>4011478</v>
      </c>
      <c r="B4461" s="126" t="s">
        <v>170</v>
      </c>
      <c r="C4461" s="127" t="s">
        <v>4806</v>
      </c>
      <c r="D4461" s="126" t="s">
        <v>37</v>
      </c>
      <c r="E4461" s="128">
        <v>176.26</v>
      </c>
    </row>
    <row r="4462" spans="1:5">
      <c r="A4462" s="126">
        <v>4011477</v>
      </c>
      <c r="B4462" s="126" t="s">
        <v>170</v>
      </c>
      <c r="C4462" s="127" t="s">
        <v>4807</v>
      </c>
      <c r="D4462" s="126" t="s">
        <v>37</v>
      </c>
      <c r="E4462" s="128">
        <v>135.15</v>
      </c>
    </row>
    <row r="4463" spans="1:5">
      <c r="A4463" s="126">
        <v>4011539</v>
      </c>
      <c r="B4463" s="126" t="s">
        <v>170</v>
      </c>
      <c r="C4463" s="127" t="s">
        <v>4808</v>
      </c>
      <c r="D4463" s="126" t="s">
        <v>22</v>
      </c>
      <c r="E4463" s="128">
        <v>0.21</v>
      </c>
    </row>
    <row r="4464" spans="1:5">
      <c r="A4464" s="126">
        <v>4011538</v>
      </c>
      <c r="B4464" s="126" t="s">
        <v>170</v>
      </c>
      <c r="C4464" s="127" t="s">
        <v>4809</v>
      </c>
      <c r="D4464" s="126" t="s">
        <v>22</v>
      </c>
      <c r="E4464" s="128">
        <v>0.33</v>
      </c>
    </row>
    <row r="4465" spans="1:5">
      <c r="A4465" s="126">
        <v>4016096</v>
      </c>
      <c r="B4465" s="126" t="s">
        <v>170</v>
      </c>
      <c r="C4465" s="127" t="s">
        <v>4810</v>
      </c>
      <c r="D4465" s="126" t="s">
        <v>35</v>
      </c>
      <c r="E4465" s="128">
        <v>1.46</v>
      </c>
    </row>
    <row r="4466" spans="1:5" ht="25.5">
      <c r="A4466" s="126">
        <v>4016008</v>
      </c>
      <c r="B4466" s="126" t="s">
        <v>170</v>
      </c>
      <c r="C4466" s="127" t="s">
        <v>4811</v>
      </c>
      <c r="D4466" s="126" t="s">
        <v>35</v>
      </c>
      <c r="E4466" s="128">
        <v>4.5199999999999996</v>
      </c>
    </row>
    <row r="4467" spans="1:5" ht="25.5">
      <c r="A4467" s="126">
        <v>4016007</v>
      </c>
      <c r="B4467" s="126" t="s">
        <v>170</v>
      </c>
      <c r="C4467" s="127" t="s">
        <v>4812</v>
      </c>
      <c r="D4467" s="126" t="s">
        <v>35</v>
      </c>
      <c r="E4467" s="128">
        <v>5.12</v>
      </c>
    </row>
    <row r="4468" spans="1:5" ht="25.5">
      <c r="A4468" s="126">
        <v>4015612</v>
      </c>
      <c r="B4468" s="126" t="s">
        <v>170</v>
      </c>
      <c r="C4468" s="127" t="s">
        <v>4813</v>
      </c>
      <c r="D4468" s="126" t="s">
        <v>35</v>
      </c>
      <c r="E4468" s="128">
        <v>13.6</v>
      </c>
    </row>
    <row r="4469" spans="1:5" ht="25.5">
      <c r="A4469" s="126">
        <v>4011562</v>
      </c>
      <c r="B4469" s="126" t="s">
        <v>170</v>
      </c>
      <c r="C4469" s="127" t="s">
        <v>4814</v>
      </c>
      <c r="D4469" s="126" t="s">
        <v>22</v>
      </c>
      <c r="E4469" s="128">
        <v>39.65</v>
      </c>
    </row>
    <row r="4470" spans="1:5">
      <c r="A4470" s="126">
        <v>4011351</v>
      </c>
      <c r="B4470" s="126" t="s">
        <v>170</v>
      </c>
      <c r="C4470" s="127" t="s">
        <v>4815</v>
      </c>
      <c r="D4470" s="126" t="s">
        <v>22</v>
      </c>
      <c r="E4470" s="128">
        <v>0.38</v>
      </c>
    </row>
    <row r="4471" spans="1:5">
      <c r="A4471" s="126">
        <v>4011352</v>
      </c>
      <c r="B4471" s="126" t="s">
        <v>170</v>
      </c>
      <c r="C4471" s="127" t="s">
        <v>292</v>
      </c>
      <c r="D4471" s="126" t="s">
        <v>22</v>
      </c>
      <c r="E4471" s="128">
        <v>0.41</v>
      </c>
    </row>
    <row r="4472" spans="1:5">
      <c r="A4472" s="126">
        <v>4011402</v>
      </c>
      <c r="B4472" s="126" t="s">
        <v>170</v>
      </c>
      <c r="C4472" s="127" t="s">
        <v>4816</v>
      </c>
      <c r="D4472" s="126" t="s">
        <v>22</v>
      </c>
      <c r="E4472" s="128">
        <v>0.87</v>
      </c>
    </row>
    <row r="4473" spans="1:5">
      <c r="A4473" s="126">
        <v>4011401</v>
      </c>
      <c r="B4473" s="126" t="s">
        <v>170</v>
      </c>
      <c r="C4473" s="127" t="s">
        <v>4817</v>
      </c>
      <c r="D4473" s="126" t="s">
        <v>22</v>
      </c>
      <c r="E4473" s="128">
        <v>0.62</v>
      </c>
    </row>
    <row r="4474" spans="1:5">
      <c r="A4474" s="126">
        <v>4011404</v>
      </c>
      <c r="B4474" s="126" t="s">
        <v>170</v>
      </c>
      <c r="C4474" s="127" t="s">
        <v>4818</v>
      </c>
      <c r="D4474" s="126" t="s">
        <v>22</v>
      </c>
      <c r="E4474" s="128">
        <v>0.62</v>
      </c>
    </row>
    <row r="4475" spans="1:5">
      <c r="A4475" s="126">
        <v>4011403</v>
      </c>
      <c r="B4475" s="126" t="s">
        <v>170</v>
      </c>
      <c r="C4475" s="127" t="s">
        <v>4819</v>
      </c>
      <c r="D4475" s="126" t="s">
        <v>22</v>
      </c>
      <c r="E4475" s="128">
        <v>0.42</v>
      </c>
    </row>
    <row r="4476" spans="1:5">
      <c r="A4476" s="126">
        <v>4011406</v>
      </c>
      <c r="B4476" s="126" t="s">
        <v>170</v>
      </c>
      <c r="C4476" s="127" t="s">
        <v>4820</v>
      </c>
      <c r="D4476" s="126" t="s">
        <v>22</v>
      </c>
      <c r="E4476" s="128">
        <v>1.1399999999999999</v>
      </c>
    </row>
    <row r="4477" spans="1:5">
      <c r="A4477" s="126">
        <v>4011405</v>
      </c>
      <c r="B4477" s="126" t="s">
        <v>170</v>
      </c>
      <c r="C4477" s="127" t="s">
        <v>4821</v>
      </c>
      <c r="D4477" s="126" t="s">
        <v>22</v>
      </c>
      <c r="E4477" s="128">
        <v>0.81</v>
      </c>
    </row>
    <row r="4478" spans="1:5">
      <c r="A4478" s="126">
        <v>4011392</v>
      </c>
      <c r="B4478" s="126" t="s">
        <v>170</v>
      </c>
      <c r="C4478" s="127" t="s">
        <v>4822</v>
      </c>
      <c r="D4478" s="126" t="s">
        <v>35</v>
      </c>
      <c r="E4478" s="128">
        <v>240.2</v>
      </c>
    </row>
    <row r="4479" spans="1:5">
      <c r="A4479" s="126">
        <v>4011391</v>
      </c>
      <c r="B4479" s="126" t="s">
        <v>170</v>
      </c>
      <c r="C4479" s="127" t="s">
        <v>4823</v>
      </c>
      <c r="D4479" s="126" t="s">
        <v>35</v>
      </c>
      <c r="E4479" s="128">
        <v>129.93</v>
      </c>
    </row>
    <row r="4480" spans="1:5">
      <c r="A4480" s="126">
        <v>4011394</v>
      </c>
      <c r="B4480" s="126" t="s">
        <v>170</v>
      </c>
      <c r="C4480" s="127" t="s">
        <v>4824</v>
      </c>
      <c r="D4480" s="126" t="s">
        <v>35</v>
      </c>
      <c r="E4480" s="128">
        <v>240.92</v>
      </c>
    </row>
    <row r="4481" spans="1:5">
      <c r="A4481" s="126">
        <v>4011393</v>
      </c>
      <c r="B4481" s="126" t="s">
        <v>170</v>
      </c>
      <c r="C4481" s="127" t="s">
        <v>4825</v>
      </c>
      <c r="D4481" s="126" t="s">
        <v>35</v>
      </c>
      <c r="E4481" s="128">
        <v>130.55000000000001</v>
      </c>
    </row>
    <row r="4482" spans="1:5">
      <c r="A4482" s="126">
        <v>4011396</v>
      </c>
      <c r="B4482" s="126" t="s">
        <v>170</v>
      </c>
      <c r="C4482" s="127" t="s">
        <v>4826</v>
      </c>
      <c r="D4482" s="126" t="s">
        <v>35</v>
      </c>
      <c r="E4482" s="128">
        <v>252.97</v>
      </c>
    </row>
    <row r="4483" spans="1:5">
      <c r="A4483" s="126">
        <v>4011395</v>
      </c>
      <c r="B4483" s="126" t="s">
        <v>170</v>
      </c>
      <c r="C4483" s="127" t="s">
        <v>4827</v>
      </c>
      <c r="D4483" s="126" t="s">
        <v>35</v>
      </c>
      <c r="E4483" s="128">
        <v>131.27000000000001</v>
      </c>
    </row>
    <row r="4484" spans="1:5">
      <c r="A4484" s="126">
        <v>4011398</v>
      </c>
      <c r="B4484" s="126" t="s">
        <v>170</v>
      </c>
      <c r="C4484" s="127" t="s">
        <v>4828</v>
      </c>
      <c r="D4484" s="126" t="s">
        <v>35</v>
      </c>
      <c r="E4484" s="128">
        <v>257.45</v>
      </c>
    </row>
    <row r="4485" spans="1:5">
      <c r="A4485" s="126">
        <v>4011397</v>
      </c>
      <c r="B4485" s="126" t="s">
        <v>170</v>
      </c>
      <c r="C4485" s="127" t="s">
        <v>4829</v>
      </c>
      <c r="D4485" s="126" t="s">
        <v>35</v>
      </c>
      <c r="E4485" s="128">
        <v>131.55000000000001</v>
      </c>
    </row>
    <row r="4486" spans="1:5" ht="25.5">
      <c r="A4486" s="126">
        <v>4011400</v>
      </c>
      <c r="B4486" s="126" t="s">
        <v>170</v>
      </c>
      <c r="C4486" s="127" t="s">
        <v>4830</v>
      </c>
      <c r="D4486" s="126" t="s">
        <v>35</v>
      </c>
      <c r="E4486" s="128">
        <v>255.29</v>
      </c>
    </row>
    <row r="4487" spans="1:5" ht="25.5">
      <c r="A4487" s="126">
        <v>4011399</v>
      </c>
      <c r="B4487" s="126" t="s">
        <v>170</v>
      </c>
      <c r="C4487" s="127" t="s">
        <v>4831</v>
      </c>
      <c r="D4487" s="126" t="s">
        <v>35</v>
      </c>
      <c r="E4487" s="128">
        <v>149.66999999999999</v>
      </c>
    </row>
    <row r="4488" spans="1:5" ht="25.5">
      <c r="A4488" s="126">
        <v>4011490</v>
      </c>
      <c r="B4488" s="126" t="s">
        <v>170</v>
      </c>
      <c r="C4488" s="127" t="s">
        <v>4832</v>
      </c>
      <c r="D4488" s="126" t="s">
        <v>22</v>
      </c>
      <c r="E4488" s="128">
        <v>5.39</v>
      </c>
    </row>
    <row r="4489" spans="1:5" ht="25.5">
      <c r="A4489" s="126">
        <v>4011536</v>
      </c>
      <c r="B4489" s="126" t="s">
        <v>170</v>
      </c>
      <c r="C4489" s="127" t="s">
        <v>4833</v>
      </c>
      <c r="D4489" s="126" t="s">
        <v>22</v>
      </c>
      <c r="E4489" s="128">
        <v>1.79</v>
      </c>
    </row>
    <row r="4490" spans="1:5">
      <c r="A4490" s="126">
        <v>4011415</v>
      </c>
      <c r="B4490" s="126" t="s">
        <v>170</v>
      </c>
      <c r="C4490" s="127" t="s">
        <v>4834</v>
      </c>
      <c r="D4490" s="126" t="s">
        <v>37</v>
      </c>
      <c r="E4490" s="128">
        <v>174.77</v>
      </c>
    </row>
    <row r="4491" spans="1:5">
      <c r="A4491" s="126">
        <v>4011416</v>
      </c>
      <c r="B4491" s="126" t="s">
        <v>170</v>
      </c>
      <c r="C4491" s="127" t="s">
        <v>4835</v>
      </c>
      <c r="D4491" s="126" t="s">
        <v>37</v>
      </c>
      <c r="E4491" s="128">
        <v>132.43</v>
      </c>
    </row>
    <row r="4492" spans="1:5" ht="25.5">
      <c r="A4492" s="126">
        <v>4011408</v>
      </c>
      <c r="B4492" s="126" t="s">
        <v>170</v>
      </c>
      <c r="C4492" s="127" t="s">
        <v>4836</v>
      </c>
      <c r="D4492" s="126" t="s">
        <v>22</v>
      </c>
      <c r="E4492" s="128">
        <v>2.36</v>
      </c>
    </row>
    <row r="4493" spans="1:5" ht="25.5">
      <c r="A4493" s="126">
        <v>4011407</v>
      </c>
      <c r="B4493" s="126" t="s">
        <v>170</v>
      </c>
      <c r="C4493" s="127" t="s">
        <v>4837</v>
      </c>
      <c r="D4493" s="126" t="s">
        <v>22</v>
      </c>
      <c r="E4493" s="128">
        <v>1.82</v>
      </c>
    </row>
    <row r="4494" spans="1:5" ht="25.5">
      <c r="A4494" s="126">
        <v>4011410</v>
      </c>
      <c r="B4494" s="126" t="s">
        <v>170</v>
      </c>
      <c r="C4494" s="127" t="s">
        <v>4838</v>
      </c>
      <c r="D4494" s="126" t="s">
        <v>22</v>
      </c>
      <c r="E4494" s="128">
        <v>4.5999999999999996</v>
      </c>
    </row>
    <row r="4495" spans="1:5" ht="25.5">
      <c r="A4495" s="126">
        <v>4011409</v>
      </c>
      <c r="B4495" s="126" t="s">
        <v>170</v>
      </c>
      <c r="C4495" s="127" t="s">
        <v>4839</v>
      </c>
      <c r="D4495" s="126" t="s">
        <v>22</v>
      </c>
      <c r="E4495" s="128">
        <v>3.55</v>
      </c>
    </row>
    <row r="4496" spans="1:5" ht="25.5">
      <c r="A4496" s="126">
        <v>4011412</v>
      </c>
      <c r="B4496" s="126" t="s">
        <v>170</v>
      </c>
      <c r="C4496" s="127" t="s">
        <v>4840</v>
      </c>
      <c r="D4496" s="126" t="s">
        <v>22</v>
      </c>
      <c r="E4496" s="128">
        <v>6.14</v>
      </c>
    </row>
    <row r="4497" spans="1:5" ht="25.5">
      <c r="A4497" s="126">
        <v>4011411</v>
      </c>
      <c r="B4497" s="126" t="s">
        <v>170</v>
      </c>
      <c r="C4497" s="127" t="s">
        <v>4841</v>
      </c>
      <c r="D4497" s="126" t="s">
        <v>22</v>
      </c>
      <c r="E4497" s="128">
        <v>4.7300000000000004</v>
      </c>
    </row>
    <row r="4498" spans="1:5">
      <c r="A4498" s="126">
        <v>4011520</v>
      </c>
      <c r="B4498" s="126" t="s">
        <v>170</v>
      </c>
      <c r="C4498" s="127" t="s">
        <v>4842</v>
      </c>
      <c r="D4498" s="126" t="s">
        <v>35</v>
      </c>
      <c r="E4498" s="128">
        <v>554.61</v>
      </c>
    </row>
    <row r="4499" spans="1:5" ht="25.5">
      <c r="A4499" s="126">
        <v>4011507</v>
      </c>
      <c r="B4499" s="126" t="s">
        <v>170</v>
      </c>
      <c r="C4499" s="127" t="s">
        <v>4843</v>
      </c>
      <c r="D4499" s="126" t="s">
        <v>35</v>
      </c>
      <c r="E4499" s="128">
        <v>408.85</v>
      </c>
    </row>
    <row r="4500" spans="1:5">
      <c r="A4500" s="126">
        <v>4011535</v>
      </c>
      <c r="B4500" s="126" t="s">
        <v>170</v>
      </c>
      <c r="C4500" s="127" t="s">
        <v>4844</v>
      </c>
      <c r="D4500" s="126" t="s">
        <v>35</v>
      </c>
      <c r="E4500" s="128">
        <v>409.76</v>
      </c>
    </row>
    <row r="4501" spans="1:5">
      <c r="A4501" s="126">
        <v>4011534</v>
      </c>
      <c r="B4501" s="126" t="s">
        <v>170</v>
      </c>
      <c r="C4501" s="127" t="s">
        <v>4845</v>
      </c>
      <c r="D4501" s="126" t="s">
        <v>35</v>
      </c>
      <c r="E4501" s="128">
        <v>279.2</v>
      </c>
    </row>
    <row r="4502" spans="1:5">
      <c r="A4502" s="126">
        <v>4011533</v>
      </c>
      <c r="B4502" s="126" t="s">
        <v>170</v>
      </c>
      <c r="C4502" s="127" t="s">
        <v>4846</v>
      </c>
      <c r="D4502" s="126" t="s">
        <v>35</v>
      </c>
      <c r="E4502" s="128">
        <v>419.78</v>
      </c>
    </row>
    <row r="4503" spans="1:5">
      <c r="A4503" s="126">
        <v>4011532</v>
      </c>
      <c r="B4503" s="126" t="s">
        <v>170</v>
      </c>
      <c r="C4503" s="127" t="s">
        <v>4847</v>
      </c>
      <c r="D4503" s="126" t="s">
        <v>35</v>
      </c>
      <c r="E4503" s="128">
        <v>289.22000000000003</v>
      </c>
    </row>
    <row r="4504" spans="1:5">
      <c r="A4504" s="126">
        <v>4011492</v>
      </c>
      <c r="B4504" s="126" t="s">
        <v>170</v>
      </c>
      <c r="C4504" s="127" t="s">
        <v>4848</v>
      </c>
      <c r="D4504" s="126" t="s">
        <v>35</v>
      </c>
      <c r="E4504" s="128">
        <v>343.01</v>
      </c>
    </row>
    <row r="4505" spans="1:5">
      <c r="A4505" s="126">
        <v>4011491</v>
      </c>
      <c r="B4505" s="126" t="s">
        <v>170</v>
      </c>
      <c r="C4505" s="127" t="s">
        <v>4849</v>
      </c>
      <c r="D4505" s="126" t="s">
        <v>35</v>
      </c>
      <c r="E4505" s="128">
        <v>216.74</v>
      </c>
    </row>
    <row r="4506" spans="1:5">
      <c r="A4506" s="126">
        <v>4011353</v>
      </c>
      <c r="B4506" s="126" t="s">
        <v>170</v>
      </c>
      <c r="C4506" s="127" t="s">
        <v>141</v>
      </c>
      <c r="D4506" s="126" t="s">
        <v>22</v>
      </c>
      <c r="E4506" s="128">
        <v>0.28999999999999998</v>
      </c>
    </row>
    <row r="4507" spans="1:5">
      <c r="A4507" s="126">
        <v>4011354</v>
      </c>
      <c r="B4507" s="126" t="s">
        <v>170</v>
      </c>
      <c r="C4507" s="127" t="s">
        <v>4850</v>
      </c>
      <c r="D4507" s="126" t="s">
        <v>22</v>
      </c>
      <c r="E4507" s="128">
        <v>0.28999999999999998</v>
      </c>
    </row>
    <row r="4508" spans="1:5">
      <c r="A4508" s="126">
        <v>4011418</v>
      </c>
      <c r="B4508" s="126" t="s">
        <v>170</v>
      </c>
      <c r="C4508" s="127" t="s">
        <v>4851</v>
      </c>
      <c r="D4508" s="126" t="s">
        <v>35</v>
      </c>
      <c r="E4508" s="128">
        <v>350.03</v>
      </c>
    </row>
    <row r="4509" spans="1:5">
      <c r="A4509" s="126">
        <v>4011417</v>
      </c>
      <c r="B4509" s="126" t="s">
        <v>170</v>
      </c>
      <c r="C4509" s="127" t="s">
        <v>4852</v>
      </c>
      <c r="D4509" s="126" t="s">
        <v>35</v>
      </c>
      <c r="E4509" s="128">
        <v>187.6</v>
      </c>
    </row>
    <row r="4510" spans="1:5">
      <c r="A4510" s="126">
        <v>4011420</v>
      </c>
      <c r="B4510" s="126" t="s">
        <v>170</v>
      </c>
      <c r="C4510" s="127" t="s">
        <v>4853</v>
      </c>
      <c r="D4510" s="126" t="s">
        <v>35</v>
      </c>
      <c r="E4510" s="128">
        <v>357.55</v>
      </c>
    </row>
    <row r="4511" spans="1:5">
      <c r="A4511" s="126">
        <v>4011419</v>
      </c>
      <c r="B4511" s="126" t="s">
        <v>170</v>
      </c>
      <c r="C4511" s="127" t="s">
        <v>4854</v>
      </c>
      <c r="D4511" s="126" t="s">
        <v>35</v>
      </c>
      <c r="E4511" s="128">
        <v>184.31</v>
      </c>
    </row>
    <row r="4512" spans="1:5">
      <c r="A4512" s="126">
        <v>4011422</v>
      </c>
      <c r="B4512" s="126" t="s">
        <v>170</v>
      </c>
      <c r="C4512" s="127" t="s">
        <v>4855</v>
      </c>
      <c r="D4512" s="126" t="s">
        <v>35</v>
      </c>
      <c r="E4512" s="128">
        <v>358.44</v>
      </c>
    </row>
    <row r="4513" spans="1:5">
      <c r="A4513" s="126">
        <v>4011421</v>
      </c>
      <c r="B4513" s="126" t="s">
        <v>170</v>
      </c>
      <c r="C4513" s="127" t="s">
        <v>4856</v>
      </c>
      <c r="D4513" s="126" t="s">
        <v>35</v>
      </c>
      <c r="E4513" s="128">
        <v>197.01</v>
      </c>
    </row>
    <row r="4514" spans="1:5">
      <c r="A4514" s="126">
        <v>4011424</v>
      </c>
      <c r="B4514" s="126" t="s">
        <v>170</v>
      </c>
      <c r="C4514" s="127" t="s">
        <v>4857</v>
      </c>
      <c r="D4514" s="126" t="s">
        <v>35</v>
      </c>
      <c r="E4514" s="128">
        <v>367.12</v>
      </c>
    </row>
    <row r="4515" spans="1:5">
      <c r="A4515" s="126">
        <v>4011423</v>
      </c>
      <c r="B4515" s="126" t="s">
        <v>170</v>
      </c>
      <c r="C4515" s="127" t="s">
        <v>4858</v>
      </c>
      <c r="D4515" s="126" t="s">
        <v>35</v>
      </c>
      <c r="E4515" s="128">
        <v>193.73</v>
      </c>
    </row>
    <row r="4516" spans="1:5" ht="25.5">
      <c r="A4516" s="126">
        <v>4011426</v>
      </c>
      <c r="B4516" s="126" t="s">
        <v>170</v>
      </c>
      <c r="C4516" s="127" t="s">
        <v>4859</v>
      </c>
      <c r="D4516" s="126" t="s">
        <v>35</v>
      </c>
      <c r="E4516" s="128">
        <v>350.03</v>
      </c>
    </row>
    <row r="4517" spans="1:5" ht="25.5">
      <c r="A4517" s="126">
        <v>4011425</v>
      </c>
      <c r="B4517" s="126" t="s">
        <v>170</v>
      </c>
      <c r="C4517" s="127" t="s">
        <v>4860</v>
      </c>
      <c r="D4517" s="126" t="s">
        <v>35</v>
      </c>
      <c r="E4517" s="128">
        <v>187.6</v>
      </c>
    </row>
    <row r="4518" spans="1:5" ht="25.5">
      <c r="A4518" s="126">
        <v>4011428</v>
      </c>
      <c r="B4518" s="126" t="s">
        <v>170</v>
      </c>
      <c r="C4518" s="127" t="s">
        <v>4861</v>
      </c>
      <c r="D4518" s="126" t="s">
        <v>35</v>
      </c>
      <c r="E4518" s="128">
        <v>357.55</v>
      </c>
    </row>
    <row r="4519" spans="1:5" ht="25.5">
      <c r="A4519" s="126">
        <v>4011427</v>
      </c>
      <c r="B4519" s="126" t="s">
        <v>170</v>
      </c>
      <c r="C4519" s="127" t="s">
        <v>4862</v>
      </c>
      <c r="D4519" s="126" t="s">
        <v>35</v>
      </c>
      <c r="E4519" s="128">
        <v>184.31</v>
      </c>
    </row>
    <row r="4520" spans="1:5" ht="25.5">
      <c r="A4520" s="126">
        <v>4011430</v>
      </c>
      <c r="B4520" s="126" t="s">
        <v>170</v>
      </c>
      <c r="C4520" s="127" t="s">
        <v>4863</v>
      </c>
      <c r="D4520" s="126" t="s">
        <v>35</v>
      </c>
      <c r="E4520" s="128">
        <v>357.15</v>
      </c>
    </row>
    <row r="4521" spans="1:5" ht="25.5">
      <c r="A4521" s="126">
        <v>4011429</v>
      </c>
      <c r="B4521" s="126" t="s">
        <v>170</v>
      </c>
      <c r="C4521" s="127" t="s">
        <v>4864</v>
      </c>
      <c r="D4521" s="126" t="s">
        <v>35</v>
      </c>
      <c r="E4521" s="128">
        <v>196.49</v>
      </c>
    </row>
    <row r="4522" spans="1:5" ht="25.5">
      <c r="A4522" s="126">
        <v>4011432</v>
      </c>
      <c r="B4522" s="126" t="s">
        <v>170</v>
      </c>
      <c r="C4522" s="127" t="s">
        <v>4865</v>
      </c>
      <c r="D4522" s="126" t="s">
        <v>35</v>
      </c>
      <c r="E4522" s="128">
        <v>365.79</v>
      </c>
    </row>
    <row r="4523" spans="1:5" ht="25.5">
      <c r="A4523" s="126">
        <v>4011431</v>
      </c>
      <c r="B4523" s="126" t="s">
        <v>170</v>
      </c>
      <c r="C4523" s="127" t="s">
        <v>4866</v>
      </c>
      <c r="D4523" s="126" t="s">
        <v>35</v>
      </c>
      <c r="E4523" s="128">
        <v>193.22</v>
      </c>
    </row>
    <row r="4524" spans="1:5" ht="25.5">
      <c r="A4524" s="126">
        <v>4011434</v>
      </c>
      <c r="B4524" s="126" t="s">
        <v>170</v>
      </c>
      <c r="C4524" s="127" t="s">
        <v>4867</v>
      </c>
      <c r="D4524" s="126" t="s">
        <v>37</v>
      </c>
      <c r="E4524" s="128">
        <v>199.82</v>
      </c>
    </row>
    <row r="4525" spans="1:5" ht="25.5">
      <c r="A4525" s="126">
        <v>4011433</v>
      </c>
      <c r="B4525" s="126" t="s">
        <v>170</v>
      </c>
      <c r="C4525" s="127" t="s">
        <v>4868</v>
      </c>
      <c r="D4525" s="126" t="s">
        <v>37</v>
      </c>
      <c r="E4525" s="128">
        <v>128.22</v>
      </c>
    </row>
    <row r="4526" spans="1:5" ht="25.5">
      <c r="A4526" s="126">
        <v>4011436</v>
      </c>
      <c r="B4526" s="126" t="s">
        <v>170</v>
      </c>
      <c r="C4526" s="127" t="s">
        <v>4869</v>
      </c>
      <c r="D4526" s="126" t="s">
        <v>37</v>
      </c>
      <c r="E4526" s="128">
        <v>193.66</v>
      </c>
    </row>
    <row r="4527" spans="1:5" ht="25.5">
      <c r="A4527" s="126">
        <v>4011435</v>
      </c>
      <c r="B4527" s="126" t="s">
        <v>170</v>
      </c>
      <c r="C4527" s="127" t="s">
        <v>4870</v>
      </c>
      <c r="D4527" s="126" t="s">
        <v>37</v>
      </c>
      <c r="E4527" s="128">
        <v>119.91</v>
      </c>
    </row>
    <row r="4528" spans="1:5" ht="25.5">
      <c r="A4528" s="126">
        <v>4011438</v>
      </c>
      <c r="B4528" s="126" t="s">
        <v>170</v>
      </c>
      <c r="C4528" s="127" t="s">
        <v>4871</v>
      </c>
      <c r="D4528" s="126" t="s">
        <v>37</v>
      </c>
      <c r="E4528" s="128">
        <v>197.99</v>
      </c>
    </row>
    <row r="4529" spans="1:5" ht="25.5">
      <c r="A4529" s="126">
        <v>4011437</v>
      </c>
      <c r="B4529" s="126" t="s">
        <v>170</v>
      </c>
      <c r="C4529" s="127" t="s">
        <v>4872</v>
      </c>
      <c r="D4529" s="126" t="s">
        <v>37</v>
      </c>
      <c r="E4529" s="128">
        <v>126.03</v>
      </c>
    </row>
    <row r="4530" spans="1:5" ht="25.5">
      <c r="A4530" s="126">
        <v>4011440</v>
      </c>
      <c r="B4530" s="126" t="s">
        <v>170</v>
      </c>
      <c r="C4530" s="127" t="s">
        <v>4873</v>
      </c>
      <c r="D4530" s="126" t="s">
        <v>37</v>
      </c>
      <c r="E4530" s="128">
        <v>205.04</v>
      </c>
    </row>
    <row r="4531" spans="1:5" ht="25.5">
      <c r="A4531" s="126">
        <v>4011439</v>
      </c>
      <c r="B4531" s="126" t="s">
        <v>170</v>
      </c>
      <c r="C4531" s="127" t="s">
        <v>4874</v>
      </c>
      <c r="D4531" s="126" t="s">
        <v>37</v>
      </c>
      <c r="E4531" s="128">
        <v>132.44999999999999</v>
      </c>
    </row>
    <row r="4532" spans="1:5" ht="25.5">
      <c r="A4532" s="126">
        <v>4011442</v>
      </c>
      <c r="B4532" s="126" t="s">
        <v>170</v>
      </c>
      <c r="C4532" s="127" t="s">
        <v>4875</v>
      </c>
      <c r="D4532" s="126" t="s">
        <v>37</v>
      </c>
      <c r="E4532" s="128">
        <v>203.65</v>
      </c>
    </row>
    <row r="4533" spans="1:5" ht="25.5">
      <c r="A4533" s="126">
        <v>4011441</v>
      </c>
      <c r="B4533" s="126" t="s">
        <v>170</v>
      </c>
      <c r="C4533" s="127" t="s">
        <v>4876</v>
      </c>
      <c r="D4533" s="126" t="s">
        <v>37</v>
      </c>
      <c r="E4533" s="128">
        <v>132.02000000000001</v>
      </c>
    </row>
    <row r="4534" spans="1:5" ht="25.5">
      <c r="A4534" s="126">
        <v>4011482</v>
      </c>
      <c r="B4534" s="126" t="s">
        <v>170</v>
      </c>
      <c r="C4534" s="127" t="s">
        <v>4877</v>
      </c>
      <c r="D4534" s="126" t="s">
        <v>35</v>
      </c>
      <c r="E4534" s="128">
        <v>73.92</v>
      </c>
    </row>
    <row r="4535" spans="1:5" ht="25.5">
      <c r="A4535" s="126">
        <v>4011486</v>
      </c>
      <c r="B4535" s="126" t="s">
        <v>170</v>
      </c>
      <c r="C4535" s="127" t="s">
        <v>4878</v>
      </c>
      <c r="D4535" s="126" t="s">
        <v>35</v>
      </c>
      <c r="E4535" s="128">
        <v>118.24</v>
      </c>
    </row>
    <row r="4536" spans="1:5" ht="25.5">
      <c r="A4536" s="126">
        <v>4011485</v>
      </c>
      <c r="B4536" s="126" t="s">
        <v>170</v>
      </c>
      <c r="C4536" s="127" t="s">
        <v>4879</v>
      </c>
      <c r="D4536" s="126" t="s">
        <v>35</v>
      </c>
      <c r="E4536" s="128">
        <v>92.51</v>
      </c>
    </row>
    <row r="4537" spans="1:5" ht="25.5">
      <c r="A4537" s="126">
        <v>4011484</v>
      </c>
      <c r="B4537" s="126" t="s">
        <v>170</v>
      </c>
      <c r="C4537" s="127" t="s">
        <v>4880</v>
      </c>
      <c r="D4537" s="126" t="s">
        <v>35</v>
      </c>
      <c r="E4537" s="128">
        <v>81.83</v>
      </c>
    </row>
    <row r="4538" spans="1:5" ht="25.5">
      <c r="A4538" s="126">
        <v>4011483</v>
      </c>
      <c r="B4538" s="126" t="s">
        <v>170</v>
      </c>
      <c r="C4538" s="127" t="s">
        <v>4881</v>
      </c>
      <c r="D4538" s="126" t="s">
        <v>35</v>
      </c>
      <c r="E4538" s="128">
        <v>56.1</v>
      </c>
    </row>
    <row r="4539" spans="1:5" ht="25.5">
      <c r="A4539" s="126">
        <v>4011488</v>
      </c>
      <c r="B4539" s="126" t="s">
        <v>170</v>
      </c>
      <c r="C4539" s="127" t="s">
        <v>4882</v>
      </c>
      <c r="D4539" s="126" t="s">
        <v>35</v>
      </c>
      <c r="E4539" s="128">
        <v>57.35</v>
      </c>
    </row>
    <row r="4540" spans="1:5" ht="25.5">
      <c r="A4540" s="126">
        <v>4011487</v>
      </c>
      <c r="B4540" s="126" t="s">
        <v>170</v>
      </c>
      <c r="C4540" s="127" t="s">
        <v>4883</v>
      </c>
      <c r="D4540" s="126" t="s">
        <v>35</v>
      </c>
      <c r="E4540" s="128">
        <v>83</v>
      </c>
    </row>
    <row r="4541" spans="1:5" ht="25.5">
      <c r="A4541" s="126">
        <v>4011489</v>
      </c>
      <c r="B4541" s="126" t="s">
        <v>170</v>
      </c>
      <c r="C4541" s="127" t="s">
        <v>4884</v>
      </c>
      <c r="D4541" s="126" t="s">
        <v>35</v>
      </c>
      <c r="E4541" s="128">
        <v>131.46</v>
      </c>
    </row>
    <row r="4542" spans="1:5" ht="25.5">
      <c r="A4542" s="126">
        <v>4011493</v>
      </c>
      <c r="B4542" s="126" t="s">
        <v>170</v>
      </c>
      <c r="C4542" s="127" t="s">
        <v>4885</v>
      </c>
      <c r="D4542" s="126" t="s">
        <v>35</v>
      </c>
      <c r="E4542" s="128">
        <v>102</v>
      </c>
    </row>
    <row r="4543" spans="1:5" ht="25.5">
      <c r="A4543" s="126">
        <v>4011481</v>
      </c>
      <c r="B4543" s="126" t="s">
        <v>170</v>
      </c>
      <c r="C4543" s="127" t="s">
        <v>4886</v>
      </c>
      <c r="D4543" s="126" t="s">
        <v>35</v>
      </c>
      <c r="E4543" s="128">
        <v>37.51</v>
      </c>
    </row>
    <row r="4544" spans="1:5" ht="25.5">
      <c r="A4544" s="126">
        <v>4011347</v>
      </c>
      <c r="B4544" s="126" t="s">
        <v>170</v>
      </c>
      <c r="C4544" s="127" t="s">
        <v>4887</v>
      </c>
      <c r="D4544" s="126" t="s">
        <v>35</v>
      </c>
      <c r="E4544" s="128">
        <v>61.26</v>
      </c>
    </row>
    <row r="4545" spans="1:5" ht="25.5">
      <c r="A4545" s="126">
        <v>4011342</v>
      </c>
      <c r="B4545" s="126" t="s">
        <v>170</v>
      </c>
      <c r="C4545" s="127" t="s">
        <v>4888</v>
      </c>
      <c r="D4545" s="126" t="s">
        <v>35</v>
      </c>
      <c r="E4545" s="128">
        <v>97.63</v>
      </c>
    </row>
    <row r="4546" spans="1:5" ht="25.5">
      <c r="A4546" s="126">
        <v>4011344</v>
      </c>
      <c r="B4546" s="126" t="s">
        <v>170</v>
      </c>
      <c r="C4546" s="127" t="s">
        <v>4889</v>
      </c>
      <c r="D4546" s="126" t="s">
        <v>35</v>
      </c>
      <c r="E4546" s="128">
        <v>55.17</v>
      </c>
    </row>
    <row r="4547" spans="1:5" ht="25.5">
      <c r="A4547" s="126">
        <v>4011341</v>
      </c>
      <c r="B4547" s="126" t="s">
        <v>170</v>
      </c>
      <c r="C4547" s="127" t="s">
        <v>4890</v>
      </c>
      <c r="D4547" s="126" t="s">
        <v>35</v>
      </c>
      <c r="E4547" s="128">
        <v>15.22</v>
      </c>
    </row>
    <row r="4548" spans="1:5" ht="25.5">
      <c r="A4548" s="126">
        <v>4011346</v>
      </c>
      <c r="B4548" s="126" t="s">
        <v>170</v>
      </c>
      <c r="C4548" s="127" t="s">
        <v>4891</v>
      </c>
      <c r="D4548" s="126" t="s">
        <v>35</v>
      </c>
      <c r="E4548" s="128">
        <v>11.53</v>
      </c>
    </row>
    <row r="4549" spans="1:5">
      <c r="A4549" s="126">
        <v>4011211</v>
      </c>
      <c r="B4549" s="126" t="s">
        <v>170</v>
      </c>
      <c r="C4549" s="127" t="s">
        <v>4892</v>
      </c>
      <c r="D4549" s="126" t="s">
        <v>35</v>
      </c>
      <c r="E4549" s="128">
        <v>13.6</v>
      </c>
    </row>
    <row r="4550" spans="1:5" ht="25.5">
      <c r="A4550" s="126">
        <v>4011304</v>
      </c>
      <c r="B4550" s="126" t="s">
        <v>170</v>
      </c>
      <c r="C4550" s="127" t="s">
        <v>4893</v>
      </c>
      <c r="D4550" s="126" t="s">
        <v>35</v>
      </c>
      <c r="E4550" s="128">
        <v>53.12</v>
      </c>
    </row>
    <row r="4551" spans="1:5">
      <c r="A4551" s="126">
        <v>4011209</v>
      </c>
      <c r="B4551" s="126" t="s">
        <v>170</v>
      </c>
      <c r="C4551" s="127" t="s">
        <v>4894</v>
      </c>
      <c r="D4551" s="126" t="s">
        <v>22</v>
      </c>
      <c r="E4551" s="128">
        <v>1.56</v>
      </c>
    </row>
    <row r="4552" spans="1:5" ht="25.5">
      <c r="A4552" s="126">
        <v>4011210</v>
      </c>
      <c r="B4552" s="126" t="s">
        <v>170</v>
      </c>
      <c r="C4552" s="127" t="s">
        <v>4895</v>
      </c>
      <c r="D4552" s="126" t="s">
        <v>22</v>
      </c>
      <c r="E4552" s="128">
        <v>1.68</v>
      </c>
    </row>
    <row r="4553" spans="1:5" ht="25.5">
      <c r="A4553" s="126">
        <v>4011537</v>
      </c>
      <c r="B4553" s="126" t="s">
        <v>170</v>
      </c>
      <c r="C4553" s="127" t="s">
        <v>4896</v>
      </c>
      <c r="D4553" s="126" t="s">
        <v>33</v>
      </c>
      <c r="E4553" s="128">
        <v>19.61</v>
      </c>
    </row>
    <row r="4554" spans="1:5">
      <c r="A4554" s="126">
        <v>4011218</v>
      </c>
      <c r="B4554" s="126" t="s">
        <v>170</v>
      </c>
      <c r="C4554" s="127" t="s">
        <v>4897</v>
      </c>
      <c r="D4554" s="126" t="s">
        <v>35</v>
      </c>
      <c r="E4554" s="128">
        <v>449.4</v>
      </c>
    </row>
    <row r="4555" spans="1:5">
      <c r="A4555" s="126">
        <v>4011217</v>
      </c>
      <c r="B4555" s="126" t="s">
        <v>170</v>
      </c>
      <c r="C4555" s="127" t="s">
        <v>4898</v>
      </c>
      <c r="D4555" s="126" t="s">
        <v>35</v>
      </c>
      <c r="E4555" s="128">
        <v>293.26</v>
      </c>
    </row>
    <row r="4556" spans="1:5">
      <c r="A4556" s="126">
        <v>4011214</v>
      </c>
      <c r="B4556" s="126" t="s">
        <v>170</v>
      </c>
      <c r="C4556" s="127" t="s">
        <v>4899</v>
      </c>
      <c r="D4556" s="126" t="s">
        <v>35</v>
      </c>
      <c r="E4556" s="128">
        <v>301.13</v>
      </c>
    </row>
    <row r="4557" spans="1:5">
      <c r="A4557" s="126">
        <v>4011213</v>
      </c>
      <c r="B4557" s="126" t="s">
        <v>170</v>
      </c>
      <c r="C4557" s="127" t="s">
        <v>4900</v>
      </c>
      <c r="D4557" s="126" t="s">
        <v>35</v>
      </c>
      <c r="E4557" s="128">
        <v>169.12</v>
      </c>
    </row>
    <row r="4558" spans="1:5" ht="25.5">
      <c r="A4558" s="126">
        <v>4011227</v>
      </c>
      <c r="B4558" s="126" t="s">
        <v>170</v>
      </c>
      <c r="C4558" s="127" t="s">
        <v>4901</v>
      </c>
      <c r="D4558" s="126" t="s">
        <v>35</v>
      </c>
      <c r="E4558" s="128">
        <v>13.6</v>
      </c>
    </row>
    <row r="4559" spans="1:5" ht="25.5">
      <c r="A4559" s="126">
        <v>4011302</v>
      </c>
      <c r="B4559" s="126" t="s">
        <v>170</v>
      </c>
      <c r="C4559" s="127" t="s">
        <v>4902</v>
      </c>
      <c r="D4559" s="126" t="s">
        <v>35</v>
      </c>
      <c r="E4559" s="128">
        <v>58.95</v>
      </c>
    </row>
    <row r="4560" spans="1:5" ht="25.5">
      <c r="A4560" s="126">
        <v>4011300</v>
      </c>
      <c r="B4560" s="126" t="s">
        <v>170</v>
      </c>
      <c r="C4560" s="127" t="s">
        <v>4903</v>
      </c>
      <c r="D4560" s="126" t="s">
        <v>35</v>
      </c>
      <c r="E4560" s="128">
        <v>52.44</v>
      </c>
    </row>
    <row r="4561" spans="1:5" ht="25.5">
      <c r="A4561" s="126">
        <v>4011306</v>
      </c>
      <c r="B4561" s="126" t="s">
        <v>170</v>
      </c>
      <c r="C4561" s="127" t="s">
        <v>4904</v>
      </c>
      <c r="D4561" s="126" t="s">
        <v>35</v>
      </c>
      <c r="E4561" s="128">
        <v>78.95</v>
      </c>
    </row>
    <row r="4562" spans="1:5" ht="25.5">
      <c r="A4562" s="126">
        <v>4011228</v>
      </c>
      <c r="B4562" s="126" t="s">
        <v>170</v>
      </c>
      <c r="C4562" s="127" t="s">
        <v>4905</v>
      </c>
      <c r="D4562" s="126" t="s">
        <v>35</v>
      </c>
      <c r="E4562" s="128">
        <v>15.18</v>
      </c>
    </row>
    <row r="4563" spans="1:5" ht="25.5">
      <c r="A4563" s="126">
        <v>4011229</v>
      </c>
      <c r="B4563" s="126" t="s">
        <v>170</v>
      </c>
      <c r="C4563" s="127" t="s">
        <v>4906</v>
      </c>
      <c r="D4563" s="126" t="s">
        <v>35</v>
      </c>
      <c r="E4563" s="128">
        <v>32.29</v>
      </c>
    </row>
    <row r="4564" spans="1:5">
      <c r="A4564" s="126">
        <v>4011372</v>
      </c>
      <c r="B4564" s="126" t="s">
        <v>170</v>
      </c>
      <c r="C4564" s="127" t="s">
        <v>4907</v>
      </c>
      <c r="D4564" s="126" t="s">
        <v>22</v>
      </c>
      <c r="E4564" s="128">
        <v>6.64</v>
      </c>
    </row>
    <row r="4565" spans="1:5">
      <c r="A4565" s="126">
        <v>4011371</v>
      </c>
      <c r="B4565" s="126" t="s">
        <v>170</v>
      </c>
      <c r="C4565" s="127" t="s">
        <v>4908</v>
      </c>
      <c r="D4565" s="126" t="s">
        <v>22</v>
      </c>
      <c r="E4565" s="128">
        <v>4.1100000000000003</v>
      </c>
    </row>
    <row r="4566" spans="1:5" ht="25.5">
      <c r="A4566" s="126">
        <v>4011378</v>
      </c>
      <c r="B4566" s="126" t="s">
        <v>170</v>
      </c>
      <c r="C4566" s="127" t="s">
        <v>4909</v>
      </c>
      <c r="D4566" s="126" t="s">
        <v>22</v>
      </c>
      <c r="E4566" s="128">
        <v>6.64</v>
      </c>
    </row>
    <row r="4567" spans="1:5" ht="25.5">
      <c r="A4567" s="126">
        <v>4011377</v>
      </c>
      <c r="B4567" s="126" t="s">
        <v>170</v>
      </c>
      <c r="C4567" s="127" t="s">
        <v>4910</v>
      </c>
      <c r="D4567" s="126" t="s">
        <v>22</v>
      </c>
      <c r="E4567" s="128">
        <v>4.1100000000000003</v>
      </c>
    </row>
    <row r="4568" spans="1:5">
      <c r="A4568" s="126">
        <v>4011368</v>
      </c>
      <c r="B4568" s="126" t="s">
        <v>170</v>
      </c>
      <c r="C4568" s="127" t="s">
        <v>4911</v>
      </c>
      <c r="D4568" s="126" t="s">
        <v>22</v>
      </c>
      <c r="E4568" s="128">
        <v>5.47</v>
      </c>
    </row>
    <row r="4569" spans="1:5">
      <c r="A4569" s="126">
        <v>4011367</v>
      </c>
      <c r="B4569" s="126" t="s">
        <v>170</v>
      </c>
      <c r="C4569" s="127" t="s">
        <v>4912</v>
      </c>
      <c r="D4569" s="126" t="s">
        <v>22</v>
      </c>
      <c r="E4569" s="128">
        <v>2.94</v>
      </c>
    </row>
    <row r="4570" spans="1:5">
      <c r="A4570" s="126">
        <v>4011374</v>
      </c>
      <c r="B4570" s="126" t="s">
        <v>170</v>
      </c>
      <c r="C4570" s="127" t="s">
        <v>4913</v>
      </c>
      <c r="D4570" s="126" t="s">
        <v>22</v>
      </c>
      <c r="E4570" s="128">
        <v>5.47</v>
      </c>
    </row>
    <row r="4571" spans="1:5">
      <c r="A4571" s="126">
        <v>4011373</v>
      </c>
      <c r="B4571" s="126" t="s">
        <v>170</v>
      </c>
      <c r="C4571" s="127" t="s">
        <v>4914</v>
      </c>
      <c r="D4571" s="126" t="s">
        <v>22</v>
      </c>
      <c r="E4571" s="128">
        <v>2.94</v>
      </c>
    </row>
    <row r="4572" spans="1:5">
      <c r="A4572" s="126">
        <v>4011370</v>
      </c>
      <c r="B4572" s="126" t="s">
        <v>170</v>
      </c>
      <c r="C4572" s="127" t="s">
        <v>4915</v>
      </c>
      <c r="D4572" s="126" t="s">
        <v>22</v>
      </c>
      <c r="E4572" s="128">
        <v>6.1</v>
      </c>
    </row>
    <row r="4573" spans="1:5">
      <c r="A4573" s="126">
        <v>4011369</v>
      </c>
      <c r="B4573" s="126" t="s">
        <v>170</v>
      </c>
      <c r="C4573" s="127" t="s">
        <v>4916</v>
      </c>
      <c r="D4573" s="126" t="s">
        <v>22</v>
      </c>
      <c r="E4573" s="128">
        <v>3.58</v>
      </c>
    </row>
    <row r="4574" spans="1:5">
      <c r="A4574" s="126">
        <v>4011376</v>
      </c>
      <c r="B4574" s="126" t="s">
        <v>170</v>
      </c>
      <c r="C4574" s="127" t="s">
        <v>4917</v>
      </c>
      <c r="D4574" s="126" t="s">
        <v>22</v>
      </c>
      <c r="E4574" s="128">
        <v>6.1</v>
      </c>
    </row>
    <row r="4575" spans="1:5">
      <c r="A4575" s="126">
        <v>4011375</v>
      </c>
      <c r="B4575" s="126" t="s">
        <v>170</v>
      </c>
      <c r="C4575" s="127" t="s">
        <v>4918</v>
      </c>
      <c r="D4575" s="126" t="s">
        <v>22</v>
      </c>
      <c r="E4575" s="128">
        <v>3.58</v>
      </c>
    </row>
    <row r="4576" spans="1:5">
      <c r="A4576" s="126">
        <v>4011360</v>
      </c>
      <c r="B4576" s="126" t="s">
        <v>170</v>
      </c>
      <c r="C4576" s="127" t="s">
        <v>4919</v>
      </c>
      <c r="D4576" s="126" t="s">
        <v>22</v>
      </c>
      <c r="E4576" s="128">
        <v>2.39</v>
      </c>
    </row>
    <row r="4577" spans="1:5">
      <c r="A4577" s="126">
        <v>4011359</v>
      </c>
      <c r="B4577" s="126" t="s">
        <v>170</v>
      </c>
      <c r="C4577" s="127" t="s">
        <v>4920</v>
      </c>
      <c r="D4577" s="126" t="s">
        <v>22</v>
      </c>
      <c r="E4577" s="128">
        <v>1.5</v>
      </c>
    </row>
    <row r="4578" spans="1:5" ht="25.5">
      <c r="A4578" s="126">
        <v>4011366</v>
      </c>
      <c r="B4578" s="126" t="s">
        <v>170</v>
      </c>
      <c r="C4578" s="127" t="s">
        <v>4921</v>
      </c>
      <c r="D4578" s="126" t="s">
        <v>22</v>
      </c>
      <c r="E4578" s="128">
        <v>2.39</v>
      </c>
    </row>
    <row r="4579" spans="1:5" ht="25.5">
      <c r="A4579" s="126">
        <v>4011365</v>
      </c>
      <c r="B4579" s="126" t="s">
        <v>170</v>
      </c>
      <c r="C4579" s="127" t="s">
        <v>4922</v>
      </c>
      <c r="D4579" s="126" t="s">
        <v>22</v>
      </c>
      <c r="E4579" s="128">
        <v>1.5</v>
      </c>
    </row>
    <row r="4580" spans="1:5">
      <c r="A4580" s="126">
        <v>4011356</v>
      </c>
      <c r="B4580" s="126" t="s">
        <v>170</v>
      </c>
      <c r="C4580" s="127" t="s">
        <v>4923</v>
      </c>
      <c r="D4580" s="126" t="s">
        <v>22</v>
      </c>
      <c r="E4580" s="128">
        <v>1.91</v>
      </c>
    </row>
    <row r="4581" spans="1:5">
      <c r="A4581" s="126">
        <v>4011355</v>
      </c>
      <c r="B4581" s="126" t="s">
        <v>170</v>
      </c>
      <c r="C4581" s="127" t="s">
        <v>4924</v>
      </c>
      <c r="D4581" s="126" t="s">
        <v>22</v>
      </c>
      <c r="E4581" s="128">
        <v>1.01</v>
      </c>
    </row>
    <row r="4582" spans="1:5">
      <c r="A4582" s="126">
        <v>4011362</v>
      </c>
      <c r="B4582" s="126" t="s">
        <v>170</v>
      </c>
      <c r="C4582" s="127" t="s">
        <v>4925</v>
      </c>
      <c r="D4582" s="126" t="s">
        <v>22</v>
      </c>
      <c r="E4582" s="128">
        <v>1.91</v>
      </c>
    </row>
    <row r="4583" spans="1:5">
      <c r="A4583" s="126">
        <v>4011361</v>
      </c>
      <c r="B4583" s="126" t="s">
        <v>170</v>
      </c>
      <c r="C4583" s="127" t="s">
        <v>4926</v>
      </c>
      <c r="D4583" s="126" t="s">
        <v>22</v>
      </c>
      <c r="E4583" s="128">
        <v>1.01</v>
      </c>
    </row>
    <row r="4584" spans="1:5">
      <c r="A4584" s="126">
        <v>4011358</v>
      </c>
      <c r="B4584" s="126" t="s">
        <v>170</v>
      </c>
      <c r="C4584" s="127" t="s">
        <v>4927</v>
      </c>
      <c r="D4584" s="126" t="s">
        <v>22</v>
      </c>
      <c r="E4584" s="128">
        <v>2.16</v>
      </c>
    </row>
    <row r="4585" spans="1:5">
      <c r="A4585" s="126">
        <v>4011357</v>
      </c>
      <c r="B4585" s="126" t="s">
        <v>170</v>
      </c>
      <c r="C4585" s="127" t="s">
        <v>4928</v>
      </c>
      <c r="D4585" s="126" t="s">
        <v>22</v>
      </c>
      <c r="E4585" s="128">
        <v>1.27</v>
      </c>
    </row>
    <row r="4586" spans="1:5">
      <c r="A4586" s="126">
        <v>4011364</v>
      </c>
      <c r="B4586" s="126" t="s">
        <v>170</v>
      </c>
      <c r="C4586" s="127" t="s">
        <v>4929</v>
      </c>
      <c r="D4586" s="126" t="s">
        <v>22</v>
      </c>
      <c r="E4586" s="128">
        <v>2.16</v>
      </c>
    </row>
    <row r="4587" spans="1:5">
      <c r="A4587" s="126">
        <v>4011363</v>
      </c>
      <c r="B4587" s="126" t="s">
        <v>170</v>
      </c>
      <c r="C4587" s="127" t="s">
        <v>4930</v>
      </c>
      <c r="D4587" s="126" t="s">
        <v>22</v>
      </c>
      <c r="E4587" s="128">
        <v>1.27</v>
      </c>
    </row>
    <row r="4588" spans="1:5">
      <c r="A4588" s="126">
        <v>4011384</v>
      </c>
      <c r="B4588" s="126" t="s">
        <v>170</v>
      </c>
      <c r="C4588" s="127" t="s">
        <v>4931</v>
      </c>
      <c r="D4588" s="126" t="s">
        <v>22</v>
      </c>
      <c r="E4588" s="128">
        <v>7.09</v>
      </c>
    </row>
    <row r="4589" spans="1:5">
      <c r="A4589" s="126">
        <v>4011383</v>
      </c>
      <c r="B4589" s="126" t="s">
        <v>170</v>
      </c>
      <c r="C4589" s="127" t="s">
        <v>4932</v>
      </c>
      <c r="D4589" s="126" t="s">
        <v>22</v>
      </c>
      <c r="E4589" s="128">
        <v>4.5</v>
      </c>
    </row>
    <row r="4590" spans="1:5" ht="25.5">
      <c r="A4590" s="126">
        <v>4011390</v>
      </c>
      <c r="B4590" s="126" t="s">
        <v>170</v>
      </c>
      <c r="C4590" s="127" t="s">
        <v>4933</v>
      </c>
      <c r="D4590" s="126" t="s">
        <v>22</v>
      </c>
      <c r="E4590" s="128">
        <v>7.09</v>
      </c>
    </row>
    <row r="4591" spans="1:5" ht="25.5">
      <c r="A4591" s="126">
        <v>4011389</v>
      </c>
      <c r="B4591" s="126" t="s">
        <v>170</v>
      </c>
      <c r="C4591" s="127" t="s">
        <v>4934</v>
      </c>
      <c r="D4591" s="126" t="s">
        <v>22</v>
      </c>
      <c r="E4591" s="128">
        <v>4.5</v>
      </c>
    </row>
    <row r="4592" spans="1:5">
      <c r="A4592" s="126">
        <v>4011380</v>
      </c>
      <c r="B4592" s="126" t="s">
        <v>170</v>
      </c>
      <c r="C4592" s="127" t="s">
        <v>4935</v>
      </c>
      <c r="D4592" s="126" t="s">
        <v>22</v>
      </c>
      <c r="E4592" s="128">
        <v>5.92</v>
      </c>
    </row>
    <row r="4593" spans="1:5">
      <c r="A4593" s="126">
        <v>4011379</v>
      </c>
      <c r="B4593" s="126" t="s">
        <v>170</v>
      </c>
      <c r="C4593" s="127" t="s">
        <v>4936</v>
      </c>
      <c r="D4593" s="126" t="s">
        <v>22</v>
      </c>
      <c r="E4593" s="128">
        <v>3.33</v>
      </c>
    </row>
    <row r="4594" spans="1:5">
      <c r="A4594" s="126">
        <v>4011386</v>
      </c>
      <c r="B4594" s="126" t="s">
        <v>170</v>
      </c>
      <c r="C4594" s="127" t="s">
        <v>4937</v>
      </c>
      <c r="D4594" s="126" t="s">
        <v>22</v>
      </c>
      <c r="E4594" s="128">
        <v>5.92</v>
      </c>
    </row>
    <row r="4595" spans="1:5">
      <c r="A4595" s="126">
        <v>4011385</v>
      </c>
      <c r="B4595" s="126" t="s">
        <v>170</v>
      </c>
      <c r="C4595" s="127" t="s">
        <v>4938</v>
      </c>
      <c r="D4595" s="126" t="s">
        <v>22</v>
      </c>
      <c r="E4595" s="128">
        <v>3.33</v>
      </c>
    </row>
    <row r="4596" spans="1:5">
      <c r="A4596" s="126">
        <v>4011382</v>
      </c>
      <c r="B4596" s="126" t="s">
        <v>170</v>
      </c>
      <c r="C4596" s="127" t="s">
        <v>4939</v>
      </c>
      <c r="D4596" s="126" t="s">
        <v>22</v>
      </c>
      <c r="E4596" s="128">
        <v>6.56</v>
      </c>
    </row>
    <row r="4597" spans="1:5">
      <c r="A4597" s="126">
        <v>4011381</v>
      </c>
      <c r="B4597" s="126" t="s">
        <v>170</v>
      </c>
      <c r="C4597" s="127" t="s">
        <v>4940</v>
      </c>
      <c r="D4597" s="126" t="s">
        <v>22</v>
      </c>
      <c r="E4597" s="128">
        <v>3.97</v>
      </c>
    </row>
    <row r="4598" spans="1:5">
      <c r="A4598" s="126">
        <v>4011388</v>
      </c>
      <c r="B4598" s="126" t="s">
        <v>170</v>
      </c>
      <c r="C4598" s="127" t="s">
        <v>4941</v>
      </c>
      <c r="D4598" s="126" t="s">
        <v>22</v>
      </c>
      <c r="E4598" s="128">
        <v>6.56</v>
      </c>
    </row>
    <row r="4599" spans="1:5">
      <c r="A4599" s="126">
        <v>4011387</v>
      </c>
      <c r="B4599" s="126" t="s">
        <v>170</v>
      </c>
      <c r="C4599" s="127" t="s">
        <v>4942</v>
      </c>
      <c r="D4599" s="126" t="s">
        <v>22</v>
      </c>
      <c r="E4599" s="128">
        <v>3.97</v>
      </c>
    </row>
    <row r="4600" spans="1:5">
      <c r="A4600" s="126">
        <v>4011212</v>
      </c>
      <c r="B4600" s="126" t="s">
        <v>170</v>
      </c>
      <c r="C4600" s="127" t="s">
        <v>4943</v>
      </c>
      <c r="D4600" s="126" t="s">
        <v>22</v>
      </c>
      <c r="E4600" s="128">
        <v>7.0000000000000007E-2</v>
      </c>
    </row>
    <row r="4601" spans="1:5">
      <c r="A4601" s="126">
        <v>4208197</v>
      </c>
      <c r="B4601" s="126" t="s">
        <v>170</v>
      </c>
      <c r="C4601" s="127" t="s">
        <v>4944</v>
      </c>
      <c r="D4601" s="126" t="s">
        <v>307</v>
      </c>
      <c r="E4601" s="128">
        <v>14117.84</v>
      </c>
    </row>
    <row r="4602" spans="1:5">
      <c r="A4602" s="126">
        <v>4208158</v>
      </c>
      <c r="B4602" s="126" t="s">
        <v>170</v>
      </c>
      <c r="C4602" s="127" t="s">
        <v>4945</v>
      </c>
      <c r="D4602" s="126" t="s">
        <v>307</v>
      </c>
      <c r="E4602" s="128">
        <v>18590.62</v>
      </c>
    </row>
    <row r="4603" spans="1:5">
      <c r="A4603" s="126">
        <v>4208198</v>
      </c>
      <c r="B4603" s="126" t="s">
        <v>170</v>
      </c>
      <c r="C4603" s="127" t="s">
        <v>4946</v>
      </c>
      <c r="D4603" s="126" t="s">
        <v>307</v>
      </c>
      <c r="E4603" s="128">
        <v>22037.13</v>
      </c>
    </row>
    <row r="4604" spans="1:5">
      <c r="A4604" s="126">
        <v>4208159</v>
      </c>
      <c r="B4604" s="126" t="s">
        <v>170</v>
      </c>
      <c r="C4604" s="127" t="s">
        <v>4947</v>
      </c>
      <c r="D4604" s="126" t="s">
        <v>307</v>
      </c>
      <c r="E4604" s="128">
        <v>29745.06</v>
      </c>
    </row>
    <row r="4605" spans="1:5">
      <c r="A4605" s="126">
        <v>4208160</v>
      </c>
      <c r="B4605" s="126" t="s">
        <v>170</v>
      </c>
      <c r="C4605" s="127" t="s">
        <v>4948</v>
      </c>
      <c r="D4605" s="126" t="s">
        <v>307</v>
      </c>
      <c r="E4605" s="128">
        <v>35266.699999999997</v>
      </c>
    </row>
    <row r="4606" spans="1:5">
      <c r="A4606" s="126">
        <v>4208199</v>
      </c>
      <c r="B4606" s="126" t="s">
        <v>170</v>
      </c>
      <c r="C4606" s="127" t="s">
        <v>4949</v>
      </c>
      <c r="D4606" s="126" t="s">
        <v>307</v>
      </c>
      <c r="E4606" s="128">
        <v>40784.800000000003</v>
      </c>
    </row>
    <row r="4607" spans="1:5">
      <c r="A4607" s="126">
        <v>4208161</v>
      </c>
      <c r="B4607" s="126" t="s">
        <v>170</v>
      </c>
      <c r="C4607" s="127" t="s">
        <v>4950</v>
      </c>
      <c r="D4607" s="126" t="s">
        <v>307</v>
      </c>
      <c r="E4607" s="128">
        <v>51466.18</v>
      </c>
    </row>
    <row r="4608" spans="1:5">
      <c r="A4608" s="126">
        <v>4208162</v>
      </c>
      <c r="B4608" s="126" t="s">
        <v>170</v>
      </c>
      <c r="C4608" s="127" t="s">
        <v>4951</v>
      </c>
      <c r="D4608" s="126" t="s">
        <v>307</v>
      </c>
      <c r="E4608" s="128">
        <v>56747.94</v>
      </c>
    </row>
    <row r="4609" spans="1:5">
      <c r="A4609" s="126">
        <v>4208163</v>
      </c>
      <c r="B4609" s="126" t="s">
        <v>170</v>
      </c>
      <c r="C4609" s="127" t="s">
        <v>4952</v>
      </c>
      <c r="D4609" s="126" t="s">
        <v>307</v>
      </c>
      <c r="E4609" s="128">
        <v>67511.460000000006</v>
      </c>
    </row>
    <row r="4610" spans="1:5">
      <c r="A4610" s="126">
        <v>4208200</v>
      </c>
      <c r="B4610" s="126" t="s">
        <v>170</v>
      </c>
      <c r="C4610" s="127" t="s">
        <v>4953</v>
      </c>
      <c r="D4610" s="126" t="s">
        <v>307</v>
      </c>
      <c r="E4610" s="128">
        <v>78535.55</v>
      </c>
    </row>
    <row r="4611" spans="1:5">
      <c r="A4611" s="126">
        <v>4208164</v>
      </c>
      <c r="B4611" s="126" t="s">
        <v>170</v>
      </c>
      <c r="C4611" s="127" t="s">
        <v>4954</v>
      </c>
      <c r="D4611" s="126" t="s">
        <v>307</v>
      </c>
      <c r="E4611" s="128">
        <v>83672.539999999994</v>
      </c>
    </row>
    <row r="4612" spans="1:5" ht="25.5">
      <c r="A4612" s="126">
        <v>4208201</v>
      </c>
      <c r="B4612" s="126" t="s">
        <v>170</v>
      </c>
      <c r="C4612" s="127" t="s">
        <v>4955</v>
      </c>
      <c r="D4612" s="126" t="s">
        <v>307</v>
      </c>
      <c r="E4612" s="128">
        <v>24546.59</v>
      </c>
    </row>
    <row r="4613" spans="1:5" ht="25.5">
      <c r="A4613" s="126">
        <v>4208151</v>
      </c>
      <c r="B4613" s="126" t="s">
        <v>170</v>
      </c>
      <c r="C4613" s="127" t="s">
        <v>4956</v>
      </c>
      <c r="D4613" s="126" t="s">
        <v>307</v>
      </c>
      <c r="E4613" s="128">
        <v>32099.86</v>
      </c>
    </row>
    <row r="4614" spans="1:5" ht="25.5">
      <c r="A4614" s="126">
        <v>4208202</v>
      </c>
      <c r="B4614" s="126" t="s">
        <v>170</v>
      </c>
      <c r="C4614" s="127" t="s">
        <v>4957</v>
      </c>
      <c r="D4614" s="126" t="s">
        <v>307</v>
      </c>
      <c r="E4614" s="128">
        <v>38027.449999999997</v>
      </c>
    </row>
    <row r="4615" spans="1:5" ht="25.5">
      <c r="A4615" s="126">
        <v>4208152</v>
      </c>
      <c r="B4615" s="126" t="s">
        <v>170</v>
      </c>
      <c r="C4615" s="127" t="s">
        <v>4958</v>
      </c>
      <c r="D4615" s="126" t="s">
        <v>307</v>
      </c>
      <c r="E4615" s="128">
        <v>51191.97</v>
      </c>
    </row>
    <row r="4616" spans="1:5" ht="25.5">
      <c r="A4616" s="126">
        <v>4208153</v>
      </c>
      <c r="B4616" s="126" t="s">
        <v>170</v>
      </c>
      <c r="C4616" s="127" t="s">
        <v>4959</v>
      </c>
      <c r="D4616" s="126" t="s">
        <v>307</v>
      </c>
      <c r="E4616" s="128">
        <v>60679.23</v>
      </c>
    </row>
    <row r="4617" spans="1:5" ht="25.5">
      <c r="A4617" s="126">
        <v>4208203</v>
      </c>
      <c r="B4617" s="126" t="s">
        <v>170</v>
      </c>
      <c r="C4617" s="127" t="s">
        <v>4960</v>
      </c>
      <c r="D4617" s="126" t="s">
        <v>307</v>
      </c>
      <c r="E4617" s="128">
        <v>70258.3</v>
      </c>
    </row>
    <row r="4618" spans="1:5" ht="25.5">
      <c r="A4618" s="126">
        <v>4208154</v>
      </c>
      <c r="B4618" s="126" t="s">
        <v>170</v>
      </c>
      <c r="C4618" s="127" t="s">
        <v>4961</v>
      </c>
      <c r="D4618" s="126" t="s">
        <v>307</v>
      </c>
      <c r="E4618" s="128">
        <v>88632.01</v>
      </c>
    </row>
    <row r="4619" spans="1:5" ht="25.5">
      <c r="A4619" s="126">
        <v>4208155</v>
      </c>
      <c r="B4619" s="126" t="s">
        <v>170</v>
      </c>
      <c r="C4619" s="127" t="s">
        <v>4962</v>
      </c>
      <c r="D4619" s="126" t="s">
        <v>307</v>
      </c>
      <c r="E4619" s="128">
        <v>98368.61</v>
      </c>
    </row>
    <row r="4620" spans="1:5" ht="25.5">
      <c r="A4620" s="126">
        <v>4208156</v>
      </c>
      <c r="B4620" s="126" t="s">
        <v>170</v>
      </c>
      <c r="C4620" s="127" t="s">
        <v>4963</v>
      </c>
      <c r="D4620" s="126" t="s">
        <v>307</v>
      </c>
      <c r="E4620" s="128">
        <v>117096.28</v>
      </c>
    </row>
    <row r="4621" spans="1:5" ht="25.5">
      <c r="A4621" s="126">
        <v>4208204</v>
      </c>
      <c r="B4621" s="126" t="s">
        <v>170</v>
      </c>
      <c r="C4621" s="127" t="s">
        <v>4964</v>
      </c>
      <c r="D4621" s="126" t="s">
        <v>307</v>
      </c>
      <c r="E4621" s="128">
        <v>136138.19</v>
      </c>
    </row>
    <row r="4622" spans="1:5" ht="25.5">
      <c r="A4622" s="126">
        <v>4208157</v>
      </c>
      <c r="B4622" s="126" t="s">
        <v>170</v>
      </c>
      <c r="C4622" s="127" t="s">
        <v>4965</v>
      </c>
      <c r="D4622" s="126" t="s">
        <v>307</v>
      </c>
      <c r="E4622" s="128">
        <v>145404.18</v>
      </c>
    </row>
    <row r="4623" spans="1:5">
      <c r="A4623" s="126">
        <v>4208127</v>
      </c>
      <c r="B4623" s="126" t="s">
        <v>170</v>
      </c>
      <c r="C4623" s="127" t="s">
        <v>4966</v>
      </c>
      <c r="D4623" s="126" t="s">
        <v>54</v>
      </c>
      <c r="E4623" s="128">
        <v>27.6</v>
      </c>
    </row>
    <row r="4624" spans="1:5" ht="25.5">
      <c r="A4624" s="126">
        <v>4208196</v>
      </c>
      <c r="B4624" s="126" t="s">
        <v>170</v>
      </c>
      <c r="C4624" s="127" t="s">
        <v>4967</v>
      </c>
      <c r="D4624" s="126" t="s">
        <v>307</v>
      </c>
      <c r="E4624" s="128">
        <v>2726.76</v>
      </c>
    </row>
    <row r="4625" spans="1:5" ht="25.5">
      <c r="A4625" s="126">
        <v>4208209</v>
      </c>
      <c r="B4625" s="126" t="s">
        <v>170</v>
      </c>
      <c r="C4625" s="127" t="s">
        <v>4968</v>
      </c>
      <c r="D4625" s="126" t="s">
        <v>307</v>
      </c>
      <c r="E4625" s="128">
        <v>12213.74</v>
      </c>
    </row>
    <row r="4626" spans="1:5" ht="25.5">
      <c r="A4626" s="126">
        <v>4208206</v>
      </c>
      <c r="B4626" s="126" t="s">
        <v>170</v>
      </c>
      <c r="C4626" s="127" t="s">
        <v>4969</v>
      </c>
      <c r="D4626" s="126" t="s">
        <v>221</v>
      </c>
      <c r="E4626" s="128">
        <v>127.08</v>
      </c>
    </row>
    <row r="4627" spans="1:5">
      <c r="A4627" s="126">
        <v>4208210</v>
      </c>
      <c r="B4627" s="126" t="s">
        <v>170</v>
      </c>
      <c r="C4627" s="127" t="s">
        <v>4970</v>
      </c>
      <c r="D4627" s="126" t="s">
        <v>307</v>
      </c>
      <c r="E4627" s="128">
        <v>27682.84</v>
      </c>
    </row>
    <row r="4628" spans="1:5" ht="25.5">
      <c r="A4628" s="126">
        <v>4208195</v>
      </c>
      <c r="B4628" s="126" t="s">
        <v>170</v>
      </c>
      <c r="C4628" s="127" t="s">
        <v>4971</v>
      </c>
      <c r="D4628" s="126" t="s">
        <v>307</v>
      </c>
      <c r="E4628" s="128">
        <v>14288.89</v>
      </c>
    </row>
    <row r="4629" spans="1:5" ht="25.5">
      <c r="A4629" s="126">
        <v>4208208</v>
      </c>
      <c r="B4629" s="126" t="s">
        <v>170</v>
      </c>
      <c r="C4629" s="127" t="s">
        <v>4972</v>
      </c>
      <c r="D4629" s="126" t="s">
        <v>221</v>
      </c>
      <c r="E4629" s="128">
        <v>616.46</v>
      </c>
    </row>
    <row r="4630" spans="1:5" ht="25.5">
      <c r="A4630" s="126">
        <v>4208135</v>
      </c>
      <c r="B4630" s="126" t="s">
        <v>170</v>
      </c>
      <c r="C4630" s="127" t="s">
        <v>4973</v>
      </c>
      <c r="D4630" s="126" t="s">
        <v>33</v>
      </c>
      <c r="E4630" s="128">
        <v>1522.7</v>
      </c>
    </row>
    <row r="4631" spans="1:5" ht="25.5">
      <c r="A4631" s="126">
        <v>4208136</v>
      </c>
      <c r="B4631" s="126" t="s">
        <v>170</v>
      </c>
      <c r="C4631" s="127" t="s">
        <v>4974</v>
      </c>
      <c r="D4631" s="126" t="s">
        <v>33</v>
      </c>
      <c r="E4631" s="128">
        <v>1728.88</v>
      </c>
    </row>
    <row r="4632" spans="1:5" ht="25.5">
      <c r="A4632" s="126">
        <v>4208137</v>
      </c>
      <c r="B4632" s="126" t="s">
        <v>170</v>
      </c>
      <c r="C4632" s="127" t="s">
        <v>4975</v>
      </c>
      <c r="D4632" s="126" t="s">
        <v>33</v>
      </c>
      <c r="E4632" s="128">
        <v>1986.24</v>
      </c>
    </row>
    <row r="4633" spans="1:5" ht="25.5">
      <c r="A4633" s="126">
        <v>4208138</v>
      </c>
      <c r="B4633" s="126" t="s">
        <v>170</v>
      </c>
      <c r="C4633" s="127" t="s">
        <v>4976</v>
      </c>
      <c r="D4633" s="126" t="s">
        <v>33</v>
      </c>
      <c r="E4633" s="128">
        <v>2235.33</v>
      </c>
    </row>
    <row r="4634" spans="1:5" ht="25.5">
      <c r="A4634" s="126">
        <v>4208139</v>
      </c>
      <c r="B4634" s="126" t="s">
        <v>170</v>
      </c>
      <c r="C4634" s="127" t="s">
        <v>4977</v>
      </c>
      <c r="D4634" s="126" t="s">
        <v>33</v>
      </c>
      <c r="E4634" s="128">
        <v>2239.04</v>
      </c>
    </row>
    <row r="4635" spans="1:5" ht="25.5">
      <c r="A4635" s="126">
        <v>4208140</v>
      </c>
      <c r="B4635" s="126" t="s">
        <v>170</v>
      </c>
      <c r="C4635" s="127" t="s">
        <v>4978</v>
      </c>
      <c r="D4635" s="126" t="s">
        <v>33</v>
      </c>
      <c r="E4635" s="128">
        <v>2779.6</v>
      </c>
    </row>
    <row r="4636" spans="1:5" ht="25.5">
      <c r="A4636" s="126">
        <v>4208141</v>
      </c>
      <c r="B4636" s="126" t="s">
        <v>170</v>
      </c>
      <c r="C4636" s="127" t="s">
        <v>4979</v>
      </c>
      <c r="D4636" s="126" t="s">
        <v>33</v>
      </c>
      <c r="E4636" s="128">
        <v>2789.03</v>
      </c>
    </row>
    <row r="4637" spans="1:5" ht="25.5">
      <c r="A4637" s="126">
        <v>4208212</v>
      </c>
      <c r="B4637" s="126" t="s">
        <v>170</v>
      </c>
      <c r="C4637" s="127" t="s">
        <v>4980</v>
      </c>
      <c r="D4637" s="126" t="s">
        <v>33</v>
      </c>
      <c r="E4637" s="128">
        <v>2790.81</v>
      </c>
    </row>
    <row r="4638" spans="1:5" ht="25.5">
      <c r="A4638" s="126">
        <v>4208213</v>
      </c>
      <c r="B4638" s="126" t="s">
        <v>170</v>
      </c>
      <c r="C4638" s="127" t="s">
        <v>4981</v>
      </c>
      <c r="D4638" s="126" t="s">
        <v>33</v>
      </c>
      <c r="E4638" s="128">
        <v>3203.85</v>
      </c>
    </row>
    <row r="4639" spans="1:5" ht="25.5">
      <c r="A4639" s="126">
        <v>4208214</v>
      </c>
      <c r="B4639" s="126" t="s">
        <v>170</v>
      </c>
      <c r="C4639" s="127" t="s">
        <v>4982</v>
      </c>
      <c r="D4639" s="126" t="s">
        <v>33</v>
      </c>
      <c r="E4639" s="128">
        <v>3626.89</v>
      </c>
    </row>
    <row r="4640" spans="1:5" ht="25.5">
      <c r="A4640" s="126">
        <v>4208215</v>
      </c>
      <c r="B4640" s="126" t="s">
        <v>170</v>
      </c>
      <c r="C4640" s="127" t="s">
        <v>4983</v>
      </c>
      <c r="D4640" s="126" t="s">
        <v>33</v>
      </c>
      <c r="E4640" s="128">
        <v>3633.01</v>
      </c>
    </row>
    <row r="4641" spans="1:5" ht="25.5">
      <c r="A4641" s="126">
        <v>4208216</v>
      </c>
      <c r="B4641" s="126" t="s">
        <v>170</v>
      </c>
      <c r="C4641" s="127" t="s">
        <v>4984</v>
      </c>
      <c r="D4641" s="126" t="s">
        <v>33</v>
      </c>
      <c r="E4641" s="128">
        <v>2519.7600000000002</v>
      </c>
    </row>
    <row r="4642" spans="1:5" ht="25.5">
      <c r="A4642" s="126">
        <v>4208217</v>
      </c>
      <c r="B4642" s="126" t="s">
        <v>170</v>
      </c>
      <c r="C4642" s="127" t="s">
        <v>4985</v>
      </c>
      <c r="D4642" s="126" t="s">
        <v>33</v>
      </c>
      <c r="E4642" s="128">
        <v>2863.68</v>
      </c>
    </row>
    <row r="4643" spans="1:5" ht="25.5">
      <c r="A4643" s="126">
        <v>4208218</v>
      </c>
      <c r="B4643" s="126" t="s">
        <v>170</v>
      </c>
      <c r="C4643" s="127" t="s">
        <v>4986</v>
      </c>
      <c r="D4643" s="126" t="s">
        <v>33</v>
      </c>
      <c r="E4643" s="128">
        <v>3742.65</v>
      </c>
    </row>
    <row r="4644" spans="1:5" ht="25.5">
      <c r="A4644" s="126">
        <v>4208219</v>
      </c>
      <c r="B4644" s="126" t="s">
        <v>170</v>
      </c>
      <c r="C4644" s="127" t="s">
        <v>4987</v>
      </c>
      <c r="D4644" s="126" t="s">
        <v>33</v>
      </c>
      <c r="E4644" s="128">
        <v>4836.1099999999997</v>
      </c>
    </row>
    <row r="4645" spans="1:5" ht="25.5">
      <c r="A4645" s="126">
        <v>4208220</v>
      </c>
      <c r="B4645" s="126" t="s">
        <v>170</v>
      </c>
      <c r="C4645" s="127" t="s">
        <v>4988</v>
      </c>
      <c r="D4645" s="126" t="s">
        <v>33</v>
      </c>
      <c r="E4645" s="128">
        <v>5124.9799999999996</v>
      </c>
    </row>
    <row r="4646" spans="1:5" ht="25.5">
      <c r="A4646" s="126">
        <v>4208221</v>
      </c>
      <c r="B4646" s="126" t="s">
        <v>170</v>
      </c>
      <c r="C4646" s="127" t="s">
        <v>4989</v>
      </c>
      <c r="D4646" s="126" t="s">
        <v>33</v>
      </c>
      <c r="E4646" s="128">
        <v>6741.26</v>
      </c>
    </row>
    <row r="4647" spans="1:5" ht="25.5">
      <c r="A4647" s="126">
        <v>4208222</v>
      </c>
      <c r="B4647" s="126" t="s">
        <v>170</v>
      </c>
      <c r="C4647" s="127" t="s">
        <v>4990</v>
      </c>
      <c r="D4647" s="126" t="s">
        <v>33</v>
      </c>
      <c r="E4647" s="128">
        <v>8506.27</v>
      </c>
    </row>
    <row r="4648" spans="1:5" ht="25.5">
      <c r="A4648" s="126">
        <v>4208223</v>
      </c>
      <c r="B4648" s="126" t="s">
        <v>170</v>
      </c>
      <c r="C4648" s="127" t="s">
        <v>4991</v>
      </c>
      <c r="D4648" s="126" t="s">
        <v>33</v>
      </c>
      <c r="E4648" s="128">
        <v>8509.0300000000007</v>
      </c>
    </row>
    <row r="4649" spans="1:5" ht="25.5">
      <c r="A4649" s="126">
        <v>4208224</v>
      </c>
      <c r="B4649" s="126" t="s">
        <v>170</v>
      </c>
      <c r="C4649" s="127" t="s">
        <v>4992</v>
      </c>
      <c r="D4649" s="126" t="s">
        <v>33</v>
      </c>
      <c r="E4649" s="128">
        <v>9909.59</v>
      </c>
    </row>
    <row r="4650" spans="1:5" ht="25.5">
      <c r="A4650" s="126">
        <v>4208225</v>
      </c>
      <c r="B4650" s="126" t="s">
        <v>170</v>
      </c>
      <c r="C4650" s="127" t="s">
        <v>4993</v>
      </c>
      <c r="D4650" s="126" t="s">
        <v>33</v>
      </c>
      <c r="E4650" s="128">
        <v>11318.62</v>
      </c>
    </row>
    <row r="4651" spans="1:5" ht="25.5">
      <c r="A4651" s="126">
        <v>4208226</v>
      </c>
      <c r="B4651" s="126" t="s">
        <v>170</v>
      </c>
      <c r="C4651" s="127" t="s">
        <v>4994</v>
      </c>
      <c r="D4651" s="126" t="s">
        <v>33</v>
      </c>
      <c r="E4651" s="128">
        <v>11351.22</v>
      </c>
    </row>
    <row r="4652" spans="1:5" ht="25.5">
      <c r="A4652" s="126">
        <v>4208227</v>
      </c>
      <c r="B4652" s="126" t="s">
        <v>170</v>
      </c>
      <c r="C4652" s="127" t="s">
        <v>4995</v>
      </c>
      <c r="D4652" s="126" t="s">
        <v>33</v>
      </c>
      <c r="E4652" s="128">
        <v>1182.5999999999999</v>
      </c>
    </row>
    <row r="4653" spans="1:5" ht="25.5">
      <c r="A4653" s="126">
        <v>4208228</v>
      </c>
      <c r="B4653" s="126" t="s">
        <v>170</v>
      </c>
      <c r="C4653" s="127" t="s">
        <v>4996</v>
      </c>
      <c r="D4653" s="126" t="s">
        <v>33</v>
      </c>
      <c r="E4653" s="128">
        <v>1354.96</v>
      </c>
    </row>
    <row r="4654" spans="1:5" ht="25.5">
      <c r="A4654" s="126">
        <v>4208229</v>
      </c>
      <c r="B4654" s="126" t="s">
        <v>170</v>
      </c>
      <c r="C4654" s="127" t="s">
        <v>4997</v>
      </c>
      <c r="D4654" s="126" t="s">
        <v>33</v>
      </c>
      <c r="E4654" s="128">
        <v>1748.33</v>
      </c>
    </row>
    <row r="4655" spans="1:5" ht="25.5">
      <c r="A4655" s="126">
        <v>4208230</v>
      </c>
      <c r="B4655" s="126" t="s">
        <v>170</v>
      </c>
      <c r="C4655" s="127" t="s">
        <v>4998</v>
      </c>
      <c r="D4655" s="126" t="s">
        <v>33</v>
      </c>
      <c r="E4655" s="128">
        <v>2254.9899999999998</v>
      </c>
    </row>
    <row r="4656" spans="1:5" ht="25.5">
      <c r="A4656" s="126">
        <v>4208231</v>
      </c>
      <c r="B4656" s="126" t="s">
        <v>170</v>
      </c>
      <c r="C4656" s="127" t="s">
        <v>4999</v>
      </c>
      <c r="D4656" s="126" t="s">
        <v>33</v>
      </c>
      <c r="E4656" s="128">
        <v>2391.86</v>
      </c>
    </row>
    <row r="4657" spans="1:5" ht="25.5">
      <c r="A4657" s="126">
        <v>4208232</v>
      </c>
      <c r="B4657" s="126" t="s">
        <v>170</v>
      </c>
      <c r="C4657" s="127" t="s">
        <v>5000</v>
      </c>
      <c r="D4657" s="126" t="s">
        <v>33</v>
      </c>
      <c r="E4657" s="128">
        <v>3134.12</v>
      </c>
    </row>
    <row r="4658" spans="1:5" ht="25.5">
      <c r="A4658" s="126">
        <v>4208233</v>
      </c>
      <c r="B4658" s="126" t="s">
        <v>170</v>
      </c>
      <c r="C4658" s="127" t="s">
        <v>5001</v>
      </c>
      <c r="D4658" s="126" t="s">
        <v>33</v>
      </c>
      <c r="E4658" s="128">
        <v>3946.43</v>
      </c>
    </row>
    <row r="4659" spans="1:5" ht="25.5">
      <c r="A4659" s="126">
        <v>4208234</v>
      </c>
      <c r="B4659" s="126" t="s">
        <v>170</v>
      </c>
      <c r="C4659" s="127" t="s">
        <v>5002</v>
      </c>
      <c r="D4659" s="126" t="s">
        <v>33</v>
      </c>
      <c r="E4659" s="128">
        <v>3948.99</v>
      </c>
    </row>
    <row r="4660" spans="1:5" ht="25.5">
      <c r="A4660" s="126">
        <v>4208235</v>
      </c>
      <c r="B4660" s="126" t="s">
        <v>170</v>
      </c>
      <c r="C4660" s="127" t="s">
        <v>5003</v>
      </c>
      <c r="D4660" s="126" t="s">
        <v>33</v>
      </c>
      <c r="E4660" s="128">
        <v>4615.3</v>
      </c>
    </row>
    <row r="4661" spans="1:5" ht="25.5">
      <c r="A4661" s="126">
        <v>4208236</v>
      </c>
      <c r="B4661" s="126" t="s">
        <v>170</v>
      </c>
      <c r="C4661" s="127" t="s">
        <v>5004</v>
      </c>
      <c r="D4661" s="126" t="s">
        <v>33</v>
      </c>
      <c r="E4661" s="128">
        <v>5265.02</v>
      </c>
    </row>
    <row r="4662" spans="1:5" ht="25.5">
      <c r="A4662" s="126">
        <v>4208237</v>
      </c>
      <c r="B4662" s="126" t="s">
        <v>170</v>
      </c>
      <c r="C4662" s="127" t="s">
        <v>5005</v>
      </c>
      <c r="D4662" s="126" t="s">
        <v>33</v>
      </c>
      <c r="E4662" s="128">
        <v>5297.51</v>
      </c>
    </row>
    <row r="4663" spans="1:5">
      <c r="A4663" s="126">
        <v>4208128</v>
      </c>
      <c r="B4663" s="126" t="s">
        <v>170</v>
      </c>
      <c r="C4663" s="127" t="s">
        <v>5006</v>
      </c>
      <c r="D4663" s="126" t="s">
        <v>33</v>
      </c>
      <c r="E4663" s="128">
        <v>262.39</v>
      </c>
    </row>
    <row r="4664" spans="1:5">
      <c r="A4664" s="126">
        <v>4208129</v>
      </c>
      <c r="B4664" s="126" t="s">
        <v>170</v>
      </c>
      <c r="C4664" s="127" t="s">
        <v>5007</v>
      </c>
      <c r="D4664" s="126" t="s">
        <v>33</v>
      </c>
      <c r="E4664" s="128">
        <v>291.16000000000003</v>
      </c>
    </row>
    <row r="4665" spans="1:5">
      <c r="A4665" s="126">
        <v>4208130</v>
      </c>
      <c r="B4665" s="126" t="s">
        <v>170</v>
      </c>
      <c r="C4665" s="127" t="s">
        <v>5008</v>
      </c>
      <c r="D4665" s="126" t="s">
        <v>33</v>
      </c>
      <c r="E4665" s="128">
        <v>334.29</v>
      </c>
    </row>
    <row r="4666" spans="1:5">
      <c r="A4666" s="126">
        <v>4208131</v>
      </c>
      <c r="B4666" s="126" t="s">
        <v>170</v>
      </c>
      <c r="C4666" s="127" t="s">
        <v>5009</v>
      </c>
      <c r="D4666" s="126" t="s">
        <v>33</v>
      </c>
      <c r="E4666" s="128">
        <v>388.23</v>
      </c>
    </row>
    <row r="4667" spans="1:5">
      <c r="A4667" s="126">
        <v>4208132</v>
      </c>
      <c r="B4667" s="126" t="s">
        <v>170</v>
      </c>
      <c r="C4667" s="127" t="s">
        <v>5010</v>
      </c>
      <c r="D4667" s="126" t="s">
        <v>33</v>
      </c>
      <c r="E4667" s="128">
        <v>441.99</v>
      </c>
    </row>
    <row r="4668" spans="1:5">
      <c r="A4668" s="126">
        <v>4208133</v>
      </c>
      <c r="B4668" s="126" t="s">
        <v>170</v>
      </c>
      <c r="C4668" s="127" t="s">
        <v>5011</v>
      </c>
      <c r="D4668" s="126" t="s">
        <v>33</v>
      </c>
      <c r="E4668" s="128">
        <v>501.03</v>
      </c>
    </row>
    <row r="4669" spans="1:5">
      <c r="A4669" s="126">
        <v>4208134</v>
      </c>
      <c r="B4669" s="126" t="s">
        <v>170</v>
      </c>
      <c r="C4669" s="127" t="s">
        <v>5012</v>
      </c>
      <c r="D4669" s="126" t="s">
        <v>33</v>
      </c>
      <c r="E4669" s="128">
        <v>560.98</v>
      </c>
    </row>
    <row r="4670" spans="1:5">
      <c r="A4670" s="126">
        <v>4208238</v>
      </c>
      <c r="B4670" s="126" t="s">
        <v>170</v>
      </c>
      <c r="C4670" s="127" t="s">
        <v>5013</v>
      </c>
      <c r="D4670" s="126" t="s">
        <v>33</v>
      </c>
      <c r="E4670" s="128">
        <v>591.65</v>
      </c>
    </row>
    <row r="4671" spans="1:5">
      <c r="A4671" s="126">
        <v>4208239</v>
      </c>
      <c r="B4671" s="126" t="s">
        <v>170</v>
      </c>
      <c r="C4671" s="127" t="s">
        <v>5014</v>
      </c>
      <c r="D4671" s="126" t="s">
        <v>33</v>
      </c>
      <c r="E4671" s="128">
        <v>640.66999999999996</v>
      </c>
    </row>
    <row r="4672" spans="1:5" ht="25.5">
      <c r="A4672" s="126">
        <v>4413920</v>
      </c>
      <c r="B4672" s="126" t="s">
        <v>170</v>
      </c>
      <c r="C4672" s="127" t="s">
        <v>5015</v>
      </c>
      <c r="D4672" s="126" t="s">
        <v>22</v>
      </c>
      <c r="E4672" s="128">
        <v>0.56000000000000005</v>
      </c>
    </row>
    <row r="4673" spans="1:5" ht="25.5">
      <c r="A4673" s="126">
        <v>4413024</v>
      </c>
      <c r="B4673" s="126" t="s">
        <v>170</v>
      </c>
      <c r="C4673" s="127" t="s">
        <v>5016</v>
      </c>
      <c r="D4673" s="126" t="s">
        <v>22</v>
      </c>
      <c r="E4673" s="128">
        <v>0.38</v>
      </c>
    </row>
    <row r="4674" spans="1:5" ht="25.5">
      <c r="A4674" s="126">
        <v>4413022</v>
      </c>
      <c r="B4674" s="126" t="s">
        <v>170</v>
      </c>
      <c r="C4674" s="127" t="s">
        <v>5017</v>
      </c>
      <c r="D4674" s="126" t="s">
        <v>22</v>
      </c>
      <c r="E4674" s="128">
        <v>0.56999999999999995</v>
      </c>
    </row>
    <row r="4675" spans="1:5" ht="25.5">
      <c r="A4675" s="126">
        <v>4413020</v>
      </c>
      <c r="B4675" s="126" t="s">
        <v>170</v>
      </c>
      <c r="C4675" s="127" t="s">
        <v>5018</v>
      </c>
      <c r="D4675" s="126" t="s">
        <v>33</v>
      </c>
      <c r="E4675" s="128">
        <v>40.21</v>
      </c>
    </row>
    <row r="4676" spans="1:5" ht="25.5">
      <c r="A4676" s="126">
        <v>4413013</v>
      </c>
      <c r="B4676" s="126" t="s">
        <v>170</v>
      </c>
      <c r="C4676" s="127" t="s">
        <v>5019</v>
      </c>
      <c r="D4676" s="126" t="s">
        <v>33</v>
      </c>
      <c r="E4676" s="128">
        <v>86.32</v>
      </c>
    </row>
    <row r="4677" spans="1:5" ht="25.5">
      <c r="A4677" s="126">
        <v>4413019</v>
      </c>
      <c r="B4677" s="126" t="s">
        <v>170</v>
      </c>
      <c r="C4677" s="127" t="s">
        <v>5020</v>
      </c>
      <c r="D4677" s="126" t="s">
        <v>33</v>
      </c>
      <c r="E4677" s="128">
        <v>33.299999999999997</v>
      </c>
    </row>
    <row r="4678" spans="1:5">
      <c r="A4678" s="126">
        <v>4413026</v>
      </c>
      <c r="B4678" s="126" t="s">
        <v>170</v>
      </c>
      <c r="C4678" s="127" t="s">
        <v>5021</v>
      </c>
      <c r="D4678" s="126" t="s">
        <v>22</v>
      </c>
      <c r="E4678" s="128">
        <v>265.23</v>
      </c>
    </row>
    <row r="4679" spans="1:5">
      <c r="A4679" s="126">
        <v>4413996</v>
      </c>
      <c r="B4679" s="126" t="s">
        <v>170</v>
      </c>
      <c r="C4679" s="127" t="s">
        <v>323</v>
      </c>
      <c r="D4679" s="126" t="s">
        <v>22</v>
      </c>
      <c r="E4679" s="128">
        <v>10.050000000000001</v>
      </c>
    </row>
    <row r="4680" spans="1:5">
      <c r="A4680" s="126">
        <v>4413942</v>
      </c>
      <c r="B4680" s="126" t="s">
        <v>170</v>
      </c>
      <c r="C4680" s="127" t="s">
        <v>5022</v>
      </c>
      <c r="D4680" s="126" t="s">
        <v>35</v>
      </c>
      <c r="E4680" s="128">
        <v>2.0099999999999998</v>
      </c>
    </row>
    <row r="4681" spans="1:5" ht="25.5">
      <c r="A4681" s="126">
        <v>4413018</v>
      </c>
      <c r="B4681" s="126" t="s">
        <v>170</v>
      </c>
      <c r="C4681" s="127" t="s">
        <v>5023</v>
      </c>
      <c r="D4681" s="126" t="s">
        <v>54</v>
      </c>
      <c r="E4681" s="128">
        <v>13.11</v>
      </c>
    </row>
    <row r="4682" spans="1:5">
      <c r="A4682" s="126">
        <v>4413905</v>
      </c>
      <c r="B4682" s="126" t="s">
        <v>170</v>
      </c>
      <c r="C4682" s="127" t="s">
        <v>337</v>
      </c>
      <c r="D4682" s="126" t="s">
        <v>22</v>
      </c>
      <c r="E4682" s="128">
        <v>6.84</v>
      </c>
    </row>
    <row r="4683" spans="1:5">
      <c r="A4683" s="126">
        <v>4413987</v>
      </c>
      <c r="B4683" s="126" t="s">
        <v>170</v>
      </c>
      <c r="C4683" s="127" t="s">
        <v>5024</v>
      </c>
      <c r="D4683" s="126" t="s">
        <v>22</v>
      </c>
      <c r="E4683" s="128">
        <v>0.36</v>
      </c>
    </row>
    <row r="4684" spans="1:5">
      <c r="A4684" s="126">
        <v>4413995</v>
      </c>
      <c r="B4684" s="126" t="s">
        <v>170</v>
      </c>
      <c r="C4684" s="127" t="s">
        <v>5025</v>
      </c>
      <c r="D4684" s="126" t="s">
        <v>22</v>
      </c>
      <c r="E4684" s="128">
        <v>2.96</v>
      </c>
    </row>
    <row r="4685" spans="1:5" ht="25.5">
      <c r="A4685" s="126">
        <v>4413994</v>
      </c>
      <c r="B4685" s="126" t="s">
        <v>170</v>
      </c>
      <c r="C4685" s="127" t="s">
        <v>338</v>
      </c>
      <c r="D4685" s="126" t="s">
        <v>33</v>
      </c>
      <c r="E4685" s="128">
        <v>679.03</v>
      </c>
    </row>
    <row r="4686" spans="1:5">
      <c r="A4686" s="126">
        <v>4413200</v>
      </c>
      <c r="B4686" s="126" t="s">
        <v>170</v>
      </c>
      <c r="C4686" s="127" t="s">
        <v>5026</v>
      </c>
      <c r="D4686" s="126" t="s">
        <v>22</v>
      </c>
      <c r="E4686" s="128">
        <v>18.7</v>
      </c>
    </row>
    <row r="4687" spans="1:5">
      <c r="A4687" s="126">
        <v>4413990</v>
      </c>
      <c r="B4687" s="126" t="s">
        <v>170</v>
      </c>
      <c r="C4687" s="127" t="s">
        <v>5027</v>
      </c>
      <c r="D4687" s="126" t="s">
        <v>307</v>
      </c>
      <c r="E4687" s="128">
        <v>33.299999999999997</v>
      </c>
    </row>
    <row r="4688" spans="1:5" ht="25.5">
      <c r="A4688" s="126">
        <v>4413989</v>
      </c>
      <c r="B4688" s="126" t="s">
        <v>170</v>
      </c>
      <c r="C4688" s="127" t="s">
        <v>5028</v>
      </c>
      <c r="D4688" s="126" t="s">
        <v>307</v>
      </c>
      <c r="E4688" s="128">
        <v>40.21</v>
      </c>
    </row>
    <row r="4689" spans="1:5" ht="25.5">
      <c r="A4689" s="126">
        <v>4413951</v>
      </c>
      <c r="B4689" s="126" t="s">
        <v>170</v>
      </c>
      <c r="C4689" s="127" t="s">
        <v>5029</v>
      </c>
      <c r="D4689" s="126" t="s">
        <v>307</v>
      </c>
      <c r="E4689" s="128">
        <v>49.56</v>
      </c>
    </row>
    <row r="4690" spans="1:5" ht="25.5">
      <c r="A4690" s="126">
        <v>4413950</v>
      </c>
      <c r="B4690" s="126" t="s">
        <v>170</v>
      </c>
      <c r="C4690" s="127" t="s">
        <v>5030</v>
      </c>
      <c r="D4690" s="126" t="s">
        <v>307</v>
      </c>
      <c r="E4690" s="128">
        <v>99.4</v>
      </c>
    </row>
    <row r="4691" spans="1:5" ht="25.5">
      <c r="A4691" s="126">
        <v>4413949</v>
      </c>
      <c r="B4691" s="126" t="s">
        <v>170</v>
      </c>
      <c r="C4691" s="127" t="s">
        <v>5031</v>
      </c>
      <c r="D4691" s="126" t="s">
        <v>307</v>
      </c>
      <c r="E4691" s="128">
        <v>226.12</v>
      </c>
    </row>
    <row r="4692" spans="1:5" ht="25.5">
      <c r="A4692" s="126">
        <v>4413948</v>
      </c>
      <c r="B4692" s="126" t="s">
        <v>170</v>
      </c>
      <c r="C4692" s="127" t="s">
        <v>5032</v>
      </c>
      <c r="D4692" s="126" t="s">
        <v>307</v>
      </c>
      <c r="E4692" s="128">
        <v>49.45</v>
      </c>
    </row>
    <row r="4693" spans="1:5" ht="25.5">
      <c r="A4693" s="126">
        <v>4413947</v>
      </c>
      <c r="B4693" s="126" t="s">
        <v>170</v>
      </c>
      <c r="C4693" s="127" t="s">
        <v>5033</v>
      </c>
      <c r="D4693" s="126" t="s">
        <v>307</v>
      </c>
      <c r="E4693" s="128">
        <v>85.12</v>
      </c>
    </row>
    <row r="4694" spans="1:5" ht="25.5">
      <c r="A4694" s="126">
        <v>4413946</v>
      </c>
      <c r="B4694" s="126" t="s">
        <v>170</v>
      </c>
      <c r="C4694" s="127" t="s">
        <v>5034</v>
      </c>
      <c r="D4694" s="126" t="s">
        <v>307</v>
      </c>
      <c r="E4694" s="128">
        <v>115.37</v>
      </c>
    </row>
    <row r="4695" spans="1:5">
      <c r="A4695" s="126">
        <v>4413952</v>
      </c>
      <c r="B4695" s="126" t="s">
        <v>170</v>
      </c>
      <c r="C4695" s="127" t="s">
        <v>5035</v>
      </c>
      <c r="D4695" s="126" t="s">
        <v>22</v>
      </c>
      <c r="E4695" s="128">
        <v>68.39</v>
      </c>
    </row>
    <row r="4696" spans="1:5" ht="25.5">
      <c r="A4696" s="126">
        <v>4413012</v>
      </c>
      <c r="B4696" s="126" t="s">
        <v>170</v>
      </c>
      <c r="C4696" s="127" t="s">
        <v>5036</v>
      </c>
      <c r="D4696" s="126" t="s">
        <v>35</v>
      </c>
      <c r="E4696" s="128">
        <v>388.21</v>
      </c>
    </row>
    <row r="4697" spans="1:5" ht="25.5">
      <c r="A4697" s="126">
        <v>4413014</v>
      </c>
      <c r="B4697" s="126" t="s">
        <v>170</v>
      </c>
      <c r="C4697" s="127" t="s">
        <v>5037</v>
      </c>
      <c r="D4697" s="126" t="s">
        <v>22</v>
      </c>
      <c r="E4697" s="128">
        <v>16.77</v>
      </c>
    </row>
    <row r="4698" spans="1:5" ht="25.5">
      <c r="A4698" s="126">
        <v>4413016</v>
      </c>
      <c r="B4698" s="126" t="s">
        <v>170</v>
      </c>
      <c r="C4698" s="127" t="s">
        <v>5038</v>
      </c>
      <c r="D4698" s="126" t="s">
        <v>22</v>
      </c>
      <c r="E4698" s="128">
        <v>10.46</v>
      </c>
    </row>
    <row r="4699" spans="1:5">
      <c r="A4699" s="126">
        <v>4413984</v>
      </c>
      <c r="B4699" s="126" t="s">
        <v>170</v>
      </c>
      <c r="C4699" s="127" t="s">
        <v>5039</v>
      </c>
      <c r="D4699" s="126" t="s">
        <v>35</v>
      </c>
      <c r="E4699" s="128">
        <v>3.92</v>
      </c>
    </row>
    <row r="4700" spans="1:5">
      <c r="A4700" s="126">
        <v>4413986</v>
      </c>
      <c r="B4700" s="126" t="s">
        <v>170</v>
      </c>
      <c r="C4700" s="127" t="s">
        <v>5040</v>
      </c>
      <c r="D4700" s="126" t="s">
        <v>22</v>
      </c>
      <c r="E4700" s="128">
        <v>7.0000000000000007E-2</v>
      </c>
    </row>
    <row r="4701" spans="1:5">
      <c r="A4701" s="126">
        <v>4413985</v>
      </c>
      <c r="B4701" s="126" t="s">
        <v>170</v>
      </c>
      <c r="C4701" s="127" t="s">
        <v>5041</v>
      </c>
      <c r="D4701" s="126" t="s">
        <v>22</v>
      </c>
      <c r="E4701" s="128">
        <v>22.46</v>
      </c>
    </row>
    <row r="4702" spans="1:5">
      <c r="A4702" s="126">
        <v>4413017</v>
      </c>
      <c r="B4702" s="126" t="s">
        <v>170</v>
      </c>
      <c r="C4702" s="127" t="s">
        <v>5042</v>
      </c>
      <c r="D4702" s="126" t="s">
        <v>33</v>
      </c>
      <c r="E4702" s="128">
        <v>63.81</v>
      </c>
    </row>
    <row r="4703" spans="1:5">
      <c r="A4703" s="126">
        <v>4415673</v>
      </c>
      <c r="B4703" s="126" t="s">
        <v>170</v>
      </c>
      <c r="C4703" s="127" t="s">
        <v>5043</v>
      </c>
      <c r="D4703" s="126" t="s">
        <v>22</v>
      </c>
      <c r="E4703" s="128">
        <v>8.0500000000000007</v>
      </c>
    </row>
    <row r="4704" spans="1:5">
      <c r="A4704" s="126">
        <v>4415684</v>
      </c>
      <c r="B4704" s="126" t="s">
        <v>170</v>
      </c>
      <c r="C4704" s="127" t="s">
        <v>5044</v>
      </c>
      <c r="D4704" s="126" t="s">
        <v>22</v>
      </c>
      <c r="E4704" s="128">
        <v>4.54</v>
      </c>
    </row>
    <row r="4705" spans="1:5">
      <c r="A4705" s="126">
        <v>4413993</v>
      </c>
      <c r="B4705" s="126" t="s">
        <v>170</v>
      </c>
      <c r="C4705" s="127" t="s">
        <v>5045</v>
      </c>
      <c r="D4705" s="126" t="s">
        <v>22</v>
      </c>
      <c r="E4705" s="128">
        <v>0.54</v>
      </c>
    </row>
    <row r="4706" spans="1:5" ht="25.5">
      <c r="A4706" s="126">
        <v>4507754</v>
      </c>
      <c r="B4706" s="126" t="s">
        <v>170</v>
      </c>
      <c r="C4706" s="127" t="s">
        <v>5046</v>
      </c>
      <c r="D4706" s="126" t="s">
        <v>307</v>
      </c>
      <c r="E4706" s="128">
        <v>858.68</v>
      </c>
    </row>
    <row r="4707" spans="1:5" ht="25.5">
      <c r="A4707" s="126">
        <v>4507738</v>
      </c>
      <c r="B4707" s="126" t="s">
        <v>170</v>
      </c>
      <c r="C4707" s="127" t="s">
        <v>5047</v>
      </c>
      <c r="D4707" s="126" t="s">
        <v>307</v>
      </c>
      <c r="E4707" s="128">
        <v>1166.45</v>
      </c>
    </row>
    <row r="4708" spans="1:5" ht="25.5">
      <c r="A4708" s="126">
        <v>4507755</v>
      </c>
      <c r="B4708" s="126" t="s">
        <v>170</v>
      </c>
      <c r="C4708" s="127" t="s">
        <v>5048</v>
      </c>
      <c r="D4708" s="126" t="s">
        <v>307</v>
      </c>
      <c r="E4708" s="128">
        <v>993.79</v>
      </c>
    </row>
    <row r="4709" spans="1:5" ht="25.5">
      <c r="A4709" s="126">
        <v>4507756</v>
      </c>
      <c r="B4709" s="126" t="s">
        <v>170</v>
      </c>
      <c r="C4709" s="127" t="s">
        <v>5049</v>
      </c>
      <c r="D4709" s="126" t="s">
        <v>307</v>
      </c>
      <c r="E4709" s="128">
        <v>1322.36</v>
      </c>
    </row>
    <row r="4710" spans="1:5" ht="25.5">
      <c r="A4710" s="126">
        <v>4507757</v>
      </c>
      <c r="B4710" s="126" t="s">
        <v>170</v>
      </c>
      <c r="C4710" s="127" t="s">
        <v>5050</v>
      </c>
      <c r="D4710" s="126" t="s">
        <v>307</v>
      </c>
      <c r="E4710" s="128">
        <v>1522.07</v>
      </c>
    </row>
    <row r="4711" spans="1:5" ht="25.5">
      <c r="A4711" s="126">
        <v>4507758</v>
      </c>
      <c r="B4711" s="126" t="s">
        <v>170</v>
      </c>
      <c r="C4711" s="127" t="s">
        <v>5051</v>
      </c>
      <c r="D4711" s="126" t="s">
        <v>307</v>
      </c>
      <c r="E4711" s="128">
        <v>1751.54</v>
      </c>
    </row>
    <row r="4712" spans="1:5" ht="25.5">
      <c r="A4712" s="126">
        <v>4507759</v>
      </c>
      <c r="B4712" s="126" t="s">
        <v>170</v>
      </c>
      <c r="C4712" s="127" t="s">
        <v>5052</v>
      </c>
      <c r="D4712" s="126" t="s">
        <v>307</v>
      </c>
      <c r="E4712" s="128">
        <v>1884.49</v>
      </c>
    </row>
    <row r="4713" spans="1:5" ht="25.5">
      <c r="A4713" s="126">
        <v>4507760</v>
      </c>
      <c r="B4713" s="126" t="s">
        <v>170</v>
      </c>
      <c r="C4713" s="127" t="s">
        <v>5053</v>
      </c>
      <c r="D4713" s="126" t="s">
        <v>307</v>
      </c>
      <c r="E4713" s="128">
        <v>2288.14</v>
      </c>
    </row>
    <row r="4714" spans="1:5" ht="25.5">
      <c r="A4714" s="126">
        <v>4507761</v>
      </c>
      <c r="B4714" s="126" t="s">
        <v>170</v>
      </c>
      <c r="C4714" s="127" t="s">
        <v>5054</v>
      </c>
      <c r="D4714" s="126" t="s">
        <v>307</v>
      </c>
      <c r="E4714" s="128">
        <v>2453.61</v>
      </c>
    </row>
    <row r="4715" spans="1:5" ht="25.5">
      <c r="A4715" s="126">
        <v>4507762</v>
      </c>
      <c r="B4715" s="126" t="s">
        <v>170</v>
      </c>
      <c r="C4715" s="127" t="s">
        <v>5055</v>
      </c>
      <c r="D4715" s="126" t="s">
        <v>307</v>
      </c>
      <c r="E4715" s="128">
        <v>2895.51</v>
      </c>
    </row>
    <row r="4716" spans="1:5" ht="25.5">
      <c r="A4716" s="126">
        <v>4507763</v>
      </c>
      <c r="B4716" s="126" t="s">
        <v>170</v>
      </c>
      <c r="C4716" s="127" t="s">
        <v>5056</v>
      </c>
      <c r="D4716" s="126" t="s">
        <v>307</v>
      </c>
      <c r="E4716" s="128">
        <v>2956.8</v>
      </c>
    </row>
    <row r="4717" spans="1:5" ht="25.5">
      <c r="A4717" s="126">
        <v>4507764</v>
      </c>
      <c r="B4717" s="126" t="s">
        <v>170</v>
      </c>
      <c r="C4717" s="127" t="s">
        <v>5057</v>
      </c>
      <c r="D4717" s="126" t="s">
        <v>307</v>
      </c>
      <c r="E4717" s="128">
        <v>3798.68</v>
      </c>
    </row>
    <row r="4718" spans="1:5" ht="25.5">
      <c r="A4718" s="126">
        <v>4507765</v>
      </c>
      <c r="B4718" s="126" t="s">
        <v>170</v>
      </c>
      <c r="C4718" s="127" t="s">
        <v>5058</v>
      </c>
      <c r="D4718" s="126" t="s">
        <v>307</v>
      </c>
      <c r="E4718" s="128">
        <v>3020.64</v>
      </c>
    </row>
    <row r="4719" spans="1:5" ht="25.5">
      <c r="A4719" s="126">
        <v>4508192</v>
      </c>
      <c r="B4719" s="126" t="s">
        <v>170</v>
      </c>
      <c r="C4719" s="127" t="s">
        <v>5059</v>
      </c>
      <c r="D4719" s="126" t="s">
        <v>307</v>
      </c>
      <c r="E4719" s="128">
        <v>5159.8500000000004</v>
      </c>
    </row>
    <row r="4720" spans="1:5" ht="25.5">
      <c r="A4720" s="126">
        <v>4507766</v>
      </c>
      <c r="B4720" s="126" t="s">
        <v>170</v>
      </c>
      <c r="C4720" s="127" t="s">
        <v>5060</v>
      </c>
      <c r="D4720" s="126" t="s">
        <v>307</v>
      </c>
      <c r="E4720" s="128">
        <v>405.06</v>
      </c>
    </row>
    <row r="4721" spans="1:5" ht="25.5">
      <c r="A4721" s="126">
        <v>4507767</v>
      </c>
      <c r="B4721" s="126" t="s">
        <v>170</v>
      </c>
      <c r="C4721" s="127" t="s">
        <v>5061</v>
      </c>
      <c r="D4721" s="126" t="s">
        <v>307</v>
      </c>
      <c r="E4721" s="128">
        <v>568.05999999999995</v>
      </c>
    </row>
    <row r="4722" spans="1:5" ht="25.5">
      <c r="A4722" s="126">
        <v>4507768</v>
      </c>
      <c r="B4722" s="126" t="s">
        <v>170</v>
      </c>
      <c r="C4722" s="127" t="s">
        <v>5062</v>
      </c>
      <c r="D4722" s="126" t="s">
        <v>307</v>
      </c>
      <c r="E4722" s="128">
        <v>527.94000000000005</v>
      </c>
    </row>
    <row r="4723" spans="1:5" ht="25.5">
      <c r="A4723" s="126">
        <v>4507769</v>
      </c>
      <c r="B4723" s="126" t="s">
        <v>170</v>
      </c>
      <c r="C4723" s="127" t="s">
        <v>5063</v>
      </c>
      <c r="D4723" s="126" t="s">
        <v>307</v>
      </c>
      <c r="E4723" s="128">
        <v>657.13</v>
      </c>
    </row>
    <row r="4724" spans="1:5" ht="25.5">
      <c r="A4724" s="126">
        <v>4507770</v>
      </c>
      <c r="B4724" s="126" t="s">
        <v>170</v>
      </c>
      <c r="C4724" s="127" t="s">
        <v>5064</v>
      </c>
      <c r="D4724" s="126" t="s">
        <v>307</v>
      </c>
      <c r="E4724" s="128">
        <v>590.22</v>
      </c>
    </row>
    <row r="4725" spans="1:5" ht="25.5">
      <c r="A4725" s="126">
        <v>4507771</v>
      </c>
      <c r="B4725" s="126" t="s">
        <v>170</v>
      </c>
      <c r="C4725" s="127" t="s">
        <v>5065</v>
      </c>
      <c r="D4725" s="126" t="s">
        <v>307</v>
      </c>
      <c r="E4725" s="128">
        <v>715.95</v>
      </c>
    </row>
    <row r="4726" spans="1:5" ht="25.5">
      <c r="A4726" s="126">
        <v>4507772</v>
      </c>
      <c r="B4726" s="126" t="s">
        <v>170</v>
      </c>
      <c r="C4726" s="127" t="s">
        <v>5066</v>
      </c>
      <c r="D4726" s="126" t="s">
        <v>307</v>
      </c>
      <c r="E4726" s="128">
        <v>761.66</v>
      </c>
    </row>
    <row r="4727" spans="1:5" ht="25.5">
      <c r="A4727" s="126">
        <v>4508193</v>
      </c>
      <c r="B4727" s="126" t="s">
        <v>170</v>
      </c>
      <c r="C4727" s="127" t="s">
        <v>5067</v>
      </c>
      <c r="D4727" s="126" t="s">
        <v>307</v>
      </c>
      <c r="E4727" s="128">
        <v>941.74</v>
      </c>
    </row>
    <row r="4728" spans="1:5" ht="25.5">
      <c r="A4728" s="126">
        <v>4507773</v>
      </c>
      <c r="B4728" s="126" t="s">
        <v>170</v>
      </c>
      <c r="C4728" s="127" t="s">
        <v>5068</v>
      </c>
      <c r="D4728" s="126" t="s">
        <v>307</v>
      </c>
      <c r="E4728" s="128">
        <v>795.75</v>
      </c>
    </row>
    <row r="4729" spans="1:5" ht="25.5">
      <c r="A4729" s="126">
        <v>4507774</v>
      </c>
      <c r="B4729" s="126" t="s">
        <v>170</v>
      </c>
      <c r="C4729" s="127" t="s">
        <v>5069</v>
      </c>
      <c r="D4729" s="126" t="s">
        <v>307</v>
      </c>
      <c r="E4729" s="128">
        <v>1036.94</v>
      </c>
    </row>
    <row r="4730" spans="1:5" ht="25.5">
      <c r="A4730" s="126">
        <v>4507775</v>
      </c>
      <c r="B4730" s="126" t="s">
        <v>170</v>
      </c>
      <c r="C4730" s="127" t="s">
        <v>5070</v>
      </c>
      <c r="D4730" s="126" t="s">
        <v>307</v>
      </c>
      <c r="E4730" s="128">
        <v>94.53</v>
      </c>
    </row>
    <row r="4731" spans="1:5" ht="25.5">
      <c r="A4731" s="126">
        <v>4507776</v>
      </c>
      <c r="B4731" s="126" t="s">
        <v>170</v>
      </c>
      <c r="C4731" s="127" t="s">
        <v>5071</v>
      </c>
      <c r="D4731" s="126" t="s">
        <v>307</v>
      </c>
      <c r="E4731" s="128">
        <v>104.56</v>
      </c>
    </row>
    <row r="4732" spans="1:5" ht="25.5">
      <c r="A4732" s="126">
        <v>4507783</v>
      </c>
      <c r="B4732" s="126" t="s">
        <v>170</v>
      </c>
      <c r="C4732" s="127" t="s">
        <v>5072</v>
      </c>
      <c r="D4732" s="126" t="s">
        <v>307</v>
      </c>
      <c r="E4732" s="128">
        <v>81.45</v>
      </c>
    </row>
    <row r="4733" spans="1:5" ht="25.5">
      <c r="A4733" s="126">
        <v>4507784</v>
      </c>
      <c r="B4733" s="126" t="s">
        <v>170</v>
      </c>
      <c r="C4733" s="127" t="s">
        <v>5073</v>
      </c>
      <c r="D4733" s="126" t="s">
        <v>307</v>
      </c>
      <c r="E4733" s="128">
        <v>113.88</v>
      </c>
    </row>
    <row r="4734" spans="1:5" ht="25.5">
      <c r="A4734" s="126">
        <v>4507777</v>
      </c>
      <c r="B4734" s="126" t="s">
        <v>170</v>
      </c>
      <c r="C4734" s="127" t="s">
        <v>5074</v>
      </c>
      <c r="D4734" s="126" t="s">
        <v>307</v>
      </c>
      <c r="E4734" s="128">
        <v>186.16</v>
      </c>
    </row>
    <row r="4735" spans="1:5" ht="25.5">
      <c r="A4735" s="126">
        <v>4507778</v>
      </c>
      <c r="B4735" s="126" t="s">
        <v>170</v>
      </c>
      <c r="C4735" s="127" t="s">
        <v>5075</v>
      </c>
      <c r="D4735" s="126" t="s">
        <v>307</v>
      </c>
      <c r="E4735" s="128">
        <v>230.24</v>
      </c>
    </row>
    <row r="4736" spans="1:5" ht="25.5">
      <c r="A4736" s="126">
        <v>4507779</v>
      </c>
      <c r="B4736" s="126" t="s">
        <v>170</v>
      </c>
      <c r="C4736" s="127" t="s">
        <v>5076</v>
      </c>
      <c r="D4736" s="126" t="s">
        <v>307</v>
      </c>
      <c r="E4736" s="128">
        <v>249.75</v>
      </c>
    </row>
    <row r="4737" spans="1:5" ht="25.5">
      <c r="A4737" s="126">
        <v>4507780</v>
      </c>
      <c r="B4737" s="126" t="s">
        <v>170</v>
      </c>
      <c r="C4737" s="127" t="s">
        <v>5077</v>
      </c>
      <c r="D4737" s="126" t="s">
        <v>307</v>
      </c>
      <c r="E4737" s="128">
        <v>308.86</v>
      </c>
    </row>
    <row r="4738" spans="1:5" ht="25.5">
      <c r="A4738" s="126">
        <v>4507781</v>
      </c>
      <c r="B4738" s="126" t="s">
        <v>170</v>
      </c>
      <c r="C4738" s="127" t="s">
        <v>5078</v>
      </c>
      <c r="D4738" s="126" t="s">
        <v>307</v>
      </c>
      <c r="E4738" s="128">
        <v>324.01</v>
      </c>
    </row>
    <row r="4739" spans="1:5" ht="25.5">
      <c r="A4739" s="126">
        <v>4507782</v>
      </c>
      <c r="B4739" s="126" t="s">
        <v>170</v>
      </c>
      <c r="C4739" s="127" t="s">
        <v>5079</v>
      </c>
      <c r="D4739" s="126" t="s">
        <v>307</v>
      </c>
      <c r="E4739" s="128">
        <v>382.43</v>
      </c>
    </row>
    <row r="4740" spans="1:5" ht="25.5">
      <c r="A4740" s="126">
        <v>4507785</v>
      </c>
      <c r="B4740" s="126" t="s">
        <v>170</v>
      </c>
      <c r="C4740" s="127" t="s">
        <v>5080</v>
      </c>
      <c r="D4740" s="126" t="s">
        <v>307</v>
      </c>
      <c r="E4740" s="128">
        <v>140.37</v>
      </c>
    </row>
    <row r="4741" spans="1:5" ht="25.5">
      <c r="A4741" s="126">
        <v>4508194</v>
      </c>
      <c r="B4741" s="126" t="s">
        <v>170</v>
      </c>
      <c r="C4741" s="127" t="s">
        <v>5081</v>
      </c>
      <c r="D4741" s="126" t="s">
        <v>307</v>
      </c>
      <c r="E4741" s="128">
        <v>160.69</v>
      </c>
    </row>
    <row r="4742" spans="1:5" ht="25.5">
      <c r="A4742" s="126">
        <v>4507786</v>
      </c>
      <c r="B4742" s="126" t="s">
        <v>170</v>
      </c>
      <c r="C4742" s="127" t="s">
        <v>5082</v>
      </c>
      <c r="D4742" s="126" t="s">
        <v>307</v>
      </c>
      <c r="E4742" s="128">
        <v>168.15</v>
      </c>
    </row>
    <row r="4743" spans="1:5" ht="25.5">
      <c r="A4743" s="126">
        <v>4507787</v>
      </c>
      <c r="B4743" s="126" t="s">
        <v>170</v>
      </c>
      <c r="C4743" s="127" t="s">
        <v>5083</v>
      </c>
      <c r="D4743" s="126" t="s">
        <v>307</v>
      </c>
      <c r="E4743" s="128">
        <v>167.96</v>
      </c>
    </row>
    <row r="4744" spans="1:5" ht="25.5">
      <c r="A4744" s="126">
        <v>4507788</v>
      </c>
      <c r="B4744" s="126" t="s">
        <v>170</v>
      </c>
      <c r="C4744" s="127" t="s">
        <v>5084</v>
      </c>
      <c r="D4744" s="126" t="s">
        <v>307</v>
      </c>
      <c r="E4744" s="128">
        <v>218.43</v>
      </c>
    </row>
    <row r="4745" spans="1:5" ht="25.5">
      <c r="A4745" s="126">
        <v>4507789</v>
      </c>
      <c r="B4745" s="126" t="s">
        <v>170</v>
      </c>
      <c r="C4745" s="127" t="s">
        <v>5085</v>
      </c>
      <c r="D4745" s="126" t="s">
        <v>307</v>
      </c>
      <c r="E4745" s="128">
        <v>252.06</v>
      </c>
    </row>
    <row r="4746" spans="1:5" ht="25.5">
      <c r="A4746" s="126">
        <v>4507790</v>
      </c>
      <c r="B4746" s="126" t="s">
        <v>170</v>
      </c>
      <c r="C4746" s="127" t="s">
        <v>5086</v>
      </c>
      <c r="D4746" s="126" t="s">
        <v>307</v>
      </c>
      <c r="E4746" s="128">
        <v>268.99</v>
      </c>
    </row>
    <row r="4747" spans="1:5" ht="25.5">
      <c r="A4747" s="126">
        <v>4507791</v>
      </c>
      <c r="B4747" s="126" t="s">
        <v>170</v>
      </c>
      <c r="C4747" s="127" t="s">
        <v>5087</v>
      </c>
      <c r="D4747" s="126" t="s">
        <v>307</v>
      </c>
      <c r="E4747" s="128">
        <v>263.19</v>
      </c>
    </row>
    <row r="4748" spans="1:5" ht="25.5">
      <c r="A4748" s="126">
        <v>4507792</v>
      </c>
      <c r="B4748" s="126" t="s">
        <v>170</v>
      </c>
      <c r="C4748" s="127" t="s">
        <v>5088</v>
      </c>
      <c r="D4748" s="126" t="s">
        <v>307</v>
      </c>
      <c r="E4748" s="128">
        <v>315.01</v>
      </c>
    </row>
    <row r="4749" spans="1:5" ht="25.5">
      <c r="A4749" s="126">
        <v>4507793</v>
      </c>
      <c r="B4749" s="126" t="s">
        <v>170</v>
      </c>
      <c r="C4749" s="127" t="s">
        <v>5089</v>
      </c>
      <c r="D4749" s="126" t="s">
        <v>307</v>
      </c>
      <c r="E4749" s="128">
        <v>330.67</v>
      </c>
    </row>
    <row r="4750" spans="1:5" ht="25.5">
      <c r="A4750" s="126">
        <v>4507794</v>
      </c>
      <c r="B4750" s="126" t="s">
        <v>170</v>
      </c>
      <c r="C4750" s="127" t="s">
        <v>5090</v>
      </c>
      <c r="D4750" s="126" t="s">
        <v>307</v>
      </c>
      <c r="E4750" s="128">
        <v>401.04</v>
      </c>
    </row>
    <row r="4751" spans="1:5" ht="25.5">
      <c r="A4751" s="126">
        <v>4507795</v>
      </c>
      <c r="B4751" s="126" t="s">
        <v>170</v>
      </c>
      <c r="C4751" s="127" t="s">
        <v>5091</v>
      </c>
      <c r="D4751" s="126" t="s">
        <v>307</v>
      </c>
      <c r="E4751" s="128">
        <v>428.24</v>
      </c>
    </row>
    <row r="4752" spans="1:5" ht="25.5">
      <c r="A4752" s="126">
        <v>4507796</v>
      </c>
      <c r="B4752" s="126" t="s">
        <v>170</v>
      </c>
      <c r="C4752" s="127" t="s">
        <v>5092</v>
      </c>
      <c r="D4752" s="126" t="s">
        <v>307</v>
      </c>
      <c r="E4752" s="128">
        <v>459.81</v>
      </c>
    </row>
    <row r="4753" spans="1:5" ht="25.5">
      <c r="A4753" s="126">
        <v>4508190</v>
      </c>
      <c r="B4753" s="126" t="s">
        <v>170</v>
      </c>
      <c r="C4753" s="127" t="s">
        <v>5093</v>
      </c>
      <c r="D4753" s="126" t="s">
        <v>307</v>
      </c>
      <c r="E4753" s="128">
        <v>504.28</v>
      </c>
    </row>
    <row r="4754" spans="1:5" ht="25.5">
      <c r="A4754" s="126">
        <v>4507797</v>
      </c>
      <c r="B4754" s="126" t="s">
        <v>170</v>
      </c>
      <c r="C4754" s="127" t="s">
        <v>5094</v>
      </c>
      <c r="D4754" s="126" t="s">
        <v>307</v>
      </c>
      <c r="E4754" s="128">
        <v>66.03</v>
      </c>
    </row>
    <row r="4755" spans="1:5" ht="25.5">
      <c r="A4755" s="126">
        <v>4507798</v>
      </c>
      <c r="B4755" s="126" t="s">
        <v>170</v>
      </c>
      <c r="C4755" s="127" t="s">
        <v>5095</v>
      </c>
      <c r="D4755" s="126" t="s">
        <v>307</v>
      </c>
      <c r="E4755" s="128">
        <v>66.81</v>
      </c>
    </row>
    <row r="4756" spans="1:5" ht="25.5">
      <c r="A4756" s="126">
        <v>4507799</v>
      </c>
      <c r="B4756" s="126" t="s">
        <v>170</v>
      </c>
      <c r="C4756" s="127" t="s">
        <v>5096</v>
      </c>
      <c r="D4756" s="126" t="s">
        <v>307</v>
      </c>
      <c r="E4756" s="128">
        <v>95.69</v>
      </c>
    </row>
    <row r="4757" spans="1:5" ht="25.5">
      <c r="A4757" s="126">
        <v>4507800</v>
      </c>
      <c r="B4757" s="126" t="s">
        <v>170</v>
      </c>
      <c r="C4757" s="127" t="s">
        <v>5097</v>
      </c>
      <c r="D4757" s="126" t="s">
        <v>307</v>
      </c>
      <c r="E4757" s="128">
        <v>91.68</v>
      </c>
    </row>
    <row r="4758" spans="1:5" ht="25.5">
      <c r="A4758" s="126">
        <v>4507801</v>
      </c>
      <c r="B4758" s="126" t="s">
        <v>170</v>
      </c>
      <c r="C4758" s="127" t="s">
        <v>5098</v>
      </c>
      <c r="D4758" s="126" t="s">
        <v>307</v>
      </c>
      <c r="E4758" s="128">
        <v>111.78</v>
      </c>
    </row>
    <row r="4759" spans="1:5" ht="25.5">
      <c r="A4759" s="126">
        <v>4507802</v>
      </c>
      <c r="B4759" s="126" t="s">
        <v>170</v>
      </c>
      <c r="C4759" s="127" t="s">
        <v>5099</v>
      </c>
      <c r="D4759" s="126" t="s">
        <v>307</v>
      </c>
      <c r="E4759" s="128">
        <v>113.22</v>
      </c>
    </row>
    <row r="4760" spans="1:5" ht="25.5">
      <c r="A4760" s="126">
        <v>4507803</v>
      </c>
      <c r="B4760" s="126" t="s">
        <v>170</v>
      </c>
      <c r="C4760" s="127" t="s">
        <v>5100</v>
      </c>
      <c r="D4760" s="126" t="s">
        <v>307</v>
      </c>
      <c r="E4760" s="128">
        <v>112.26</v>
      </c>
    </row>
    <row r="4761" spans="1:5" ht="25.5">
      <c r="A4761" s="126">
        <v>4508191</v>
      </c>
      <c r="B4761" s="126" t="s">
        <v>170</v>
      </c>
      <c r="C4761" s="127" t="s">
        <v>5101</v>
      </c>
      <c r="D4761" s="126" t="s">
        <v>307</v>
      </c>
      <c r="E4761" s="128">
        <v>113.69</v>
      </c>
    </row>
    <row r="4762" spans="1:5" ht="25.5">
      <c r="A4762" s="126">
        <v>4507804</v>
      </c>
      <c r="B4762" s="126" t="s">
        <v>170</v>
      </c>
      <c r="C4762" s="127" t="s">
        <v>5102</v>
      </c>
      <c r="D4762" s="126" t="s">
        <v>307</v>
      </c>
      <c r="E4762" s="128">
        <v>138.18</v>
      </c>
    </row>
    <row r="4763" spans="1:5" ht="25.5">
      <c r="A4763" s="126">
        <v>4507805</v>
      </c>
      <c r="B4763" s="126" t="s">
        <v>170</v>
      </c>
      <c r="C4763" s="127" t="s">
        <v>5103</v>
      </c>
      <c r="D4763" s="126" t="s">
        <v>307</v>
      </c>
      <c r="E4763" s="128">
        <v>136.63999999999999</v>
      </c>
    </row>
    <row r="4764" spans="1:5" ht="25.5">
      <c r="A4764" s="126">
        <v>4507806</v>
      </c>
      <c r="B4764" s="126" t="s">
        <v>170</v>
      </c>
      <c r="C4764" s="127" t="s">
        <v>5104</v>
      </c>
      <c r="D4764" s="126" t="s">
        <v>307</v>
      </c>
      <c r="E4764" s="128">
        <v>27.59</v>
      </c>
    </row>
    <row r="4765" spans="1:5" ht="25.5">
      <c r="A4765" s="126">
        <v>4507807</v>
      </c>
      <c r="B4765" s="126" t="s">
        <v>170</v>
      </c>
      <c r="C4765" s="127" t="s">
        <v>5105</v>
      </c>
      <c r="D4765" s="126" t="s">
        <v>307</v>
      </c>
      <c r="E4765" s="128">
        <v>33.17</v>
      </c>
    </row>
    <row r="4766" spans="1:5" ht="25.5">
      <c r="A4766" s="126">
        <v>4507866</v>
      </c>
      <c r="B4766" s="126" t="s">
        <v>170</v>
      </c>
      <c r="C4766" s="127" t="s">
        <v>5106</v>
      </c>
      <c r="D4766" s="126" t="s">
        <v>307</v>
      </c>
      <c r="E4766" s="128">
        <v>75.989999999999995</v>
      </c>
    </row>
    <row r="4767" spans="1:5" ht="25.5">
      <c r="A4767" s="126">
        <v>4507867</v>
      </c>
      <c r="B4767" s="126" t="s">
        <v>170</v>
      </c>
      <c r="C4767" s="127" t="s">
        <v>5107</v>
      </c>
      <c r="D4767" s="126" t="s">
        <v>307</v>
      </c>
      <c r="E4767" s="128">
        <v>108.42</v>
      </c>
    </row>
    <row r="4768" spans="1:5" ht="25.5">
      <c r="A4768" s="126">
        <v>4507808</v>
      </c>
      <c r="B4768" s="126" t="s">
        <v>170</v>
      </c>
      <c r="C4768" s="127" t="s">
        <v>5108</v>
      </c>
      <c r="D4768" s="126" t="s">
        <v>307</v>
      </c>
      <c r="E4768" s="128">
        <v>31.13</v>
      </c>
    </row>
    <row r="4769" spans="1:5" ht="25.5">
      <c r="A4769" s="126">
        <v>4507809</v>
      </c>
      <c r="B4769" s="126" t="s">
        <v>170</v>
      </c>
      <c r="C4769" s="127" t="s">
        <v>5109</v>
      </c>
      <c r="D4769" s="126" t="s">
        <v>307</v>
      </c>
      <c r="E4769" s="128">
        <v>39.43</v>
      </c>
    </row>
    <row r="4770" spans="1:5" ht="25.5">
      <c r="A4770" s="126">
        <v>4507810</v>
      </c>
      <c r="B4770" s="126" t="s">
        <v>170</v>
      </c>
      <c r="C4770" s="127" t="s">
        <v>5110</v>
      </c>
      <c r="D4770" s="126" t="s">
        <v>307</v>
      </c>
      <c r="E4770" s="128">
        <v>52.68</v>
      </c>
    </row>
    <row r="4771" spans="1:5" ht="25.5">
      <c r="A4771" s="126">
        <v>4507811</v>
      </c>
      <c r="B4771" s="126" t="s">
        <v>170</v>
      </c>
      <c r="C4771" s="127" t="s">
        <v>5111</v>
      </c>
      <c r="D4771" s="126" t="s">
        <v>307</v>
      </c>
      <c r="E4771" s="128">
        <v>61.01</v>
      </c>
    </row>
    <row r="4772" spans="1:5" ht="25.5">
      <c r="A4772" s="126">
        <v>4507812</v>
      </c>
      <c r="B4772" s="126" t="s">
        <v>170</v>
      </c>
      <c r="C4772" s="127" t="s">
        <v>5112</v>
      </c>
      <c r="D4772" s="126" t="s">
        <v>307</v>
      </c>
      <c r="E4772" s="128">
        <v>58.36</v>
      </c>
    </row>
    <row r="4773" spans="1:5" ht="25.5">
      <c r="A4773" s="126">
        <v>4507813</v>
      </c>
      <c r="B4773" s="126" t="s">
        <v>170</v>
      </c>
      <c r="C4773" s="127" t="s">
        <v>5113</v>
      </c>
      <c r="D4773" s="126" t="s">
        <v>307</v>
      </c>
      <c r="E4773" s="128">
        <v>66.58</v>
      </c>
    </row>
    <row r="4774" spans="1:5" ht="25.5">
      <c r="A4774" s="126">
        <v>4507851</v>
      </c>
      <c r="B4774" s="126" t="s">
        <v>170</v>
      </c>
      <c r="C4774" s="127" t="s">
        <v>5114</v>
      </c>
      <c r="D4774" s="126" t="s">
        <v>33</v>
      </c>
      <c r="E4774" s="128">
        <v>23.6</v>
      </c>
    </row>
    <row r="4775" spans="1:5" ht="25.5">
      <c r="A4775" s="126">
        <v>4507852</v>
      </c>
      <c r="B4775" s="126" t="s">
        <v>170</v>
      </c>
      <c r="C4775" s="127" t="s">
        <v>5115</v>
      </c>
      <c r="D4775" s="126" t="s">
        <v>33</v>
      </c>
      <c r="E4775" s="128">
        <v>23.47</v>
      </c>
    </row>
    <row r="4776" spans="1:5" ht="25.5">
      <c r="A4776" s="126">
        <v>4507853</v>
      </c>
      <c r="B4776" s="126" t="s">
        <v>170</v>
      </c>
      <c r="C4776" s="127" t="s">
        <v>5116</v>
      </c>
      <c r="D4776" s="126" t="s">
        <v>33</v>
      </c>
      <c r="E4776" s="128">
        <v>26.42</v>
      </c>
    </row>
    <row r="4777" spans="1:5" ht="25.5">
      <c r="A4777" s="126">
        <v>4507854</v>
      </c>
      <c r="B4777" s="126" t="s">
        <v>170</v>
      </c>
      <c r="C4777" s="127" t="s">
        <v>5117</v>
      </c>
      <c r="D4777" s="126" t="s">
        <v>33</v>
      </c>
      <c r="E4777" s="128">
        <v>28.1</v>
      </c>
    </row>
    <row r="4778" spans="1:5" ht="25.5">
      <c r="A4778" s="126">
        <v>4507855</v>
      </c>
      <c r="B4778" s="126" t="s">
        <v>170</v>
      </c>
      <c r="C4778" s="127" t="s">
        <v>5118</v>
      </c>
      <c r="D4778" s="126" t="s">
        <v>33</v>
      </c>
      <c r="E4778" s="128">
        <v>23.85</v>
      </c>
    </row>
    <row r="4779" spans="1:5" ht="25.5">
      <c r="A4779" s="126">
        <v>4507856</v>
      </c>
      <c r="B4779" s="126" t="s">
        <v>170</v>
      </c>
      <c r="C4779" s="127" t="s">
        <v>5119</v>
      </c>
      <c r="D4779" s="126" t="s">
        <v>33</v>
      </c>
      <c r="E4779" s="128">
        <v>23.66</v>
      </c>
    </row>
    <row r="4780" spans="1:5" ht="25.5">
      <c r="A4780" s="126">
        <v>4507857</v>
      </c>
      <c r="B4780" s="126" t="s">
        <v>170</v>
      </c>
      <c r="C4780" s="127" t="s">
        <v>5120</v>
      </c>
      <c r="D4780" s="126" t="s">
        <v>33</v>
      </c>
      <c r="E4780" s="128">
        <v>28.4</v>
      </c>
    </row>
    <row r="4781" spans="1:5" ht="25.5">
      <c r="A4781" s="126">
        <v>4507858</v>
      </c>
      <c r="B4781" s="126" t="s">
        <v>170</v>
      </c>
      <c r="C4781" s="127" t="s">
        <v>5121</v>
      </c>
      <c r="D4781" s="126" t="s">
        <v>33</v>
      </c>
      <c r="E4781" s="128">
        <v>31.03</v>
      </c>
    </row>
    <row r="4782" spans="1:5" ht="25.5">
      <c r="A4782" s="126">
        <v>4508177</v>
      </c>
      <c r="B4782" s="126" t="s">
        <v>170</v>
      </c>
      <c r="C4782" s="127" t="s">
        <v>5122</v>
      </c>
      <c r="D4782" s="126" t="s">
        <v>33</v>
      </c>
      <c r="E4782" s="128">
        <v>55.69</v>
      </c>
    </row>
    <row r="4783" spans="1:5" ht="25.5">
      <c r="A4783" s="126">
        <v>4508178</v>
      </c>
      <c r="B4783" s="126" t="s">
        <v>170</v>
      </c>
      <c r="C4783" s="127" t="s">
        <v>5123</v>
      </c>
      <c r="D4783" s="126" t="s">
        <v>33</v>
      </c>
      <c r="E4783" s="128">
        <v>55.51</v>
      </c>
    </row>
    <row r="4784" spans="1:5" ht="25.5">
      <c r="A4784" s="126">
        <v>4507821</v>
      </c>
      <c r="B4784" s="126" t="s">
        <v>170</v>
      </c>
      <c r="C4784" s="127" t="s">
        <v>5124</v>
      </c>
      <c r="D4784" s="126" t="s">
        <v>33</v>
      </c>
      <c r="E4784" s="128">
        <v>55.14</v>
      </c>
    </row>
    <row r="4785" spans="1:5" ht="25.5">
      <c r="A4785" s="126">
        <v>4507822</v>
      </c>
      <c r="B4785" s="126" t="s">
        <v>170</v>
      </c>
      <c r="C4785" s="127" t="s">
        <v>5125</v>
      </c>
      <c r="D4785" s="126" t="s">
        <v>33</v>
      </c>
      <c r="E4785" s="128">
        <v>54.96</v>
      </c>
    </row>
    <row r="4786" spans="1:5" ht="25.5">
      <c r="A4786" s="126">
        <v>4507823</v>
      </c>
      <c r="B4786" s="126" t="s">
        <v>170</v>
      </c>
      <c r="C4786" s="127" t="s">
        <v>5126</v>
      </c>
      <c r="D4786" s="126" t="s">
        <v>33</v>
      </c>
      <c r="E4786" s="128">
        <v>55.71</v>
      </c>
    </row>
    <row r="4787" spans="1:5" ht="25.5">
      <c r="A4787" s="126">
        <v>4508188</v>
      </c>
      <c r="B4787" s="126" t="s">
        <v>170</v>
      </c>
      <c r="C4787" s="127" t="s">
        <v>5127</v>
      </c>
      <c r="D4787" s="126" t="s">
        <v>33</v>
      </c>
      <c r="E4787" s="128">
        <v>55.58</v>
      </c>
    </row>
    <row r="4788" spans="1:5" ht="25.5">
      <c r="A4788" s="126">
        <v>4507824</v>
      </c>
      <c r="B4788" s="126" t="s">
        <v>170</v>
      </c>
      <c r="C4788" s="127" t="s">
        <v>5128</v>
      </c>
      <c r="D4788" s="126" t="s">
        <v>33</v>
      </c>
      <c r="E4788" s="128">
        <v>60.79</v>
      </c>
    </row>
    <row r="4789" spans="1:5" ht="25.5">
      <c r="A4789" s="126">
        <v>4507825</v>
      </c>
      <c r="B4789" s="126" t="s">
        <v>170</v>
      </c>
      <c r="C4789" s="127" t="s">
        <v>5129</v>
      </c>
      <c r="D4789" s="126" t="s">
        <v>33</v>
      </c>
      <c r="E4789" s="128">
        <v>61.01</v>
      </c>
    </row>
    <row r="4790" spans="1:5" ht="25.5">
      <c r="A4790" s="126">
        <v>4507826</v>
      </c>
      <c r="B4790" s="126" t="s">
        <v>170</v>
      </c>
      <c r="C4790" s="127" t="s">
        <v>5130</v>
      </c>
      <c r="D4790" s="126" t="s">
        <v>33</v>
      </c>
      <c r="E4790" s="128">
        <v>64.900000000000006</v>
      </c>
    </row>
    <row r="4791" spans="1:5" ht="25.5">
      <c r="A4791" s="126">
        <v>4508179</v>
      </c>
      <c r="B4791" s="126" t="s">
        <v>170</v>
      </c>
      <c r="C4791" s="127" t="s">
        <v>5131</v>
      </c>
      <c r="D4791" s="126" t="s">
        <v>33</v>
      </c>
      <c r="E4791" s="128">
        <v>64.72</v>
      </c>
    </row>
    <row r="4792" spans="1:5" ht="25.5">
      <c r="A4792" s="126">
        <v>4507827</v>
      </c>
      <c r="B4792" s="126" t="s">
        <v>170</v>
      </c>
      <c r="C4792" s="127" t="s">
        <v>5132</v>
      </c>
      <c r="D4792" s="126" t="s">
        <v>33</v>
      </c>
      <c r="E4792" s="128">
        <v>68.040000000000006</v>
      </c>
    </row>
    <row r="4793" spans="1:5" ht="25.5">
      <c r="A4793" s="126">
        <v>4508180</v>
      </c>
      <c r="B4793" s="126" t="s">
        <v>170</v>
      </c>
      <c r="C4793" s="127" t="s">
        <v>5133</v>
      </c>
      <c r="D4793" s="126" t="s">
        <v>33</v>
      </c>
      <c r="E4793" s="128">
        <v>22.87</v>
      </c>
    </row>
    <row r="4794" spans="1:5" ht="25.5">
      <c r="A4794" s="126">
        <v>4507739</v>
      </c>
      <c r="B4794" s="126" t="s">
        <v>170</v>
      </c>
      <c r="C4794" s="127" t="s">
        <v>5134</v>
      </c>
      <c r="D4794" s="126" t="s">
        <v>33</v>
      </c>
      <c r="E4794" s="128">
        <v>24.03</v>
      </c>
    </row>
    <row r="4795" spans="1:5" ht="25.5">
      <c r="A4795" s="126">
        <v>4508181</v>
      </c>
      <c r="B4795" s="126" t="s">
        <v>170</v>
      </c>
      <c r="C4795" s="127" t="s">
        <v>5135</v>
      </c>
      <c r="D4795" s="126" t="s">
        <v>33</v>
      </c>
      <c r="E4795" s="128">
        <v>24.01</v>
      </c>
    </row>
    <row r="4796" spans="1:5" ht="25.5">
      <c r="A4796" s="126">
        <v>4508125</v>
      </c>
      <c r="B4796" s="126" t="s">
        <v>170</v>
      </c>
      <c r="C4796" s="127" t="s">
        <v>5136</v>
      </c>
      <c r="D4796" s="126" t="s">
        <v>33</v>
      </c>
      <c r="E4796" s="128">
        <v>26.24</v>
      </c>
    </row>
    <row r="4797" spans="1:5" ht="25.5">
      <c r="A4797" s="126">
        <v>4507828</v>
      </c>
      <c r="B4797" s="126" t="s">
        <v>170</v>
      </c>
      <c r="C4797" s="127" t="s">
        <v>5137</v>
      </c>
      <c r="D4797" s="126" t="s">
        <v>33</v>
      </c>
      <c r="E4797" s="128">
        <v>26.28</v>
      </c>
    </row>
    <row r="4798" spans="1:5" ht="25.5">
      <c r="A4798" s="126">
        <v>4507829</v>
      </c>
      <c r="B4798" s="126" t="s">
        <v>170</v>
      </c>
      <c r="C4798" s="127" t="s">
        <v>5138</v>
      </c>
      <c r="D4798" s="126" t="s">
        <v>33</v>
      </c>
      <c r="E4798" s="128">
        <v>28.25</v>
      </c>
    </row>
    <row r="4799" spans="1:5" ht="25.5">
      <c r="A4799" s="126">
        <v>4508182</v>
      </c>
      <c r="B4799" s="126" t="s">
        <v>170</v>
      </c>
      <c r="C4799" s="127" t="s">
        <v>5139</v>
      </c>
      <c r="D4799" s="126" t="s">
        <v>33</v>
      </c>
      <c r="E4799" s="128">
        <v>28.35</v>
      </c>
    </row>
    <row r="4800" spans="1:5" ht="25.5">
      <c r="A4800" s="126">
        <v>4508092</v>
      </c>
      <c r="B4800" s="126" t="s">
        <v>170</v>
      </c>
      <c r="C4800" s="127" t="s">
        <v>5140</v>
      </c>
      <c r="D4800" s="126" t="s">
        <v>33</v>
      </c>
      <c r="E4800" s="128">
        <v>29.54</v>
      </c>
    </row>
    <row r="4801" spans="1:5" ht="25.5">
      <c r="A4801" s="126">
        <v>4507830</v>
      </c>
      <c r="B4801" s="126" t="s">
        <v>170</v>
      </c>
      <c r="C4801" s="127" t="s">
        <v>5141</v>
      </c>
      <c r="D4801" s="126" t="s">
        <v>33</v>
      </c>
      <c r="E4801" s="128">
        <v>29.69</v>
      </c>
    </row>
    <row r="4802" spans="1:5" ht="25.5">
      <c r="A4802" s="126">
        <v>4508183</v>
      </c>
      <c r="B4802" s="126" t="s">
        <v>170</v>
      </c>
      <c r="C4802" s="127" t="s">
        <v>5142</v>
      </c>
      <c r="D4802" s="126" t="s">
        <v>33</v>
      </c>
      <c r="E4802" s="128">
        <v>34.85</v>
      </c>
    </row>
    <row r="4803" spans="1:5" ht="25.5">
      <c r="A4803" s="126">
        <v>4507831</v>
      </c>
      <c r="B4803" s="126" t="s">
        <v>170</v>
      </c>
      <c r="C4803" s="127" t="s">
        <v>5143</v>
      </c>
      <c r="D4803" s="126" t="s">
        <v>33</v>
      </c>
      <c r="E4803" s="128">
        <v>32.29</v>
      </c>
    </row>
    <row r="4804" spans="1:5" ht="25.5">
      <c r="A4804" s="126">
        <v>4507832</v>
      </c>
      <c r="B4804" s="126" t="s">
        <v>170</v>
      </c>
      <c r="C4804" s="127" t="s">
        <v>5144</v>
      </c>
      <c r="D4804" s="126" t="s">
        <v>33</v>
      </c>
      <c r="E4804" s="128">
        <v>35.5</v>
      </c>
    </row>
    <row r="4805" spans="1:5" ht="25.5">
      <c r="A4805" s="126">
        <v>4507833</v>
      </c>
      <c r="B4805" s="126" t="s">
        <v>170</v>
      </c>
      <c r="C4805" s="127" t="s">
        <v>5145</v>
      </c>
      <c r="D4805" s="126" t="s">
        <v>33</v>
      </c>
      <c r="E4805" s="128">
        <v>35.44</v>
      </c>
    </row>
    <row r="4806" spans="1:5" ht="25.5">
      <c r="A4806" s="126">
        <v>4507834</v>
      </c>
      <c r="B4806" s="126" t="s">
        <v>170</v>
      </c>
      <c r="C4806" s="127" t="s">
        <v>5146</v>
      </c>
      <c r="D4806" s="126" t="s">
        <v>33</v>
      </c>
      <c r="E4806" s="128">
        <v>36.44</v>
      </c>
    </row>
    <row r="4807" spans="1:5" ht="25.5">
      <c r="A4807" s="126">
        <v>4508184</v>
      </c>
      <c r="B4807" s="126" t="s">
        <v>170</v>
      </c>
      <c r="C4807" s="127" t="s">
        <v>5147</v>
      </c>
      <c r="D4807" s="126" t="s">
        <v>33</v>
      </c>
      <c r="E4807" s="128">
        <v>36.32</v>
      </c>
    </row>
    <row r="4808" spans="1:5" ht="25.5">
      <c r="A4808" s="126">
        <v>4507835</v>
      </c>
      <c r="B4808" s="126" t="s">
        <v>170</v>
      </c>
      <c r="C4808" s="127" t="s">
        <v>5148</v>
      </c>
      <c r="D4808" s="126" t="s">
        <v>33</v>
      </c>
      <c r="E4808" s="128">
        <v>36.19</v>
      </c>
    </row>
    <row r="4809" spans="1:5" ht="25.5">
      <c r="A4809" s="126">
        <v>4508174</v>
      </c>
      <c r="B4809" s="126" t="s">
        <v>170</v>
      </c>
      <c r="C4809" s="127" t="s">
        <v>5149</v>
      </c>
      <c r="D4809" s="126" t="s">
        <v>33</v>
      </c>
      <c r="E4809" s="128">
        <v>36.44</v>
      </c>
    </row>
    <row r="4810" spans="1:5" ht="25.5">
      <c r="A4810" s="126">
        <v>4507836</v>
      </c>
      <c r="B4810" s="126" t="s">
        <v>170</v>
      </c>
      <c r="C4810" s="127" t="s">
        <v>5150</v>
      </c>
      <c r="D4810" s="126" t="s">
        <v>33</v>
      </c>
      <c r="E4810" s="128">
        <v>36.26</v>
      </c>
    </row>
    <row r="4811" spans="1:5" ht="25.5">
      <c r="A4811" s="126">
        <v>4507837</v>
      </c>
      <c r="B4811" s="126" t="s">
        <v>170</v>
      </c>
      <c r="C4811" s="127" t="s">
        <v>5151</v>
      </c>
      <c r="D4811" s="126" t="s">
        <v>33</v>
      </c>
      <c r="E4811" s="128">
        <v>39.090000000000003</v>
      </c>
    </row>
    <row r="4812" spans="1:5" ht="25.5">
      <c r="A4812" s="126">
        <v>4507838</v>
      </c>
      <c r="B4812" s="126" t="s">
        <v>170</v>
      </c>
      <c r="C4812" s="127" t="s">
        <v>5152</v>
      </c>
      <c r="D4812" s="126" t="s">
        <v>33</v>
      </c>
      <c r="E4812" s="128">
        <v>39.36</v>
      </c>
    </row>
    <row r="4813" spans="1:5" ht="25.5">
      <c r="A4813" s="126">
        <v>4507839</v>
      </c>
      <c r="B4813" s="126" t="s">
        <v>170</v>
      </c>
      <c r="C4813" s="127" t="s">
        <v>5153</v>
      </c>
      <c r="D4813" s="126" t="s">
        <v>33</v>
      </c>
      <c r="E4813" s="128">
        <v>40.94</v>
      </c>
    </row>
    <row r="4814" spans="1:5" ht="25.5">
      <c r="A4814" s="126">
        <v>4508175</v>
      </c>
      <c r="B4814" s="126" t="s">
        <v>170</v>
      </c>
      <c r="C4814" s="127" t="s">
        <v>5154</v>
      </c>
      <c r="D4814" s="126" t="s">
        <v>33</v>
      </c>
      <c r="E4814" s="128">
        <v>40.76</v>
      </c>
    </row>
    <row r="4815" spans="1:5" ht="25.5">
      <c r="A4815" s="126">
        <v>4507840</v>
      </c>
      <c r="B4815" s="126" t="s">
        <v>170</v>
      </c>
      <c r="C4815" s="127" t="s">
        <v>5155</v>
      </c>
      <c r="D4815" s="126" t="s">
        <v>33</v>
      </c>
      <c r="E4815" s="128">
        <v>40.72</v>
      </c>
    </row>
    <row r="4816" spans="1:5" ht="25.5">
      <c r="A4816" s="126">
        <v>4507841</v>
      </c>
      <c r="B4816" s="126" t="s">
        <v>170</v>
      </c>
      <c r="C4816" s="127" t="s">
        <v>5156</v>
      </c>
      <c r="D4816" s="126" t="s">
        <v>33</v>
      </c>
      <c r="E4816" s="128">
        <v>40.47</v>
      </c>
    </row>
    <row r="4817" spans="1:5" ht="25.5">
      <c r="A4817" s="126">
        <v>4507842</v>
      </c>
      <c r="B4817" s="126" t="s">
        <v>170</v>
      </c>
      <c r="C4817" s="127" t="s">
        <v>5157</v>
      </c>
      <c r="D4817" s="126" t="s">
        <v>33</v>
      </c>
      <c r="E4817" s="128">
        <v>43.9</v>
      </c>
    </row>
    <row r="4818" spans="1:5" ht="25.5">
      <c r="A4818" s="126">
        <v>4508185</v>
      </c>
      <c r="B4818" s="126" t="s">
        <v>170</v>
      </c>
      <c r="C4818" s="127" t="s">
        <v>5158</v>
      </c>
      <c r="D4818" s="126" t="s">
        <v>33</v>
      </c>
      <c r="E4818" s="128">
        <v>43.67</v>
      </c>
    </row>
    <row r="4819" spans="1:5" ht="25.5">
      <c r="A4819" s="126">
        <v>4507843</v>
      </c>
      <c r="B4819" s="126" t="s">
        <v>170</v>
      </c>
      <c r="C4819" s="127" t="s">
        <v>5159</v>
      </c>
      <c r="D4819" s="126" t="s">
        <v>33</v>
      </c>
      <c r="E4819" s="128">
        <v>43.54</v>
      </c>
    </row>
    <row r="4820" spans="1:5" ht="25.5">
      <c r="A4820" s="126">
        <v>4507844</v>
      </c>
      <c r="B4820" s="126" t="s">
        <v>170</v>
      </c>
      <c r="C4820" s="127" t="s">
        <v>5160</v>
      </c>
      <c r="D4820" s="126" t="s">
        <v>33</v>
      </c>
      <c r="E4820" s="128">
        <v>46.04</v>
      </c>
    </row>
    <row r="4821" spans="1:5" ht="25.5">
      <c r="A4821" s="126">
        <v>4508186</v>
      </c>
      <c r="B4821" s="126" t="s">
        <v>170</v>
      </c>
      <c r="C4821" s="127" t="s">
        <v>5161</v>
      </c>
      <c r="D4821" s="126" t="s">
        <v>33</v>
      </c>
      <c r="E4821" s="128">
        <v>46.11</v>
      </c>
    </row>
    <row r="4822" spans="1:5" ht="25.5">
      <c r="A4822" s="126">
        <v>4508187</v>
      </c>
      <c r="B4822" s="126" t="s">
        <v>170</v>
      </c>
      <c r="C4822" s="127" t="s">
        <v>5162</v>
      </c>
      <c r="D4822" s="126" t="s">
        <v>33</v>
      </c>
      <c r="E4822" s="128">
        <v>45.98</v>
      </c>
    </row>
    <row r="4823" spans="1:5" ht="25.5">
      <c r="A4823" s="126">
        <v>4507845</v>
      </c>
      <c r="B4823" s="126" t="s">
        <v>170</v>
      </c>
      <c r="C4823" s="127" t="s">
        <v>5163</v>
      </c>
      <c r="D4823" s="126" t="s">
        <v>33</v>
      </c>
      <c r="E4823" s="128">
        <v>45.72</v>
      </c>
    </row>
    <row r="4824" spans="1:5" ht="25.5">
      <c r="A4824" s="126">
        <v>4507846</v>
      </c>
      <c r="B4824" s="126" t="s">
        <v>170</v>
      </c>
      <c r="C4824" s="127" t="s">
        <v>5164</v>
      </c>
      <c r="D4824" s="126" t="s">
        <v>33</v>
      </c>
      <c r="E4824" s="128">
        <v>45.59</v>
      </c>
    </row>
    <row r="4825" spans="1:5" ht="25.5">
      <c r="A4825" s="126">
        <v>4507847</v>
      </c>
      <c r="B4825" s="126" t="s">
        <v>170</v>
      </c>
      <c r="C4825" s="127" t="s">
        <v>5165</v>
      </c>
      <c r="D4825" s="126" t="s">
        <v>33</v>
      </c>
      <c r="E4825" s="128">
        <v>51.02</v>
      </c>
    </row>
    <row r="4826" spans="1:5" ht="25.5">
      <c r="A4826" s="126">
        <v>4507848</v>
      </c>
      <c r="B4826" s="126" t="s">
        <v>170</v>
      </c>
      <c r="C4826" s="127" t="s">
        <v>5166</v>
      </c>
      <c r="D4826" s="126" t="s">
        <v>33</v>
      </c>
      <c r="E4826" s="128">
        <v>50.65</v>
      </c>
    </row>
    <row r="4827" spans="1:5" ht="25.5">
      <c r="A4827" s="126">
        <v>4507849</v>
      </c>
      <c r="B4827" s="126" t="s">
        <v>170</v>
      </c>
      <c r="C4827" s="127" t="s">
        <v>5167</v>
      </c>
      <c r="D4827" s="126" t="s">
        <v>33</v>
      </c>
      <c r="E4827" s="128">
        <v>50.5</v>
      </c>
    </row>
    <row r="4828" spans="1:5" ht="25.5">
      <c r="A4828" s="126">
        <v>4508176</v>
      </c>
      <c r="B4828" s="126" t="s">
        <v>170</v>
      </c>
      <c r="C4828" s="127" t="s">
        <v>5168</v>
      </c>
      <c r="D4828" s="126" t="s">
        <v>33</v>
      </c>
      <c r="E4828" s="128">
        <v>51.95</v>
      </c>
    </row>
    <row r="4829" spans="1:5" ht="25.5">
      <c r="A4829" s="126">
        <v>4507850</v>
      </c>
      <c r="B4829" s="126" t="s">
        <v>170</v>
      </c>
      <c r="C4829" s="127" t="s">
        <v>5169</v>
      </c>
      <c r="D4829" s="126" t="s">
        <v>33</v>
      </c>
      <c r="E4829" s="128">
        <v>51.76</v>
      </c>
    </row>
    <row r="4830" spans="1:5">
      <c r="A4830" s="126">
        <v>4507956</v>
      </c>
      <c r="B4830" s="126" t="s">
        <v>170</v>
      </c>
      <c r="C4830" s="127" t="s">
        <v>5170</v>
      </c>
      <c r="D4830" s="126" t="s">
        <v>54</v>
      </c>
      <c r="E4830" s="128">
        <v>11.06</v>
      </c>
    </row>
    <row r="4831" spans="1:5">
      <c r="A4831" s="126">
        <v>4507957</v>
      </c>
      <c r="B4831" s="126" t="s">
        <v>170</v>
      </c>
      <c r="C4831" s="127" t="s">
        <v>5171</v>
      </c>
      <c r="D4831" s="126" t="s">
        <v>54</v>
      </c>
      <c r="E4831" s="128">
        <v>11.04</v>
      </c>
    </row>
    <row r="4832" spans="1:5">
      <c r="A4832" s="126">
        <v>4507958</v>
      </c>
      <c r="B4832" s="126" t="s">
        <v>170</v>
      </c>
      <c r="C4832" s="127" t="s">
        <v>5172</v>
      </c>
      <c r="D4832" s="126" t="s">
        <v>54</v>
      </c>
      <c r="E4832" s="128">
        <v>15.37</v>
      </c>
    </row>
    <row r="4833" spans="1:5">
      <c r="A4833" s="126">
        <v>4507959</v>
      </c>
      <c r="B4833" s="126" t="s">
        <v>170</v>
      </c>
      <c r="C4833" s="127" t="s">
        <v>5173</v>
      </c>
      <c r="D4833" s="126" t="s">
        <v>54</v>
      </c>
      <c r="E4833" s="128">
        <v>15.37</v>
      </c>
    </row>
    <row r="4834" spans="1:5" ht="25.5">
      <c r="A4834" s="126">
        <v>4516138</v>
      </c>
      <c r="B4834" s="126" t="s">
        <v>170</v>
      </c>
      <c r="C4834" s="127" t="s">
        <v>5174</v>
      </c>
      <c r="D4834" s="126" t="s">
        <v>54</v>
      </c>
      <c r="E4834" s="128">
        <v>9.56</v>
      </c>
    </row>
    <row r="4835" spans="1:5" ht="25.5">
      <c r="A4835" s="126">
        <v>4516137</v>
      </c>
      <c r="B4835" s="126" t="s">
        <v>170</v>
      </c>
      <c r="C4835" s="127" t="s">
        <v>5175</v>
      </c>
      <c r="D4835" s="126" t="s">
        <v>22</v>
      </c>
      <c r="E4835" s="128">
        <v>145.80000000000001</v>
      </c>
    </row>
    <row r="4836" spans="1:5">
      <c r="A4836" s="126">
        <v>4805755</v>
      </c>
      <c r="B4836" s="126" t="s">
        <v>170</v>
      </c>
      <c r="C4836" s="127" t="s">
        <v>309</v>
      </c>
      <c r="D4836" s="126" t="s">
        <v>35</v>
      </c>
      <c r="E4836" s="128">
        <v>32.92</v>
      </c>
    </row>
    <row r="4837" spans="1:5">
      <c r="A4837" s="126">
        <v>4805756</v>
      </c>
      <c r="B4837" s="126" t="s">
        <v>170</v>
      </c>
      <c r="C4837" s="127" t="s">
        <v>5176</v>
      </c>
      <c r="D4837" s="126" t="s">
        <v>22</v>
      </c>
      <c r="E4837" s="128">
        <v>4.9400000000000004</v>
      </c>
    </row>
    <row r="4838" spans="1:5">
      <c r="A4838" s="126">
        <v>4816020</v>
      </c>
      <c r="B4838" s="126" t="s">
        <v>170</v>
      </c>
      <c r="C4838" s="127" t="s">
        <v>5177</v>
      </c>
      <c r="D4838" s="126" t="s">
        <v>35</v>
      </c>
      <c r="E4838" s="128">
        <v>11.91</v>
      </c>
    </row>
    <row r="4839" spans="1:5">
      <c r="A4839" s="126">
        <v>4816019</v>
      </c>
      <c r="B4839" s="126" t="s">
        <v>170</v>
      </c>
      <c r="C4839" s="127" t="s">
        <v>5178</v>
      </c>
      <c r="D4839" s="126" t="s">
        <v>35</v>
      </c>
      <c r="E4839" s="128">
        <v>7.65</v>
      </c>
    </row>
    <row r="4840" spans="1:5">
      <c r="A4840" s="126">
        <v>4816018</v>
      </c>
      <c r="B4840" s="126" t="s">
        <v>170</v>
      </c>
      <c r="C4840" s="127" t="s">
        <v>5179</v>
      </c>
      <c r="D4840" s="126" t="s">
        <v>35</v>
      </c>
      <c r="E4840" s="128">
        <v>5.07</v>
      </c>
    </row>
    <row r="4841" spans="1:5">
      <c r="A4841" s="126">
        <v>4816012</v>
      </c>
      <c r="B4841" s="126" t="s">
        <v>170</v>
      </c>
      <c r="C4841" s="127" t="s">
        <v>328</v>
      </c>
      <c r="D4841" s="126" t="s">
        <v>35</v>
      </c>
      <c r="E4841" s="128">
        <v>56.02</v>
      </c>
    </row>
    <row r="4842" spans="1:5">
      <c r="A4842" s="126">
        <v>4815805</v>
      </c>
      <c r="B4842" s="126" t="s">
        <v>170</v>
      </c>
      <c r="C4842" s="127" t="s">
        <v>5180</v>
      </c>
      <c r="D4842" s="126" t="s">
        <v>22</v>
      </c>
      <c r="E4842" s="128">
        <v>14.42</v>
      </c>
    </row>
    <row r="4843" spans="1:5">
      <c r="A4843" s="126">
        <v>4815802</v>
      </c>
      <c r="B4843" s="126" t="s">
        <v>170</v>
      </c>
      <c r="C4843" s="127" t="s">
        <v>5181</v>
      </c>
      <c r="D4843" s="126" t="s">
        <v>22</v>
      </c>
      <c r="E4843" s="128">
        <v>21.29</v>
      </c>
    </row>
    <row r="4844" spans="1:5">
      <c r="A4844" s="126">
        <v>4805754</v>
      </c>
      <c r="B4844" s="126" t="s">
        <v>170</v>
      </c>
      <c r="C4844" s="127" t="s">
        <v>5182</v>
      </c>
      <c r="D4844" s="126" t="s">
        <v>35</v>
      </c>
      <c r="E4844" s="128">
        <v>6.97</v>
      </c>
    </row>
    <row r="4845" spans="1:5">
      <c r="A4845" s="126">
        <v>4816145</v>
      </c>
      <c r="B4845" s="126" t="s">
        <v>170</v>
      </c>
      <c r="C4845" s="127" t="s">
        <v>5183</v>
      </c>
      <c r="D4845" s="126" t="s">
        <v>33</v>
      </c>
      <c r="E4845" s="128">
        <v>27.29</v>
      </c>
    </row>
    <row r="4846" spans="1:5">
      <c r="A4846" s="126">
        <v>4816144</v>
      </c>
      <c r="B4846" s="126" t="s">
        <v>170</v>
      </c>
      <c r="C4846" s="127" t="s">
        <v>5184</v>
      </c>
      <c r="D4846" s="126" t="s">
        <v>33</v>
      </c>
      <c r="E4846" s="128">
        <v>24.84</v>
      </c>
    </row>
    <row r="4847" spans="1:5">
      <c r="A4847" s="126">
        <v>4816147</v>
      </c>
      <c r="B4847" s="126" t="s">
        <v>170</v>
      </c>
      <c r="C4847" s="127" t="s">
        <v>5185</v>
      </c>
      <c r="D4847" s="126" t="s">
        <v>33</v>
      </c>
      <c r="E4847" s="128">
        <v>37.770000000000003</v>
      </c>
    </row>
    <row r="4848" spans="1:5">
      <c r="A4848" s="126">
        <v>4816146</v>
      </c>
      <c r="B4848" s="126" t="s">
        <v>170</v>
      </c>
      <c r="C4848" s="127" t="s">
        <v>5186</v>
      </c>
      <c r="D4848" s="126" t="s">
        <v>33</v>
      </c>
      <c r="E4848" s="128">
        <v>33.369999999999997</v>
      </c>
    </row>
    <row r="4849" spans="1:5">
      <c r="A4849" s="126">
        <v>4816121</v>
      </c>
      <c r="B4849" s="126" t="s">
        <v>170</v>
      </c>
      <c r="C4849" s="127" t="s">
        <v>5187</v>
      </c>
      <c r="D4849" s="126" t="s">
        <v>33</v>
      </c>
      <c r="E4849" s="128">
        <v>30.5</v>
      </c>
    </row>
    <row r="4850" spans="1:5">
      <c r="A4850" s="126">
        <v>4816120</v>
      </c>
      <c r="B4850" s="126" t="s">
        <v>170</v>
      </c>
      <c r="C4850" s="127" t="s">
        <v>5188</v>
      </c>
      <c r="D4850" s="126" t="s">
        <v>33</v>
      </c>
      <c r="E4850" s="128">
        <v>27.08</v>
      </c>
    </row>
    <row r="4851" spans="1:5">
      <c r="A4851" s="126">
        <v>4816123</v>
      </c>
      <c r="B4851" s="126" t="s">
        <v>170</v>
      </c>
      <c r="C4851" s="127" t="s">
        <v>322</v>
      </c>
      <c r="D4851" s="126" t="s">
        <v>33</v>
      </c>
      <c r="E4851" s="128">
        <v>40.380000000000003</v>
      </c>
    </row>
    <row r="4852" spans="1:5">
      <c r="A4852" s="126">
        <v>4816122</v>
      </c>
      <c r="B4852" s="126" t="s">
        <v>170</v>
      </c>
      <c r="C4852" s="127" t="s">
        <v>5189</v>
      </c>
      <c r="D4852" s="126" t="s">
        <v>33</v>
      </c>
      <c r="E4852" s="128">
        <v>35.49</v>
      </c>
    </row>
    <row r="4853" spans="1:5">
      <c r="A4853" s="126">
        <v>4816125</v>
      </c>
      <c r="B4853" s="126" t="s">
        <v>170</v>
      </c>
      <c r="C4853" s="127" t="s">
        <v>5190</v>
      </c>
      <c r="D4853" s="126" t="s">
        <v>33</v>
      </c>
      <c r="E4853" s="128">
        <v>57.39</v>
      </c>
    </row>
    <row r="4854" spans="1:5">
      <c r="A4854" s="126">
        <v>4816124</v>
      </c>
      <c r="B4854" s="126" t="s">
        <v>170</v>
      </c>
      <c r="C4854" s="127" t="s">
        <v>5191</v>
      </c>
      <c r="D4854" s="126" t="s">
        <v>33</v>
      </c>
      <c r="E4854" s="128">
        <v>48.59</v>
      </c>
    </row>
    <row r="4855" spans="1:5">
      <c r="A4855" s="126">
        <v>4816022</v>
      </c>
      <c r="B4855" s="126" t="s">
        <v>170</v>
      </c>
      <c r="C4855" s="127" t="s">
        <v>5192</v>
      </c>
      <c r="D4855" s="126" t="s">
        <v>33</v>
      </c>
      <c r="E4855" s="128">
        <v>77.11</v>
      </c>
    </row>
    <row r="4856" spans="1:5">
      <c r="A4856" s="126">
        <v>4816021</v>
      </c>
      <c r="B4856" s="126" t="s">
        <v>170</v>
      </c>
      <c r="C4856" s="127" t="s">
        <v>5193</v>
      </c>
      <c r="D4856" s="126" t="s">
        <v>33</v>
      </c>
      <c r="E4856" s="128">
        <v>63.42</v>
      </c>
    </row>
    <row r="4857" spans="1:5">
      <c r="A4857" s="126">
        <v>4816106</v>
      </c>
      <c r="B4857" s="126" t="s">
        <v>170</v>
      </c>
      <c r="C4857" s="127" t="s">
        <v>318</v>
      </c>
      <c r="D4857" s="126" t="s">
        <v>33</v>
      </c>
      <c r="E4857" s="128">
        <v>31.6</v>
      </c>
    </row>
    <row r="4858" spans="1:5" ht="25.5">
      <c r="A4858" s="126">
        <v>4816105</v>
      </c>
      <c r="B4858" s="126" t="s">
        <v>170</v>
      </c>
      <c r="C4858" s="127" t="s">
        <v>5194</v>
      </c>
      <c r="D4858" s="126" t="s">
        <v>33</v>
      </c>
      <c r="E4858" s="128">
        <v>28.17</v>
      </c>
    </row>
    <row r="4859" spans="1:5">
      <c r="A4859" s="126">
        <v>4816108</v>
      </c>
      <c r="B4859" s="126" t="s">
        <v>170</v>
      </c>
      <c r="C4859" s="127" t="s">
        <v>5195</v>
      </c>
      <c r="D4859" s="126" t="s">
        <v>33</v>
      </c>
      <c r="E4859" s="128">
        <v>41.48</v>
      </c>
    </row>
    <row r="4860" spans="1:5" ht="25.5">
      <c r="A4860" s="126">
        <v>4816107</v>
      </c>
      <c r="B4860" s="126" t="s">
        <v>170</v>
      </c>
      <c r="C4860" s="127" t="s">
        <v>5196</v>
      </c>
      <c r="D4860" s="126" t="s">
        <v>33</v>
      </c>
      <c r="E4860" s="128">
        <v>36.590000000000003</v>
      </c>
    </row>
    <row r="4861" spans="1:5">
      <c r="A4861" s="126">
        <v>4816110</v>
      </c>
      <c r="B4861" s="126" t="s">
        <v>170</v>
      </c>
      <c r="C4861" s="127" t="s">
        <v>5197</v>
      </c>
      <c r="D4861" s="126" t="s">
        <v>33</v>
      </c>
      <c r="E4861" s="128">
        <v>58.49</v>
      </c>
    </row>
    <row r="4862" spans="1:5" ht="25.5">
      <c r="A4862" s="126">
        <v>4816109</v>
      </c>
      <c r="B4862" s="126" t="s">
        <v>170</v>
      </c>
      <c r="C4862" s="127" t="s">
        <v>5198</v>
      </c>
      <c r="D4862" s="126" t="s">
        <v>33</v>
      </c>
      <c r="E4862" s="128">
        <v>49.69</v>
      </c>
    </row>
    <row r="4863" spans="1:5">
      <c r="A4863" s="126">
        <v>4816100</v>
      </c>
      <c r="B4863" s="126" t="s">
        <v>170</v>
      </c>
      <c r="C4863" s="127" t="s">
        <v>5199</v>
      </c>
      <c r="D4863" s="126" t="s">
        <v>33</v>
      </c>
      <c r="E4863" s="128">
        <v>31.46</v>
      </c>
    </row>
    <row r="4864" spans="1:5">
      <c r="A4864" s="126">
        <v>4816099</v>
      </c>
      <c r="B4864" s="126" t="s">
        <v>170</v>
      </c>
      <c r="C4864" s="127" t="s">
        <v>5200</v>
      </c>
      <c r="D4864" s="126" t="s">
        <v>33</v>
      </c>
      <c r="E4864" s="128">
        <v>28.86</v>
      </c>
    </row>
    <row r="4865" spans="1:5">
      <c r="A4865" s="126">
        <v>4816102</v>
      </c>
      <c r="B4865" s="126" t="s">
        <v>170</v>
      </c>
      <c r="C4865" s="127" t="s">
        <v>5201</v>
      </c>
      <c r="D4865" s="126" t="s">
        <v>33</v>
      </c>
      <c r="E4865" s="128">
        <v>40.409999999999997</v>
      </c>
    </row>
    <row r="4866" spans="1:5">
      <c r="A4866" s="126">
        <v>4816101</v>
      </c>
      <c r="B4866" s="126" t="s">
        <v>170</v>
      </c>
      <c r="C4866" s="127" t="s">
        <v>5202</v>
      </c>
      <c r="D4866" s="126" t="s">
        <v>33</v>
      </c>
      <c r="E4866" s="128">
        <v>37.57</v>
      </c>
    </row>
    <row r="4867" spans="1:5">
      <c r="A4867" s="126">
        <v>4816104</v>
      </c>
      <c r="B4867" s="126" t="s">
        <v>170</v>
      </c>
      <c r="C4867" s="127" t="s">
        <v>5203</v>
      </c>
      <c r="D4867" s="126" t="s">
        <v>33</v>
      </c>
      <c r="E4867" s="128">
        <v>57.46</v>
      </c>
    </row>
    <row r="4868" spans="1:5">
      <c r="A4868" s="126">
        <v>4816103</v>
      </c>
      <c r="B4868" s="126" t="s">
        <v>170</v>
      </c>
      <c r="C4868" s="127" t="s">
        <v>5204</v>
      </c>
      <c r="D4868" s="126" t="s">
        <v>33</v>
      </c>
      <c r="E4868" s="128">
        <v>50.77</v>
      </c>
    </row>
    <row r="4869" spans="1:5" ht="25.5">
      <c r="A4869" s="126">
        <v>4815804</v>
      </c>
      <c r="B4869" s="126" t="s">
        <v>170</v>
      </c>
      <c r="C4869" s="127" t="s">
        <v>5205</v>
      </c>
      <c r="D4869" s="126" t="s">
        <v>307</v>
      </c>
      <c r="E4869" s="128">
        <v>0.62</v>
      </c>
    </row>
    <row r="4870" spans="1:5">
      <c r="A4870" s="126">
        <v>4816002</v>
      </c>
      <c r="B4870" s="126" t="s">
        <v>170</v>
      </c>
      <c r="C4870" s="127" t="s">
        <v>5206</v>
      </c>
      <c r="D4870" s="126" t="s">
        <v>35</v>
      </c>
      <c r="E4870" s="128">
        <v>1401.07</v>
      </c>
    </row>
    <row r="4871" spans="1:5">
      <c r="A4871" s="126">
        <v>4805765</v>
      </c>
      <c r="B4871" s="126" t="s">
        <v>170</v>
      </c>
      <c r="C4871" s="127" t="s">
        <v>5207</v>
      </c>
      <c r="D4871" s="126" t="s">
        <v>35</v>
      </c>
      <c r="E4871" s="128">
        <v>191.27</v>
      </c>
    </row>
    <row r="4872" spans="1:5">
      <c r="A4872" s="126">
        <v>4816000</v>
      </c>
      <c r="B4872" s="126" t="s">
        <v>170</v>
      </c>
      <c r="C4872" s="127" t="s">
        <v>5208</v>
      </c>
      <c r="D4872" s="126" t="s">
        <v>35</v>
      </c>
      <c r="E4872" s="128">
        <v>471.2</v>
      </c>
    </row>
    <row r="4873" spans="1:5">
      <c r="A4873" s="126">
        <v>4816001</v>
      </c>
      <c r="B4873" s="126" t="s">
        <v>170</v>
      </c>
      <c r="C4873" s="127" t="s">
        <v>5209</v>
      </c>
      <c r="D4873" s="126" t="s">
        <v>35</v>
      </c>
      <c r="E4873" s="128">
        <v>793.71</v>
      </c>
    </row>
    <row r="4874" spans="1:5">
      <c r="A4874" s="126">
        <v>4805749</v>
      </c>
      <c r="B4874" s="126" t="s">
        <v>170</v>
      </c>
      <c r="C4874" s="127" t="s">
        <v>5210</v>
      </c>
      <c r="D4874" s="126" t="s">
        <v>35</v>
      </c>
      <c r="E4874" s="128">
        <v>74.88</v>
      </c>
    </row>
    <row r="4875" spans="1:5">
      <c r="A4875" s="126">
        <v>4805751</v>
      </c>
      <c r="B4875" s="126" t="s">
        <v>170</v>
      </c>
      <c r="C4875" s="127" t="s">
        <v>5211</v>
      </c>
      <c r="D4875" s="126" t="s">
        <v>35</v>
      </c>
      <c r="E4875" s="128">
        <v>56.16</v>
      </c>
    </row>
    <row r="4876" spans="1:5">
      <c r="A4876" s="126">
        <v>4805752</v>
      </c>
      <c r="B4876" s="126" t="s">
        <v>170</v>
      </c>
      <c r="C4876" s="127" t="s">
        <v>312</v>
      </c>
      <c r="D4876" s="126" t="s">
        <v>35</v>
      </c>
      <c r="E4876" s="128">
        <v>67.39</v>
      </c>
    </row>
    <row r="4877" spans="1:5">
      <c r="A4877" s="126">
        <v>4805753</v>
      </c>
      <c r="B4877" s="126" t="s">
        <v>170</v>
      </c>
      <c r="C4877" s="127" t="s">
        <v>5212</v>
      </c>
      <c r="D4877" s="126" t="s">
        <v>35</v>
      </c>
      <c r="E4877" s="128">
        <v>78.62</v>
      </c>
    </row>
    <row r="4878" spans="1:5">
      <c r="A4878" s="126">
        <v>4805750</v>
      </c>
      <c r="B4878" s="126" t="s">
        <v>170</v>
      </c>
      <c r="C4878" s="127" t="s">
        <v>5213</v>
      </c>
      <c r="D4878" s="126" t="s">
        <v>35</v>
      </c>
      <c r="E4878" s="128">
        <v>44.93</v>
      </c>
    </row>
    <row r="4879" spans="1:5">
      <c r="A4879" s="126">
        <v>4805767</v>
      </c>
      <c r="B4879" s="126" t="s">
        <v>170</v>
      </c>
      <c r="C4879" s="127" t="s">
        <v>5214</v>
      </c>
      <c r="D4879" s="126" t="s">
        <v>35</v>
      </c>
      <c r="E4879" s="128">
        <v>77.41</v>
      </c>
    </row>
    <row r="4880" spans="1:5">
      <c r="A4880" s="126">
        <v>4805769</v>
      </c>
      <c r="B4880" s="126" t="s">
        <v>170</v>
      </c>
      <c r="C4880" s="127" t="s">
        <v>5215</v>
      </c>
      <c r="D4880" s="126" t="s">
        <v>35</v>
      </c>
      <c r="E4880" s="128">
        <v>92.16</v>
      </c>
    </row>
    <row r="4881" spans="1:5">
      <c r="A4881" s="126">
        <v>4805770</v>
      </c>
      <c r="B4881" s="126" t="s">
        <v>170</v>
      </c>
      <c r="C4881" s="127" t="s">
        <v>5216</v>
      </c>
      <c r="D4881" s="126" t="s">
        <v>35</v>
      </c>
      <c r="E4881" s="128">
        <v>106.9</v>
      </c>
    </row>
    <row r="4882" spans="1:5">
      <c r="A4882" s="126">
        <v>4805760</v>
      </c>
      <c r="B4882" s="126" t="s">
        <v>170</v>
      </c>
      <c r="C4882" s="127" t="s">
        <v>5217</v>
      </c>
      <c r="D4882" s="126" t="s">
        <v>35</v>
      </c>
      <c r="E4882" s="128">
        <v>62.67</v>
      </c>
    </row>
    <row r="4883" spans="1:5">
      <c r="A4883" s="126">
        <v>4805757</v>
      </c>
      <c r="B4883" s="126" t="s">
        <v>170</v>
      </c>
      <c r="C4883" s="127" t="s">
        <v>319</v>
      </c>
      <c r="D4883" s="126" t="s">
        <v>35</v>
      </c>
      <c r="E4883" s="128">
        <v>6.85</v>
      </c>
    </row>
    <row r="4884" spans="1:5">
      <c r="A4884" s="126">
        <v>4805762</v>
      </c>
      <c r="B4884" s="126" t="s">
        <v>170</v>
      </c>
      <c r="C4884" s="127" t="s">
        <v>5218</v>
      </c>
      <c r="D4884" s="126" t="s">
        <v>35</v>
      </c>
      <c r="E4884" s="128">
        <v>8.43</v>
      </c>
    </row>
    <row r="4885" spans="1:5">
      <c r="A4885" s="126">
        <v>4806395</v>
      </c>
      <c r="B4885" s="126" t="s">
        <v>170</v>
      </c>
      <c r="C4885" s="127" t="s">
        <v>5219</v>
      </c>
      <c r="D4885" s="126" t="s">
        <v>307</v>
      </c>
      <c r="E4885" s="128">
        <v>6.34</v>
      </c>
    </row>
    <row r="4886" spans="1:5">
      <c r="A4886" s="126">
        <v>4816003</v>
      </c>
      <c r="B4886" s="126" t="s">
        <v>170</v>
      </c>
      <c r="C4886" s="127" t="s">
        <v>5220</v>
      </c>
      <c r="D4886" s="126" t="s">
        <v>33</v>
      </c>
      <c r="E4886" s="128">
        <v>44.86</v>
      </c>
    </row>
    <row r="4887" spans="1:5" ht="25.5">
      <c r="A4887" s="126">
        <v>4816017</v>
      </c>
      <c r="B4887" s="126" t="s">
        <v>170</v>
      </c>
      <c r="C4887" s="127" t="s">
        <v>5221</v>
      </c>
      <c r="D4887" s="126" t="s">
        <v>35</v>
      </c>
      <c r="E4887" s="128">
        <v>22.12</v>
      </c>
    </row>
    <row r="4888" spans="1:5">
      <c r="A4888" s="126">
        <v>4816023</v>
      </c>
      <c r="B4888" s="126" t="s">
        <v>170</v>
      </c>
      <c r="C4888" s="127" t="s">
        <v>5222</v>
      </c>
      <c r="D4888" s="126" t="s">
        <v>221</v>
      </c>
      <c r="E4888" s="128">
        <v>256.41000000000003</v>
      </c>
    </row>
    <row r="4889" spans="1:5" ht="25.5">
      <c r="A4889" s="126">
        <v>4816025</v>
      </c>
      <c r="B4889" s="126" t="s">
        <v>170</v>
      </c>
      <c r="C4889" s="127" t="s">
        <v>5223</v>
      </c>
      <c r="D4889" s="126" t="s">
        <v>221</v>
      </c>
      <c r="E4889" s="128">
        <v>464.5</v>
      </c>
    </row>
    <row r="4890" spans="1:5" ht="25.5">
      <c r="A4890" s="126">
        <v>4816024</v>
      </c>
      <c r="B4890" s="126" t="s">
        <v>170</v>
      </c>
      <c r="C4890" s="127" t="s">
        <v>5224</v>
      </c>
      <c r="D4890" s="126" t="s">
        <v>221</v>
      </c>
      <c r="E4890" s="128">
        <v>328.07</v>
      </c>
    </row>
    <row r="4891" spans="1:5">
      <c r="A4891" s="126">
        <v>4816005</v>
      </c>
      <c r="B4891" s="126" t="s">
        <v>170</v>
      </c>
      <c r="C4891" s="127" t="s">
        <v>5225</v>
      </c>
      <c r="D4891" s="126" t="s">
        <v>35</v>
      </c>
      <c r="E4891" s="128">
        <v>87.57</v>
      </c>
    </row>
    <row r="4892" spans="1:5">
      <c r="A4892" s="126">
        <v>4800400</v>
      </c>
      <c r="B4892" s="126" t="s">
        <v>170</v>
      </c>
      <c r="C4892" s="127" t="s">
        <v>5226</v>
      </c>
      <c r="D4892" s="126" t="s">
        <v>22</v>
      </c>
      <c r="E4892" s="128">
        <v>5.22</v>
      </c>
    </row>
    <row r="4893" spans="1:5">
      <c r="A4893" s="126">
        <v>4816016</v>
      </c>
      <c r="B4893" s="126" t="s">
        <v>170</v>
      </c>
      <c r="C4893" s="127" t="s">
        <v>301</v>
      </c>
      <c r="D4893" s="126" t="s">
        <v>35</v>
      </c>
      <c r="E4893" s="128">
        <v>41.84</v>
      </c>
    </row>
    <row r="4894" spans="1:5">
      <c r="A4894" s="126">
        <v>4800412</v>
      </c>
      <c r="B4894" s="126" t="s">
        <v>170</v>
      </c>
      <c r="C4894" s="127" t="s">
        <v>5227</v>
      </c>
      <c r="D4894" s="126" t="s">
        <v>22</v>
      </c>
      <c r="E4894" s="128">
        <v>4.49</v>
      </c>
    </row>
    <row r="4895" spans="1:5">
      <c r="A4895" s="126">
        <v>4815671</v>
      </c>
      <c r="B4895" s="126" t="s">
        <v>170</v>
      </c>
      <c r="C4895" s="127" t="s">
        <v>357</v>
      </c>
      <c r="D4895" s="126" t="s">
        <v>35</v>
      </c>
      <c r="E4895" s="128">
        <v>17.260000000000002</v>
      </c>
    </row>
    <row r="4896" spans="1:5">
      <c r="A4896" s="126">
        <v>4815803</v>
      </c>
      <c r="B4896" s="126" t="s">
        <v>170</v>
      </c>
      <c r="C4896" s="127" t="s">
        <v>5228</v>
      </c>
      <c r="D4896" s="126" t="s">
        <v>33</v>
      </c>
      <c r="E4896" s="128">
        <v>8.11</v>
      </c>
    </row>
    <row r="4897" spans="1:5">
      <c r="A4897" s="126">
        <v>4816011</v>
      </c>
      <c r="B4897" s="126" t="s">
        <v>170</v>
      </c>
      <c r="C4897" s="127" t="s">
        <v>5229</v>
      </c>
      <c r="D4897" s="126" t="s">
        <v>35</v>
      </c>
      <c r="E4897" s="128">
        <v>1779.81</v>
      </c>
    </row>
    <row r="4898" spans="1:5">
      <c r="A4898" s="126">
        <v>4816014</v>
      </c>
      <c r="B4898" s="126" t="s">
        <v>170</v>
      </c>
      <c r="C4898" s="127" t="s">
        <v>5230</v>
      </c>
      <c r="D4898" s="126" t="s">
        <v>35</v>
      </c>
      <c r="E4898" s="128">
        <v>45.85</v>
      </c>
    </row>
    <row r="4899" spans="1:5">
      <c r="A4899" s="126">
        <v>4816010</v>
      </c>
      <c r="B4899" s="126" t="s">
        <v>170</v>
      </c>
      <c r="C4899" s="127" t="s">
        <v>5231</v>
      </c>
      <c r="D4899" s="126" t="s">
        <v>35</v>
      </c>
      <c r="E4899" s="128">
        <v>37.68</v>
      </c>
    </row>
    <row r="4900" spans="1:5">
      <c r="A4900" s="126">
        <v>4816015</v>
      </c>
      <c r="B4900" s="126" t="s">
        <v>170</v>
      </c>
      <c r="C4900" s="127" t="s">
        <v>5232</v>
      </c>
      <c r="D4900" s="126" t="s">
        <v>35</v>
      </c>
      <c r="E4900" s="128">
        <v>22.34</v>
      </c>
    </row>
    <row r="4901" spans="1:5">
      <c r="A4901" s="126">
        <v>4816119</v>
      </c>
      <c r="B4901" s="126" t="s">
        <v>170</v>
      </c>
      <c r="C4901" s="127" t="s">
        <v>320</v>
      </c>
      <c r="D4901" s="126" t="s">
        <v>35</v>
      </c>
      <c r="E4901" s="128">
        <v>37.31</v>
      </c>
    </row>
    <row r="4902" spans="1:5">
      <c r="A4902" s="126">
        <v>4816004</v>
      </c>
      <c r="B4902" s="126" t="s">
        <v>170</v>
      </c>
      <c r="C4902" s="127" t="s">
        <v>5233</v>
      </c>
      <c r="D4902" s="126" t="s">
        <v>33</v>
      </c>
      <c r="E4902" s="128">
        <v>57.62</v>
      </c>
    </row>
    <row r="4903" spans="1:5" ht="25.5">
      <c r="A4903" s="126">
        <v>4915652</v>
      </c>
      <c r="B4903" s="126" t="s">
        <v>170</v>
      </c>
      <c r="C4903" s="127" t="s">
        <v>5234</v>
      </c>
      <c r="D4903" s="126" t="s">
        <v>307</v>
      </c>
      <c r="E4903" s="128">
        <v>8.25</v>
      </c>
    </row>
    <row r="4904" spans="1:5" ht="25.5">
      <c r="A4904" s="126">
        <v>4915651</v>
      </c>
      <c r="B4904" s="126" t="s">
        <v>170</v>
      </c>
      <c r="C4904" s="127" t="s">
        <v>5235</v>
      </c>
      <c r="D4904" s="126" t="s">
        <v>307</v>
      </c>
      <c r="E4904" s="128">
        <v>9.83</v>
      </c>
    </row>
    <row r="4905" spans="1:5">
      <c r="A4905" s="126">
        <v>4915723</v>
      </c>
      <c r="B4905" s="126" t="s">
        <v>170</v>
      </c>
      <c r="C4905" s="127" t="s">
        <v>5236</v>
      </c>
      <c r="D4905" s="126" t="s">
        <v>22</v>
      </c>
      <c r="E4905" s="128">
        <v>3.22</v>
      </c>
    </row>
    <row r="4906" spans="1:5">
      <c r="A4906" s="126">
        <v>4915724</v>
      </c>
      <c r="B4906" s="126" t="s">
        <v>170</v>
      </c>
      <c r="C4906" s="127" t="s">
        <v>5237</v>
      </c>
      <c r="D4906" s="126" t="s">
        <v>22</v>
      </c>
      <c r="E4906" s="128">
        <v>1.9</v>
      </c>
    </row>
    <row r="4907" spans="1:5">
      <c r="A4907" s="126">
        <v>4915637</v>
      </c>
      <c r="B4907" s="126" t="s">
        <v>170</v>
      </c>
      <c r="C4907" s="127" t="s">
        <v>5238</v>
      </c>
      <c r="D4907" s="126" t="s">
        <v>22</v>
      </c>
      <c r="E4907" s="128">
        <v>0.98</v>
      </c>
    </row>
    <row r="4908" spans="1:5">
      <c r="A4908" s="126">
        <v>4915779</v>
      </c>
      <c r="B4908" s="126" t="s">
        <v>170</v>
      </c>
      <c r="C4908" s="127" t="s">
        <v>5239</v>
      </c>
      <c r="D4908" s="126" t="s">
        <v>22</v>
      </c>
      <c r="E4908" s="128">
        <v>0.66</v>
      </c>
    </row>
    <row r="4909" spans="1:5">
      <c r="A4909" s="126">
        <v>4915638</v>
      </c>
      <c r="B4909" s="126" t="s">
        <v>170</v>
      </c>
      <c r="C4909" s="127" t="s">
        <v>5240</v>
      </c>
      <c r="D4909" s="126" t="s">
        <v>22</v>
      </c>
      <c r="E4909" s="128">
        <v>0.78</v>
      </c>
    </row>
    <row r="4910" spans="1:5">
      <c r="A4910" s="126">
        <v>4915636</v>
      </c>
      <c r="B4910" s="126" t="s">
        <v>170</v>
      </c>
      <c r="C4910" s="127" t="s">
        <v>5241</v>
      </c>
      <c r="D4910" s="126" t="s">
        <v>22</v>
      </c>
      <c r="E4910" s="128">
        <v>1.1100000000000001</v>
      </c>
    </row>
    <row r="4911" spans="1:5">
      <c r="A4911" s="126">
        <v>4915744</v>
      </c>
      <c r="B4911" s="126" t="s">
        <v>170</v>
      </c>
      <c r="C4911" s="127" t="s">
        <v>5242</v>
      </c>
      <c r="D4911" s="126" t="s">
        <v>22</v>
      </c>
      <c r="E4911" s="128">
        <v>0.75</v>
      </c>
    </row>
    <row r="4912" spans="1:5">
      <c r="A4912" s="126">
        <v>4915700</v>
      </c>
      <c r="B4912" s="126" t="s">
        <v>170</v>
      </c>
      <c r="C4912" s="127" t="s">
        <v>5243</v>
      </c>
      <c r="D4912" s="126" t="s">
        <v>22</v>
      </c>
      <c r="E4912" s="128">
        <v>1.1499999999999999</v>
      </c>
    </row>
    <row r="4913" spans="1:5">
      <c r="A4913" s="126">
        <v>4915590</v>
      </c>
      <c r="B4913" s="126" t="s">
        <v>170</v>
      </c>
      <c r="C4913" s="127" t="s">
        <v>5244</v>
      </c>
      <c r="D4913" s="126" t="s">
        <v>22</v>
      </c>
      <c r="E4913" s="128">
        <v>0.79</v>
      </c>
    </row>
    <row r="4914" spans="1:5">
      <c r="A4914" s="126">
        <v>4915591</v>
      </c>
      <c r="B4914" s="126" t="s">
        <v>170</v>
      </c>
      <c r="C4914" s="127" t="s">
        <v>5245</v>
      </c>
      <c r="D4914" s="126" t="s">
        <v>22</v>
      </c>
      <c r="E4914" s="128">
        <v>0.93</v>
      </c>
    </row>
    <row r="4915" spans="1:5">
      <c r="A4915" s="126">
        <v>4915701</v>
      </c>
      <c r="B4915" s="126" t="s">
        <v>170</v>
      </c>
      <c r="C4915" s="127" t="s">
        <v>5246</v>
      </c>
      <c r="D4915" s="126" t="s">
        <v>22</v>
      </c>
      <c r="E4915" s="128">
        <v>1.27</v>
      </c>
    </row>
    <row r="4916" spans="1:5">
      <c r="A4916" s="126">
        <v>4915703</v>
      </c>
      <c r="B4916" s="126" t="s">
        <v>170</v>
      </c>
      <c r="C4916" s="127" t="s">
        <v>5247</v>
      </c>
      <c r="D4916" s="126" t="s">
        <v>35</v>
      </c>
      <c r="E4916" s="128">
        <v>109.01</v>
      </c>
    </row>
    <row r="4917" spans="1:5" ht="25.5">
      <c r="A4917" s="126">
        <v>4915705</v>
      </c>
      <c r="B4917" s="126" t="s">
        <v>170</v>
      </c>
      <c r="C4917" s="127" t="s">
        <v>5248</v>
      </c>
      <c r="D4917" s="126" t="s">
        <v>35</v>
      </c>
      <c r="E4917" s="128">
        <v>119.62</v>
      </c>
    </row>
    <row r="4918" spans="1:5">
      <c r="A4918" s="126">
        <v>4915743</v>
      </c>
      <c r="B4918" s="126" t="s">
        <v>170</v>
      </c>
      <c r="C4918" s="127" t="s">
        <v>5249</v>
      </c>
      <c r="D4918" s="126" t="s">
        <v>22</v>
      </c>
      <c r="E4918" s="128">
        <v>0.09</v>
      </c>
    </row>
    <row r="4919" spans="1:5">
      <c r="A4919" s="126">
        <v>4915768</v>
      </c>
      <c r="B4919" s="126" t="s">
        <v>170</v>
      </c>
      <c r="C4919" s="127" t="s">
        <v>5250</v>
      </c>
      <c r="D4919" s="126" t="s">
        <v>35</v>
      </c>
      <c r="E4919" s="128">
        <v>15.45</v>
      </c>
    </row>
    <row r="4920" spans="1:5">
      <c r="A4920" s="126">
        <v>4915713</v>
      </c>
      <c r="B4920" s="126" t="s">
        <v>170</v>
      </c>
      <c r="C4920" s="127" t="s">
        <v>5251</v>
      </c>
      <c r="D4920" s="126" t="s">
        <v>35</v>
      </c>
      <c r="E4920" s="128">
        <v>65.83</v>
      </c>
    </row>
    <row r="4921" spans="1:5">
      <c r="A4921" s="126">
        <v>4915655</v>
      </c>
      <c r="B4921" s="126" t="s">
        <v>170</v>
      </c>
      <c r="C4921" s="127" t="s">
        <v>5252</v>
      </c>
      <c r="D4921" s="126" t="s">
        <v>35</v>
      </c>
      <c r="E4921" s="128">
        <v>85.95</v>
      </c>
    </row>
    <row r="4922" spans="1:5">
      <c r="A4922" s="126">
        <v>4915656</v>
      </c>
      <c r="B4922" s="126" t="s">
        <v>170</v>
      </c>
      <c r="C4922" s="127" t="s">
        <v>5253</v>
      </c>
      <c r="D4922" s="126" t="s">
        <v>35</v>
      </c>
      <c r="E4922" s="128">
        <v>67.44</v>
      </c>
    </row>
    <row r="4923" spans="1:5">
      <c r="A4923" s="126">
        <v>4915657</v>
      </c>
      <c r="B4923" s="126" t="s">
        <v>170</v>
      </c>
      <c r="C4923" s="127" t="s">
        <v>5254</v>
      </c>
      <c r="D4923" s="126" t="s">
        <v>35</v>
      </c>
      <c r="E4923" s="128">
        <v>56.43</v>
      </c>
    </row>
    <row r="4924" spans="1:5">
      <c r="A4924" s="126">
        <v>4915658</v>
      </c>
      <c r="B4924" s="126" t="s">
        <v>170</v>
      </c>
      <c r="C4924" s="127" t="s">
        <v>5255</v>
      </c>
      <c r="D4924" s="126" t="s">
        <v>35</v>
      </c>
      <c r="E4924" s="128">
        <v>49.24</v>
      </c>
    </row>
    <row r="4925" spans="1:5">
      <c r="A4925" s="126">
        <v>4915659</v>
      </c>
      <c r="B4925" s="126" t="s">
        <v>170</v>
      </c>
      <c r="C4925" s="127" t="s">
        <v>5256</v>
      </c>
      <c r="D4925" s="126" t="s">
        <v>35</v>
      </c>
      <c r="E4925" s="128">
        <v>44.23</v>
      </c>
    </row>
    <row r="4926" spans="1:5">
      <c r="A4926" s="126">
        <v>4915660</v>
      </c>
      <c r="B4926" s="126" t="s">
        <v>170</v>
      </c>
      <c r="C4926" s="127" t="s">
        <v>5257</v>
      </c>
      <c r="D4926" s="126" t="s">
        <v>35</v>
      </c>
      <c r="E4926" s="128">
        <v>40.659999999999997</v>
      </c>
    </row>
    <row r="4927" spans="1:5">
      <c r="A4927" s="126">
        <v>4915661</v>
      </c>
      <c r="B4927" s="126" t="s">
        <v>170</v>
      </c>
      <c r="C4927" s="127" t="s">
        <v>5258</v>
      </c>
      <c r="D4927" s="126" t="s">
        <v>35</v>
      </c>
      <c r="E4927" s="128">
        <v>111.96</v>
      </c>
    </row>
    <row r="4928" spans="1:5">
      <c r="A4928" s="126">
        <v>4915662</v>
      </c>
      <c r="B4928" s="126" t="s">
        <v>170</v>
      </c>
      <c r="C4928" s="127" t="s">
        <v>5259</v>
      </c>
      <c r="D4928" s="126" t="s">
        <v>35</v>
      </c>
      <c r="E4928" s="128">
        <v>88.53</v>
      </c>
    </row>
    <row r="4929" spans="1:5">
      <c r="A4929" s="126">
        <v>4915663</v>
      </c>
      <c r="B4929" s="126" t="s">
        <v>170</v>
      </c>
      <c r="C4929" s="127" t="s">
        <v>5260</v>
      </c>
      <c r="D4929" s="126" t="s">
        <v>35</v>
      </c>
      <c r="E4929" s="128">
        <v>73.3</v>
      </c>
    </row>
    <row r="4930" spans="1:5">
      <c r="A4930" s="126">
        <v>4915664</v>
      </c>
      <c r="B4930" s="126" t="s">
        <v>170</v>
      </c>
      <c r="C4930" s="127" t="s">
        <v>5261</v>
      </c>
      <c r="D4930" s="126" t="s">
        <v>35</v>
      </c>
      <c r="E4930" s="128">
        <v>64.510000000000005</v>
      </c>
    </row>
    <row r="4931" spans="1:5">
      <c r="A4931" s="126">
        <v>4915665</v>
      </c>
      <c r="B4931" s="126" t="s">
        <v>170</v>
      </c>
      <c r="C4931" s="127" t="s">
        <v>5262</v>
      </c>
      <c r="D4931" s="126" t="s">
        <v>35</v>
      </c>
      <c r="E4931" s="128">
        <v>58.47</v>
      </c>
    </row>
    <row r="4932" spans="1:5">
      <c r="A4932" s="126">
        <v>4915666</v>
      </c>
      <c r="B4932" s="126" t="s">
        <v>170</v>
      </c>
      <c r="C4932" s="127" t="s">
        <v>5263</v>
      </c>
      <c r="D4932" s="126" t="s">
        <v>35</v>
      </c>
      <c r="E4932" s="128">
        <v>54.12</v>
      </c>
    </row>
    <row r="4933" spans="1:5" ht="25.5">
      <c r="A4933" s="126">
        <v>4915650</v>
      </c>
      <c r="B4933" s="126" t="s">
        <v>170</v>
      </c>
      <c r="C4933" s="127" t="s">
        <v>5264</v>
      </c>
      <c r="D4933" s="126" t="s">
        <v>54</v>
      </c>
      <c r="E4933" s="128">
        <v>288.11</v>
      </c>
    </row>
    <row r="4934" spans="1:5" ht="38.25">
      <c r="A4934" s="126">
        <v>4915645</v>
      </c>
      <c r="B4934" s="126" t="s">
        <v>170</v>
      </c>
      <c r="C4934" s="127" t="s">
        <v>5265</v>
      </c>
      <c r="D4934" s="126" t="s">
        <v>54</v>
      </c>
      <c r="E4934" s="128">
        <v>211.1</v>
      </c>
    </row>
    <row r="4935" spans="1:5">
      <c r="A4935" s="126">
        <v>4915712</v>
      </c>
      <c r="B4935" s="126" t="s">
        <v>170</v>
      </c>
      <c r="C4935" s="127" t="s">
        <v>5266</v>
      </c>
      <c r="D4935" s="126" t="s">
        <v>35</v>
      </c>
      <c r="E4935" s="128">
        <v>21.94</v>
      </c>
    </row>
    <row r="4936" spans="1:5">
      <c r="A4936" s="126">
        <v>4915711</v>
      </c>
      <c r="B4936" s="126" t="s">
        <v>170</v>
      </c>
      <c r="C4936" s="127" t="s">
        <v>5267</v>
      </c>
      <c r="D4936" s="126" t="s">
        <v>33</v>
      </c>
      <c r="E4936" s="128">
        <v>1.46</v>
      </c>
    </row>
    <row r="4937" spans="1:5" ht="25.5">
      <c r="A4937" s="126">
        <v>4915790</v>
      </c>
      <c r="B4937" s="126" t="s">
        <v>170</v>
      </c>
      <c r="C4937" s="127" t="s">
        <v>5268</v>
      </c>
      <c r="D4937" s="126" t="s">
        <v>37</v>
      </c>
      <c r="E4937" s="128">
        <v>233.53</v>
      </c>
    </row>
    <row r="4938" spans="1:5" ht="25.5">
      <c r="A4938" s="126">
        <v>4915793</v>
      </c>
      <c r="B4938" s="126" t="s">
        <v>170</v>
      </c>
      <c r="C4938" s="127" t="s">
        <v>5269</v>
      </c>
      <c r="D4938" s="126" t="s">
        <v>37</v>
      </c>
      <c r="E4938" s="128">
        <v>181.65</v>
      </c>
    </row>
    <row r="4939" spans="1:5" ht="25.5">
      <c r="A4939" s="126">
        <v>4915792</v>
      </c>
      <c r="B4939" s="126" t="s">
        <v>170</v>
      </c>
      <c r="C4939" s="127" t="s">
        <v>5270</v>
      </c>
      <c r="D4939" s="126" t="s">
        <v>37</v>
      </c>
      <c r="E4939" s="128">
        <v>75.84</v>
      </c>
    </row>
    <row r="4940" spans="1:5">
      <c r="A4940" s="126">
        <v>4915718</v>
      </c>
      <c r="B4940" s="126" t="s">
        <v>170</v>
      </c>
      <c r="C4940" s="127" t="s">
        <v>5271</v>
      </c>
      <c r="D4940" s="126" t="s">
        <v>22</v>
      </c>
      <c r="E4940" s="128">
        <v>9.23</v>
      </c>
    </row>
    <row r="4941" spans="1:5">
      <c r="A4941" s="126">
        <v>4915672</v>
      </c>
      <c r="B4941" s="126" t="s">
        <v>170</v>
      </c>
      <c r="C4941" s="127" t="s">
        <v>5272</v>
      </c>
      <c r="D4941" s="126" t="s">
        <v>33</v>
      </c>
      <c r="E4941" s="128">
        <v>4.3899999999999997</v>
      </c>
    </row>
    <row r="4942" spans="1:5">
      <c r="A4942" s="126">
        <v>4915708</v>
      </c>
      <c r="B4942" s="126" t="s">
        <v>170</v>
      </c>
      <c r="C4942" s="127" t="s">
        <v>5273</v>
      </c>
      <c r="D4942" s="126" t="s">
        <v>33</v>
      </c>
      <c r="E4942" s="128">
        <v>0.73</v>
      </c>
    </row>
    <row r="4943" spans="1:5">
      <c r="A4943" s="126">
        <v>4915710</v>
      </c>
      <c r="B4943" s="126" t="s">
        <v>170</v>
      </c>
      <c r="C4943" s="127" t="s">
        <v>5274</v>
      </c>
      <c r="D4943" s="126" t="s">
        <v>33</v>
      </c>
      <c r="E4943" s="128">
        <v>4.3899999999999997</v>
      </c>
    </row>
    <row r="4944" spans="1:5">
      <c r="A4944" s="126">
        <v>4915709</v>
      </c>
      <c r="B4944" s="126" t="s">
        <v>170</v>
      </c>
      <c r="C4944" s="127" t="s">
        <v>5275</v>
      </c>
      <c r="D4944" s="126" t="s">
        <v>33</v>
      </c>
      <c r="E4944" s="128">
        <v>1.1000000000000001</v>
      </c>
    </row>
    <row r="4945" spans="1:5">
      <c r="A4945" s="126">
        <v>4915686</v>
      </c>
      <c r="B4945" s="126" t="s">
        <v>170</v>
      </c>
      <c r="C4945" s="127" t="s">
        <v>5276</v>
      </c>
      <c r="D4945" s="126" t="s">
        <v>307</v>
      </c>
      <c r="E4945" s="128">
        <v>4.3899999999999997</v>
      </c>
    </row>
    <row r="4946" spans="1:5">
      <c r="A4946" s="126">
        <v>4915687</v>
      </c>
      <c r="B4946" s="126" t="s">
        <v>170</v>
      </c>
      <c r="C4946" s="127" t="s">
        <v>5277</v>
      </c>
      <c r="D4946" s="126" t="s">
        <v>307</v>
      </c>
      <c r="E4946" s="128">
        <v>2.74</v>
      </c>
    </row>
    <row r="4947" spans="1:5" ht="25.5">
      <c r="A4947" s="126">
        <v>4915634</v>
      </c>
      <c r="B4947" s="126" t="s">
        <v>170</v>
      </c>
      <c r="C4947" s="127" t="s">
        <v>5278</v>
      </c>
      <c r="D4947" s="126" t="s">
        <v>33</v>
      </c>
      <c r="E4947" s="128">
        <v>62.79</v>
      </c>
    </row>
    <row r="4948" spans="1:5">
      <c r="A4948" s="126">
        <v>4915633</v>
      </c>
      <c r="B4948" s="126" t="s">
        <v>170</v>
      </c>
      <c r="C4948" s="127" t="s">
        <v>5279</v>
      </c>
      <c r="D4948" s="126" t="s">
        <v>33</v>
      </c>
      <c r="E4948" s="128">
        <v>20.71</v>
      </c>
    </row>
    <row r="4949" spans="1:5" ht="38.25">
      <c r="A4949" s="126">
        <v>4915714</v>
      </c>
      <c r="B4949" s="126" t="s">
        <v>170</v>
      </c>
      <c r="C4949" s="127" t="s">
        <v>5280</v>
      </c>
      <c r="D4949" s="126" t="s">
        <v>33</v>
      </c>
      <c r="E4949" s="128">
        <v>2.97</v>
      </c>
    </row>
    <row r="4950" spans="1:5" ht="25.5">
      <c r="A4950" s="126">
        <v>4915759</v>
      </c>
      <c r="B4950" s="126" t="s">
        <v>170</v>
      </c>
      <c r="C4950" s="127" t="s">
        <v>5281</v>
      </c>
      <c r="D4950" s="126" t="s">
        <v>307</v>
      </c>
      <c r="E4950" s="128">
        <v>7.4</v>
      </c>
    </row>
    <row r="4951" spans="1:5">
      <c r="A4951" s="126">
        <v>4915758</v>
      </c>
      <c r="B4951" s="126" t="s">
        <v>170</v>
      </c>
      <c r="C4951" s="127" t="s">
        <v>5282</v>
      </c>
      <c r="D4951" s="126" t="s">
        <v>33</v>
      </c>
      <c r="E4951" s="128">
        <v>4.41</v>
      </c>
    </row>
    <row r="4952" spans="1:5">
      <c r="A4952" s="126">
        <v>4915640</v>
      </c>
      <c r="B4952" s="126" t="s">
        <v>170</v>
      </c>
      <c r="C4952" s="127" t="s">
        <v>5283</v>
      </c>
      <c r="D4952" s="126" t="s">
        <v>35</v>
      </c>
      <c r="E4952" s="128">
        <v>21.94</v>
      </c>
    </row>
    <row r="4953" spans="1:5">
      <c r="A4953" s="126">
        <v>4915639</v>
      </c>
      <c r="B4953" s="126" t="s">
        <v>170</v>
      </c>
      <c r="C4953" s="127" t="s">
        <v>5284</v>
      </c>
      <c r="D4953" s="126" t="s">
        <v>22</v>
      </c>
      <c r="E4953" s="128">
        <v>4.3899999999999997</v>
      </c>
    </row>
    <row r="4954" spans="1:5" ht="25.5">
      <c r="A4954" s="126">
        <v>4915695</v>
      </c>
      <c r="B4954" s="126" t="s">
        <v>170</v>
      </c>
      <c r="C4954" s="127" t="s">
        <v>5285</v>
      </c>
      <c r="D4954" s="126" t="s">
        <v>33</v>
      </c>
      <c r="E4954" s="128">
        <v>7.09</v>
      </c>
    </row>
    <row r="4955" spans="1:5" ht="25.5">
      <c r="A4955" s="126">
        <v>4915696</v>
      </c>
      <c r="B4955" s="126" t="s">
        <v>170</v>
      </c>
      <c r="C4955" s="127" t="s">
        <v>5286</v>
      </c>
      <c r="D4955" s="126" t="s">
        <v>33</v>
      </c>
      <c r="E4955" s="128">
        <v>7.09</v>
      </c>
    </row>
    <row r="4956" spans="1:5" ht="38.25">
      <c r="A4956" s="126">
        <v>4915694</v>
      </c>
      <c r="B4956" s="126" t="s">
        <v>170</v>
      </c>
      <c r="C4956" s="127" t="s">
        <v>5287</v>
      </c>
      <c r="D4956" s="126" t="s">
        <v>33</v>
      </c>
      <c r="E4956" s="128">
        <v>30.27</v>
      </c>
    </row>
    <row r="4957" spans="1:5">
      <c r="A4957" s="126">
        <v>4915654</v>
      </c>
      <c r="B4957" s="126" t="s">
        <v>170</v>
      </c>
      <c r="C4957" s="127" t="s">
        <v>5288</v>
      </c>
      <c r="D4957" s="126" t="s">
        <v>22</v>
      </c>
      <c r="E4957" s="128">
        <v>11.88</v>
      </c>
    </row>
    <row r="4958" spans="1:5">
      <c r="A4958" s="126">
        <v>4900001</v>
      </c>
      <c r="B4958" s="126" t="s">
        <v>170</v>
      </c>
      <c r="C4958" s="127" t="s">
        <v>5289</v>
      </c>
      <c r="D4958" s="126" t="s">
        <v>35</v>
      </c>
      <c r="E4958" s="128">
        <v>0</v>
      </c>
    </row>
    <row r="4959" spans="1:5">
      <c r="A4959" s="126">
        <v>4915801</v>
      </c>
      <c r="B4959" s="126" t="s">
        <v>170</v>
      </c>
      <c r="C4959" s="127" t="s">
        <v>5290</v>
      </c>
      <c r="D4959" s="126" t="s">
        <v>35</v>
      </c>
      <c r="E4959" s="128">
        <v>0</v>
      </c>
    </row>
    <row r="4960" spans="1:5">
      <c r="A4960" s="126">
        <v>4916290</v>
      </c>
      <c r="B4960" s="126" t="s">
        <v>170</v>
      </c>
      <c r="C4960" s="127" t="s">
        <v>5291</v>
      </c>
      <c r="D4960" s="126" t="s">
        <v>35</v>
      </c>
      <c r="E4960" s="128">
        <v>374.92</v>
      </c>
    </row>
    <row r="4961" spans="1:5">
      <c r="A4961" s="126">
        <v>4915765</v>
      </c>
      <c r="B4961" s="126" t="s">
        <v>170</v>
      </c>
      <c r="C4961" s="127" t="s">
        <v>5292</v>
      </c>
      <c r="D4961" s="126" t="s">
        <v>35</v>
      </c>
      <c r="E4961" s="128">
        <v>181.35</v>
      </c>
    </row>
    <row r="4962" spans="1:5">
      <c r="A4962" s="126">
        <v>4915766</v>
      </c>
      <c r="B4962" s="126" t="s">
        <v>170</v>
      </c>
      <c r="C4962" s="127" t="s">
        <v>5293</v>
      </c>
      <c r="D4962" s="126" t="s">
        <v>35</v>
      </c>
      <c r="E4962" s="128">
        <v>106.44</v>
      </c>
    </row>
    <row r="4963" spans="1:5">
      <c r="A4963" s="126">
        <v>4915764</v>
      </c>
      <c r="B4963" s="126" t="s">
        <v>170</v>
      </c>
      <c r="C4963" s="127" t="s">
        <v>5294</v>
      </c>
      <c r="D4963" s="126" t="s">
        <v>35</v>
      </c>
      <c r="E4963" s="128">
        <v>326.42</v>
      </c>
    </row>
    <row r="4964" spans="1:5">
      <c r="A4964" s="126">
        <v>4915767</v>
      </c>
      <c r="B4964" s="126" t="s">
        <v>170</v>
      </c>
      <c r="C4964" s="127" t="s">
        <v>5295</v>
      </c>
      <c r="D4964" s="126" t="s">
        <v>35</v>
      </c>
      <c r="E4964" s="128">
        <v>69.95</v>
      </c>
    </row>
    <row r="4965" spans="1:5">
      <c r="A4965" s="126">
        <v>4915777</v>
      </c>
      <c r="B4965" s="126" t="s">
        <v>170</v>
      </c>
      <c r="C4965" s="127" t="s">
        <v>5296</v>
      </c>
      <c r="D4965" s="126" t="s">
        <v>33</v>
      </c>
      <c r="E4965" s="128">
        <v>14.54</v>
      </c>
    </row>
    <row r="4966" spans="1:5" ht="25.5">
      <c r="A4966" s="126">
        <v>4915618</v>
      </c>
      <c r="B4966" s="126" t="s">
        <v>170</v>
      </c>
      <c r="C4966" s="127" t="s">
        <v>5297</v>
      </c>
      <c r="D4966" s="126" t="s">
        <v>22</v>
      </c>
      <c r="E4966" s="128">
        <v>4.17</v>
      </c>
    </row>
    <row r="4967" spans="1:5">
      <c r="A4967" s="126">
        <v>4915774</v>
      </c>
      <c r="B4967" s="126" t="s">
        <v>170</v>
      </c>
      <c r="C4967" s="127" t="s">
        <v>5298</v>
      </c>
      <c r="D4967" s="126" t="s">
        <v>35</v>
      </c>
      <c r="E4967" s="128">
        <v>24.23</v>
      </c>
    </row>
    <row r="4968" spans="1:5">
      <c r="A4968" s="126">
        <v>4915719</v>
      </c>
      <c r="B4968" s="126" t="s">
        <v>170</v>
      </c>
      <c r="C4968" s="127" t="s">
        <v>5299</v>
      </c>
      <c r="D4968" s="126" t="s">
        <v>22</v>
      </c>
      <c r="E4968" s="128">
        <v>34.700000000000003</v>
      </c>
    </row>
    <row r="4969" spans="1:5" ht="25.5">
      <c r="A4969" s="126">
        <v>4915611</v>
      </c>
      <c r="B4969" s="126" t="s">
        <v>170</v>
      </c>
      <c r="C4969" s="127" t="s">
        <v>5300</v>
      </c>
      <c r="D4969" s="126" t="s">
        <v>35</v>
      </c>
      <c r="E4969" s="128">
        <v>10.55</v>
      </c>
    </row>
    <row r="4970" spans="1:5">
      <c r="A4970" s="126">
        <v>4915733</v>
      </c>
      <c r="B4970" s="126" t="s">
        <v>170</v>
      </c>
      <c r="C4970" s="127" t="s">
        <v>5301</v>
      </c>
      <c r="D4970" s="126" t="s">
        <v>35</v>
      </c>
      <c r="E4970" s="128">
        <v>40.21</v>
      </c>
    </row>
    <row r="4971" spans="1:5">
      <c r="A4971" s="126">
        <v>4915734</v>
      </c>
      <c r="B4971" s="126" t="s">
        <v>170</v>
      </c>
      <c r="C4971" s="127" t="s">
        <v>5302</v>
      </c>
      <c r="D4971" s="126" t="s">
        <v>35</v>
      </c>
      <c r="E4971" s="128">
        <v>12.06</v>
      </c>
    </row>
    <row r="4972" spans="1:5">
      <c r="A4972" s="126">
        <v>4915727</v>
      </c>
      <c r="B4972" s="126" t="s">
        <v>170</v>
      </c>
      <c r="C4972" s="127" t="s">
        <v>5303</v>
      </c>
      <c r="D4972" s="126" t="s">
        <v>33</v>
      </c>
      <c r="E4972" s="128">
        <v>10.88</v>
      </c>
    </row>
    <row r="4973" spans="1:5" ht="25.5">
      <c r="A4973" s="126">
        <v>4915726</v>
      </c>
      <c r="B4973" s="126" t="s">
        <v>170</v>
      </c>
      <c r="C4973" s="127" t="s">
        <v>5304</v>
      </c>
      <c r="D4973" s="126" t="s">
        <v>33</v>
      </c>
      <c r="E4973" s="128">
        <v>24.53</v>
      </c>
    </row>
    <row r="4974" spans="1:5" ht="25.5">
      <c r="A4974" s="126">
        <v>4915594</v>
      </c>
      <c r="B4974" s="126" t="s">
        <v>170</v>
      </c>
      <c r="C4974" s="127" t="s">
        <v>5305</v>
      </c>
      <c r="D4974" s="126" t="s">
        <v>33</v>
      </c>
      <c r="E4974" s="128">
        <v>22.87</v>
      </c>
    </row>
    <row r="4975" spans="1:5" ht="25.5">
      <c r="A4975" s="126">
        <v>4915729</v>
      </c>
      <c r="B4975" s="126" t="s">
        <v>170</v>
      </c>
      <c r="C4975" s="127" t="s">
        <v>5306</v>
      </c>
      <c r="D4975" s="126" t="s">
        <v>33</v>
      </c>
      <c r="E4975" s="128">
        <v>19.100000000000001</v>
      </c>
    </row>
    <row r="4976" spans="1:5" ht="25.5">
      <c r="A4976" s="126">
        <v>4915596</v>
      </c>
      <c r="B4976" s="126" t="s">
        <v>170</v>
      </c>
      <c r="C4976" s="127" t="s">
        <v>5307</v>
      </c>
      <c r="D4976" s="126" t="s">
        <v>33</v>
      </c>
      <c r="E4976" s="128">
        <v>18.39</v>
      </c>
    </row>
    <row r="4977" spans="1:5">
      <c r="A4977" s="126">
        <v>4915732</v>
      </c>
      <c r="B4977" s="126" t="s">
        <v>170</v>
      </c>
      <c r="C4977" s="127" t="s">
        <v>5308</v>
      </c>
      <c r="D4977" s="126" t="s">
        <v>33</v>
      </c>
      <c r="E4977" s="128">
        <v>8.3800000000000008</v>
      </c>
    </row>
    <row r="4978" spans="1:5">
      <c r="A4978" s="126">
        <v>4915731</v>
      </c>
      <c r="B4978" s="126" t="s">
        <v>170</v>
      </c>
      <c r="C4978" s="127" t="s">
        <v>5309</v>
      </c>
      <c r="D4978" s="126" t="s">
        <v>33</v>
      </c>
      <c r="E4978" s="128">
        <v>21.13</v>
      </c>
    </row>
    <row r="4979" spans="1:5" ht="25.5">
      <c r="A4979" s="126">
        <v>4915725</v>
      </c>
      <c r="B4979" s="126" t="s">
        <v>170</v>
      </c>
      <c r="C4979" s="127" t="s">
        <v>5310</v>
      </c>
      <c r="D4979" s="126" t="s">
        <v>33</v>
      </c>
      <c r="E4979" s="128">
        <v>29.76</v>
      </c>
    </row>
    <row r="4980" spans="1:5" ht="25.5">
      <c r="A4980" s="126">
        <v>4915593</v>
      </c>
      <c r="B4980" s="126" t="s">
        <v>170</v>
      </c>
      <c r="C4980" s="127" t="s">
        <v>5311</v>
      </c>
      <c r="D4980" s="126" t="s">
        <v>33</v>
      </c>
      <c r="E4980" s="128">
        <v>28.1</v>
      </c>
    </row>
    <row r="4981" spans="1:5" ht="25.5">
      <c r="A4981" s="126">
        <v>4915728</v>
      </c>
      <c r="B4981" s="126" t="s">
        <v>170</v>
      </c>
      <c r="C4981" s="127" t="s">
        <v>5312</v>
      </c>
      <c r="D4981" s="126" t="s">
        <v>33</v>
      </c>
      <c r="E4981" s="128">
        <v>29.56</v>
      </c>
    </row>
    <row r="4982" spans="1:5" ht="25.5">
      <c r="A4982" s="126">
        <v>4915595</v>
      </c>
      <c r="B4982" s="126" t="s">
        <v>170</v>
      </c>
      <c r="C4982" s="127" t="s">
        <v>5313</v>
      </c>
      <c r="D4982" s="126" t="s">
        <v>33</v>
      </c>
      <c r="E4982" s="128">
        <v>28.85</v>
      </c>
    </row>
    <row r="4983" spans="1:5">
      <c r="A4983" s="126">
        <v>4915730</v>
      </c>
      <c r="B4983" s="126" t="s">
        <v>170</v>
      </c>
      <c r="C4983" s="127" t="s">
        <v>5314</v>
      </c>
      <c r="D4983" s="126" t="s">
        <v>33</v>
      </c>
      <c r="E4983" s="128">
        <v>28.67</v>
      </c>
    </row>
    <row r="4984" spans="1:5">
      <c r="A4984" s="126">
        <v>4915598</v>
      </c>
      <c r="B4984" s="126" t="s">
        <v>170</v>
      </c>
      <c r="C4984" s="127" t="s">
        <v>5315</v>
      </c>
      <c r="D4984" s="126" t="s">
        <v>22</v>
      </c>
      <c r="E4984" s="128">
        <v>0.1</v>
      </c>
    </row>
    <row r="4985" spans="1:5">
      <c r="A4985" s="126">
        <v>4915748</v>
      </c>
      <c r="B4985" s="126" t="s">
        <v>170</v>
      </c>
      <c r="C4985" s="127" t="s">
        <v>5316</v>
      </c>
      <c r="D4985" s="126" t="s">
        <v>22</v>
      </c>
      <c r="E4985" s="128">
        <v>236.39</v>
      </c>
    </row>
    <row r="4986" spans="1:5">
      <c r="A4986" s="126">
        <v>4915608</v>
      </c>
      <c r="B4986" s="126" t="s">
        <v>170</v>
      </c>
      <c r="C4986" s="127" t="s">
        <v>5317</v>
      </c>
      <c r="D4986" s="126" t="s">
        <v>22</v>
      </c>
      <c r="E4986" s="128">
        <v>2.65</v>
      </c>
    </row>
    <row r="4987" spans="1:5">
      <c r="A4987" s="126">
        <v>4915613</v>
      </c>
      <c r="B4987" s="126" t="s">
        <v>170</v>
      </c>
      <c r="C4987" s="127" t="s">
        <v>5318</v>
      </c>
      <c r="D4987" s="126" t="s">
        <v>22</v>
      </c>
      <c r="E4987" s="128">
        <v>0.17</v>
      </c>
    </row>
    <row r="4988" spans="1:5">
      <c r="A4988" s="126">
        <v>4915692</v>
      </c>
      <c r="B4988" s="126" t="s">
        <v>170</v>
      </c>
      <c r="C4988" s="127" t="s">
        <v>5319</v>
      </c>
      <c r="D4988" s="126" t="s">
        <v>35</v>
      </c>
      <c r="E4988" s="128">
        <v>373.36</v>
      </c>
    </row>
    <row r="4989" spans="1:5" ht="25.5">
      <c r="A4989" s="126">
        <v>4915746</v>
      </c>
      <c r="B4989" s="126" t="s">
        <v>170</v>
      </c>
      <c r="C4989" s="127" t="s">
        <v>5320</v>
      </c>
      <c r="D4989" s="126" t="s">
        <v>35</v>
      </c>
      <c r="E4989" s="128">
        <v>288.45999999999998</v>
      </c>
    </row>
    <row r="4990" spans="1:5">
      <c r="A4990" s="126">
        <v>4915630</v>
      </c>
      <c r="B4990" s="126" t="s">
        <v>170</v>
      </c>
      <c r="C4990" s="127" t="s">
        <v>5321</v>
      </c>
      <c r="D4990" s="126" t="s">
        <v>35</v>
      </c>
      <c r="E4990" s="128">
        <v>373.36</v>
      </c>
    </row>
    <row r="4991" spans="1:5" ht="25.5">
      <c r="A4991" s="126">
        <v>4915631</v>
      </c>
      <c r="B4991" s="126" t="s">
        <v>170</v>
      </c>
      <c r="C4991" s="127" t="s">
        <v>5322</v>
      </c>
      <c r="D4991" s="126" t="s">
        <v>35</v>
      </c>
      <c r="E4991" s="128">
        <v>288.45999999999998</v>
      </c>
    </row>
    <row r="4992" spans="1:5" ht="25.5">
      <c r="A4992" s="126">
        <v>4915785</v>
      </c>
      <c r="B4992" s="126" t="s">
        <v>170</v>
      </c>
      <c r="C4992" s="127" t="s">
        <v>5323</v>
      </c>
      <c r="D4992" s="126" t="s">
        <v>37</v>
      </c>
      <c r="E4992" s="128">
        <v>380.29</v>
      </c>
    </row>
    <row r="4993" spans="1:5">
      <c r="A4993" s="126">
        <v>4915786</v>
      </c>
      <c r="B4993" s="126" t="s">
        <v>170</v>
      </c>
      <c r="C4993" s="127" t="s">
        <v>5324</v>
      </c>
      <c r="D4993" s="126" t="s">
        <v>37</v>
      </c>
      <c r="E4993" s="128">
        <v>168.5</v>
      </c>
    </row>
    <row r="4994" spans="1:5">
      <c r="A4994" s="126">
        <v>4915795</v>
      </c>
      <c r="B4994" s="126" t="s">
        <v>170</v>
      </c>
      <c r="C4994" s="127" t="s">
        <v>5325</v>
      </c>
      <c r="D4994" s="126" t="s">
        <v>37</v>
      </c>
      <c r="E4994" s="128">
        <v>351.93</v>
      </c>
    </row>
    <row r="4995" spans="1:5">
      <c r="A4995" s="126">
        <v>4915800</v>
      </c>
      <c r="B4995" s="126" t="s">
        <v>170</v>
      </c>
      <c r="C4995" s="127" t="s">
        <v>5326</v>
      </c>
      <c r="D4995" s="126" t="s">
        <v>37</v>
      </c>
      <c r="E4995" s="128">
        <v>48.32</v>
      </c>
    </row>
    <row r="4996" spans="1:5">
      <c r="A4996" s="126">
        <v>4915799</v>
      </c>
      <c r="B4996" s="126" t="s">
        <v>170</v>
      </c>
      <c r="C4996" s="127" t="s">
        <v>5327</v>
      </c>
      <c r="D4996" s="126" t="s">
        <v>37</v>
      </c>
      <c r="E4996" s="128">
        <v>37.33</v>
      </c>
    </row>
    <row r="4997" spans="1:5">
      <c r="A4997" s="126">
        <v>4915698</v>
      </c>
      <c r="B4997" s="126" t="s">
        <v>170</v>
      </c>
      <c r="C4997" s="127" t="s">
        <v>5328</v>
      </c>
      <c r="D4997" s="126" t="s">
        <v>37</v>
      </c>
      <c r="E4997" s="128">
        <v>19.239999999999998</v>
      </c>
    </row>
    <row r="4998" spans="1:5">
      <c r="A4998" s="126">
        <v>4915794</v>
      </c>
      <c r="B4998" s="126" t="s">
        <v>170</v>
      </c>
      <c r="C4998" s="127" t="s">
        <v>5329</v>
      </c>
      <c r="D4998" s="126" t="s">
        <v>37</v>
      </c>
      <c r="E4998" s="128">
        <v>584.96</v>
      </c>
    </row>
    <row r="4999" spans="1:5" ht="25.5">
      <c r="A4999" s="126">
        <v>4915789</v>
      </c>
      <c r="B4999" s="126" t="s">
        <v>170</v>
      </c>
      <c r="C4999" s="127" t="s">
        <v>5330</v>
      </c>
      <c r="D4999" s="126" t="s">
        <v>307</v>
      </c>
      <c r="E4999" s="128">
        <v>1887.63</v>
      </c>
    </row>
    <row r="5000" spans="1:5" ht="25.5">
      <c r="A5000" s="126">
        <v>4915798</v>
      </c>
      <c r="B5000" s="126" t="s">
        <v>170</v>
      </c>
      <c r="C5000" s="127" t="s">
        <v>5331</v>
      </c>
      <c r="D5000" s="126" t="s">
        <v>307</v>
      </c>
      <c r="E5000" s="128">
        <v>1589.63</v>
      </c>
    </row>
    <row r="5001" spans="1:5" ht="25.5">
      <c r="A5001" s="126">
        <v>4915788</v>
      </c>
      <c r="B5001" s="126" t="s">
        <v>170</v>
      </c>
      <c r="C5001" s="127" t="s">
        <v>5332</v>
      </c>
      <c r="D5001" s="126" t="s">
        <v>307</v>
      </c>
      <c r="E5001" s="128">
        <v>1711.95</v>
      </c>
    </row>
    <row r="5002" spans="1:5" ht="25.5">
      <c r="A5002" s="126">
        <v>4915797</v>
      </c>
      <c r="B5002" s="126" t="s">
        <v>170</v>
      </c>
      <c r="C5002" s="127" t="s">
        <v>5333</v>
      </c>
      <c r="D5002" s="126" t="s">
        <v>307</v>
      </c>
      <c r="E5002" s="128">
        <v>993.77</v>
      </c>
    </row>
    <row r="5003" spans="1:5" ht="25.5">
      <c r="A5003" s="126">
        <v>4915787</v>
      </c>
      <c r="B5003" s="126" t="s">
        <v>170</v>
      </c>
      <c r="C5003" s="127" t="s">
        <v>5334</v>
      </c>
      <c r="D5003" s="126" t="s">
        <v>307</v>
      </c>
      <c r="E5003" s="128">
        <v>868.4</v>
      </c>
    </row>
    <row r="5004" spans="1:5" ht="25.5">
      <c r="A5004" s="126">
        <v>4915796</v>
      </c>
      <c r="B5004" s="126" t="s">
        <v>170</v>
      </c>
      <c r="C5004" s="127" t="s">
        <v>5335</v>
      </c>
      <c r="D5004" s="126" t="s">
        <v>307</v>
      </c>
      <c r="E5004" s="128">
        <v>342.43</v>
      </c>
    </row>
    <row r="5005" spans="1:5">
      <c r="A5005" s="126">
        <v>4915760</v>
      </c>
      <c r="B5005" s="126" t="s">
        <v>170</v>
      </c>
      <c r="C5005" s="127" t="s">
        <v>5336</v>
      </c>
      <c r="D5005" s="126" t="s">
        <v>22</v>
      </c>
      <c r="E5005" s="128">
        <v>19.16</v>
      </c>
    </row>
    <row r="5006" spans="1:5">
      <c r="A5006" s="126">
        <v>4915699</v>
      </c>
      <c r="B5006" s="126" t="s">
        <v>170</v>
      </c>
      <c r="C5006" s="127" t="s">
        <v>5337</v>
      </c>
      <c r="D5006" s="126" t="s">
        <v>37</v>
      </c>
      <c r="E5006" s="128">
        <v>29.84</v>
      </c>
    </row>
    <row r="5007" spans="1:5">
      <c r="A5007" s="126">
        <v>4915736</v>
      </c>
      <c r="B5007" s="126" t="s">
        <v>170</v>
      </c>
      <c r="C5007" s="127" t="s">
        <v>5338</v>
      </c>
      <c r="D5007" s="126" t="s">
        <v>35</v>
      </c>
      <c r="E5007" s="128">
        <v>16.52</v>
      </c>
    </row>
    <row r="5008" spans="1:5">
      <c r="A5008" s="126">
        <v>4915735</v>
      </c>
      <c r="B5008" s="126" t="s">
        <v>170</v>
      </c>
      <c r="C5008" s="127" t="s">
        <v>5339</v>
      </c>
      <c r="D5008" s="126" t="s">
        <v>35</v>
      </c>
      <c r="E5008" s="128">
        <v>13.48</v>
      </c>
    </row>
    <row r="5009" spans="1:5">
      <c r="A5009" s="126">
        <v>4915670</v>
      </c>
      <c r="B5009" s="126" t="s">
        <v>170</v>
      </c>
      <c r="C5009" s="127" t="s">
        <v>5340</v>
      </c>
      <c r="D5009" s="126" t="s">
        <v>35</v>
      </c>
      <c r="E5009" s="128">
        <v>194.13</v>
      </c>
    </row>
    <row r="5010" spans="1:5">
      <c r="A5010" s="126">
        <v>4915668</v>
      </c>
      <c r="B5010" s="126" t="s">
        <v>170</v>
      </c>
      <c r="C5010" s="127" t="s">
        <v>5341</v>
      </c>
      <c r="D5010" s="126" t="s">
        <v>35</v>
      </c>
      <c r="E5010" s="128">
        <v>302.92</v>
      </c>
    </row>
    <row r="5011" spans="1:5">
      <c r="A5011" s="126">
        <v>4915761</v>
      </c>
      <c r="B5011" s="126" t="s">
        <v>170</v>
      </c>
      <c r="C5011" s="127" t="s">
        <v>5342</v>
      </c>
      <c r="D5011" s="126" t="s">
        <v>22</v>
      </c>
      <c r="E5011" s="128">
        <v>4.3899999999999997</v>
      </c>
    </row>
    <row r="5012" spans="1:5">
      <c r="A5012" s="126">
        <v>4915762</v>
      </c>
      <c r="B5012" s="126" t="s">
        <v>170</v>
      </c>
      <c r="C5012" s="127" t="s">
        <v>5343</v>
      </c>
      <c r="D5012" s="126" t="s">
        <v>33</v>
      </c>
      <c r="E5012" s="128">
        <v>2.19</v>
      </c>
    </row>
    <row r="5013" spans="1:5">
      <c r="A5013" s="126">
        <v>4915738</v>
      </c>
      <c r="B5013" s="126" t="s">
        <v>170</v>
      </c>
      <c r="C5013" s="127" t="s">
        <v>5344</v>
      </c>
      <c r="D5013" s="126" t="s">
        <v>35</v>
      </c>
      <c r="E5013" s="128">
        <v>5.75</v>
      </c>
    </row>
    <row r="5014" spans="1:5">
      <c r="A5014" s="126">
        <v>4915737</v>
      </c>
      <c r="B5014" s="126" t="s">
        <v>170</v>
      </c>
      <c r="C5014" s="127" t="s">
        <v>5345</v>
      </c>
      <c r="D5014" s="126" t="s">
        <v>35</v>
      </c>
      <c r="E5014" s="128">
        <v>4.8099999999999996</v>
      </c>
    </row>
    <row r="5015" spans="1:5">
      <c r="A5015" s="126">
        <v>4915669</v>
      </c>
      <c r="B5015" s="126" t="s">
        <v>170</v>
      </c>
      <c r="C5015" s="127" t="s">
        <v>5346</v>
      </c>
      <c r="D5015" s="126" t="s">
        <v>35</v>
      </c>
      <c r="E5015" s="128">
        <v>7.6</v>
      </c>
    </row>
    <row r="5016" spans="1:5">
      <c r="A5016" s="126">
        <v>4915667</v>
      </c>
      <c r="B5016" s="126" t="s">
        <v>170</v>
      </c>
      <c r="C5016" s="127" t="s">
        <v>5347</v>
      </c>
      <c r="D5016" s="126" t="s">
        <v>35</v>
      </c>
      <c r="E5016" s="128">
        <v>12.18</v>
      </c>
    </row>
    <row r="5017" spans="1:5">
      <c r="A5017" s="126">
        <v>4915632</v>
      </c>
      <c r="B5017" s="126" t="s">
        <v>170</v>
      </c>
      <c r="C5017" s="127" t="s">
        <v>5348</v>
      </c>
      <c r="D5017" s="126" t="s">
        <v>35</v>
      </c>
      <c r="E5017" s="128">
        <v>421.91</v>
      </c>
    </row>
    <row r="5018" spans="1:5">
      <c r="A5018" s="126">
        <v>4915753</v>
      </c>
      <c r="B5018" s="126" t="s">
        <v>170</v>
      </c>
      <c r="C5018" s="127" t="s">
        <v>5349</v>
      </c>
      <c r="D5018" s="126" t="s">
        <v>35</v>
      </c>
      <c r="E5018" s="128">
        <v>1384.65</v>
      </c>
    </row>
    <row r="5019" spans="1:5">
      <c r="A5019" s="126">
        <v>4915776</v>
      </c>
      <c r="B5019" s="126" t="s">
        <v>170</v>
      </c>
      <c r="C5019" s="127" t="s">
        <v>5350</v>
      </c>
      <c r="D5019" s="126" t="s">
        <v>5351</v>
      </c>
      <c r="E5019" s="128">
        <v>797.89</v>
      </c>
    </row>
    <row r="5020" spans="1:5">
      <c r="A5020" s="126">
        <v>4915740</v>
      </c>
      <c r="B5020" s="126" t="s">
        <v>170</v>
      </c>
      <c r="C5020" s="127" t="s">
        <v>5352</v>
      </c>
      <c r="D5020" s="126" t="s">
        <v>5351</v>
      </c>
      <c r="E5020" s="128">
        <v>1871.93</v>
      </c>
    </row>
    <row r="5021" spans="1:5">
      <c r="A5021" s="126">
        <v>4915741</v>
      </c>
      <c r="B5021" s="126" t="s">
        <v>170</v>
      </c>
      <c r="C5021" s="127" t="s">
        <v>5353</v>
      </c>
      <c r="D5021" s="126" t="s">
        <v>5351</v>
      </c>
      <c r="E5021" s="128">
        <v>4492.63</v>
      </c>
    </row>
    <row r="5022" spans="1:5">
      <c r="A5022" s="126">
        <v>4915775</v>
      </c>
      <c r="B5022" s="126" t="s">
        <v>170</v>
      </c>
      <c r="C5022" s="127" t="s">
        <v>5354</v>
      </c>
      <c r="D5022" s="126" t="s">
        <v>5351</v>
      </c>
      <c r="E5022" s="128">
        <v>773.35</v>
      </c>
    </row>
    <row r="5023" spans="1:5">
      <c r="A5023" s="126">
        <v>4915742</v>
      </c>
      <c r="B5023" s="126" t="s">
        <v>170</v>
      </c>
      <c r="C5023" s="127" t="s">
        <v>5355</v>
      </c>
      <c r="D5023" s="126" t="s">
        <v>5351</v>
      </c>
      <c r="E5023" s="128">
        <v>473.96</v>
      </c>
    </row>
    <row r="5024" spans="1:5">
      <c r="A5024" s="126">
        <v>4915626</v>
      </c>
      <c r="B5024" s="126" t="s">
        <v>170</v>
      </c>
      <c r="C5024" s="127" t="s">
        <v>5356</v>
      </c>
      <c r="D5024" s="126" t="s">
        <v>33</v>
      </c>
      <c r="E5024" s="128">
        <v>2.12</v>
      </c>
    </row>
    <row r="5025" spans="1:5" ht="25.5">
      <c r="A5025" s="126">
        <v>4915653</v>
      </c>
      <c r="B5025" s="126" t="s">
        <v>170</v>
      </c>
      <c r="C5025" s="127" t="s">
        <v>5357</v>
      </c>
      <c r="D5025" s="126" t="s">
        <v>54</v>
      </c>
      <c r="E5025" s="128">
        <v>73.59</v>
      </c>
    </row>
    <row r="5026" spans="1:5">
      <c r="A5026" s="126">
        <v>4915623</v>
      </c>
      <c r="B5026" s="126" t="s">
        <v>170</v>
      </c>
      <c r="C5026" s="127" t="s">
        <v>5358</v>
      </c>
      <c r="D5026" s="126" t="s">
        <v>35</v>
      </c>
      <c r="E5026" s="128">
        <v>70.7</v>
      </c>
    </row>
    <row r="5027" spans="1:5">
      <c r="A5027" s="126">
        <v>4915625</v>
      </c>
      <c r="B5027" s="126" t="s">
        <v>170</v>
      </c>
      <c r="C5027" s="127" t="s">
        <v>5359</v>
      </c>
      <c r="D5027" s="126" t="s">
        <v>35</v>
      </c>
      <c r="E5027" s="128">
        <v>41.13</v>
      </c>
    </row>
    <row r="5028" spans="1:5">
      <c r="A5028" s="126">
        <v>4915621</v>
      </c>
      <c r="B5028" s="126" t="s">
        <v>170</v>
      </c>
      <c r="C5028" s="127" t="s">
        <v>5360</v>
      </c>
      <c r="D5028" s="126" t="s">
        <v>35</v>
      </c>
      <c r="E5028" s="128">
        <v>4.68</v>
      </c>
    </row>
    <row r="5029" spans="1:5">
      <c r="A5029" s="126">
        <v>4915720</v>
      </c>
      <c r="B5029" s="126" t="s">
        <v>170</v>
      </c>
      <c r="C5029" s="127" t="s">
        <v>5361</v>
      </c>
      <c r="D5029" s="126" t="s">
        <v>307</v>
      </c>
      <c r="E5029" s="128">
        <v>31.5</v>
      </c>
    </row>
    <row r="5030" spans="1:5">
      <c r="A5030" s="126">
        <v>4915592</v>
      </c>
      <c r="B5030" s="126" t="s">
        <v>170</v>
      </c>
      <c r="C5030" s="127" t="s">
        <v>5362</v>
      </c>
      <c r="D5030" s="126" t="s">
        <v>307</v>
      </c>
      <c r="E5030" s="128">
        <v>30.65</v>
      </c>
    </row>
    <row r="5031" spans="1:5" ht="25.5">
      <c r="A5031" s="126">
        <v>4913703</v>
      </c>
      <c r="B5031" s="126" t="s">
        <v>170</v>
      </c>
      <c r="C5031" s="127" t="s">
        <v>5363</v>
      </c>
      <c r="D5031" s="126" t="s">
        <v>307</v>
      </c>
      <c r="E5031" s="128">
        <v>5574.05</v>
      </c>
    </row>
    <row r="5032" spans="1:5" ht="25.5">
      <c r="A5032" s="126">
        <v>4913704</v>
      </c>
      <c r="B5032" s="126" t="s">
        <v>170</v>
      </c>
      <c r="C5032" s="127" t="s">
        <v>5364</v>
      </c>
      <c r="D5032" s="126" t="s">
        <v>307</v>
      </c>
      <c r="E5032" s="128">
        <v>5454.08</v>
      </c>
    </row>
    <row r="5033" spans="1:5">
      <c r="A5033" s="126">
        <v>4915757</v>
      </c>
      <c r="B5033" s="126" t="s">
        <v>170</v>
      </c>
      <c r="C5033" s="127" t="s">
        <v>5365</v>
      </c>
      <c r="D5033" s="126" t="s">
        <v>35</v>
      </c>
      <c r="E5033" s="128">
        <v>439.23</v>
      </c>
    </row>
    <row r="5034" spans="1:5">
      <c r="A5034" s="126">
        <v>4915678</v>
      </c>
      <c r="B5034" s="126" t="s">
        <v>170</v>
      </c>
      <c r="C5034" s="127" t="s">
        <v>5366</v>
      </c>
      <c r="D5034" s="126" t="s">
        <v>35</v>
      </c>
      <c r="E5034" s="128">
        <v>379.56</v>
      </c>
    </row>
    <row r="5035" spans="1:5">
      <c r="A5035" s="126">
        <v>4919547</v>
      </c>
      <c r="B5035" s="126" t="s">
        <v>170</v>
      </c>
      <c r="C5035" s="127" t="s">
        <v>5367</v>
      </c>
      <c r="D5035" s="126" t="s">
        <v>307</v>
      </c>
      <c r="E5035" s="128">
        <v>466.18</v>
      </c>
    </row>
    <row r="5036" spans="1:5">
      <c r="A5036" s="126">
        <v>4915716</v>
      </c>
      <c r="B5036" s="126" t="s">
        <v>170</v>
      </c>
      <c r="C5036" s="127" t="s">
        <v>5368</v>
      </c>
      <c r="D5036" s="126" t="s">
        <v>22</v>
      </c>
      <c r="E5036" s="128">
        <v>11.58</v>
      </c>
    </row>
    <row r="5037" spans="1:5" ht="25.5">
      <c r="A5037" s="126">
        <v>4915750</v>
      </c>
      <c r="B5037" s="126" t="s">
        <v>170</v>
      </c>
      <c r="C5037" s="127" t="s">
        <v>5369</v>
      </c>
      <c r="D5037" s="126" t="s">
        <v>33</v>
      </c>
      <c r="E5037" s="128">
        <v>203.89</v>
      </c>
    </row>
    <row r="5038" spans="1:5">
      <c r="A5038" s="126">
        <v>4915769</v>
      </c>
      <c r="B5038" s="126" t="s">
        <v>170</v>
      </c>
      <c r="C5038" s="127" t="s">
        <v>5370</v>
      </c>
      <c r="D5038" s="126" t="s">
        <v>35</v>
      </c>
      <c r="E5038" s="128">
        <v>32.229999999999997</v>
      </c>
    </row>
    <row r="5039" spans="1:5" ht="25.5">
      <c r="A5039" s="126">
        <v>5213836</v>
      </c>
      <c r="B5039" s="126" t="s">
        <v>170</v>
      </c>
      <c r="C5039" s="127" t="s">
        <v>5371</v>
      </c>
      <c r="D5039" s="126" t="s">
        <v>5372</v>
      </c>
      <c r="E5039" s="128">
        <v>1.25</v>
      </c>
    </row>
    <row r="5040" spans="1:5">
      <c r="A5040" s="126">
        <v>5213368</v>
      </c>
      <c r="B5040" s="126" t="s">
        <v>170</v>
      </c>
      <c r="C5040" s="127" t="s">
        <v>5373</v>
      </c>
      <c r="D5040" s="126" t="s">
        <v>307</v>
      </c>
      <c r="E5040" s="128">
        <v>19.84</v>
      </c>
    </row>
    <row r="5041" spans="1:5">
      <c r="A5041" s="126">
        <v>5213367</v>
      </c>
      <c r="B5041" s="126" t="s">
        <v>170</v>
      </c>
      <c r="C5041" s="127" t="s">
        <v>5374</v>
      </c>
      <c r="D5041" s="126" t="s">
        <v>307</v>
      </c>
      <c r="E5041" s="128">
        <v>18.420000000000002</v>
      </c>
    </row>
    <row r="5042" spans="1:5">
      <c r="A5042" s="126">
        <v>5213385</v>
      </c>
      <c r="B5042" s="126" t="s">
        <v>170</v>
      </c>
      <c r="C5042" s="127" t="s">
        <v>5375</v>
      </c>
      <c r="D5042" s="126" t="s">
        <v>307</v>
      </c>
      <c r="E5042" s="128">
        <v>362.45</v>
      </c>
    </row>
    <row r="5043" spans="1:5" ht="25.5">
      <c r="A5043" s="126">
        <v>5213343</v>
      </c>
      <c r="B5043" s="126" t="s">
        <v>170</v>
      </c>
      <c r="C5043" s="127" t="s">
        <v>5376</v>
      </c>
      <c r="D5043" s="126" t="s">
        <v>5372</v>
      </c>
      <c r="E5043" s="128">
        <v>3.9</v>
      </c>
    </row>
    <row r="5044" spans="1:5">
      <c r="A5044" s="126">
        <v>5213390</v>
      </c>
      <c r="B5044" s="126" t="s">
        <v>170</v>
      </c>
      <c r="C5044" s="127" t="s">
        <v>5377</v>
      </c>
      <c r="D5044" s="126" t="s">
        <v>33</v>
      </c>
      <c r="E5044" s="128">
        <v>309.87</v>
      </c>
    </row>
    <row r="5045" spans="1:5" ht="25.5">
      <c r="A5045" s="126">
        <v>5213344</v>
      </c>
      <c r="B5045" s="126" t="s">
        <v>170</v>
      </c>
      <c r="C5045" s="127" t="s">
        <v>5378</v>
      </c>
      <c r="D5045" s="126" t="s">
        <v>5379</v>
      </c>
      <c r="E5045" s="128">
        <v>3.4</v>
      </c>
    </row>
    <row r="5046" spans="1:5">
      <c r="A5046" s="126">
        <v>5213386</v>
      </c>
      <c r="B5046" s="126" t="s">
        <v>170</v>
      </c>
      <c r="C5046" s="127" t="s">
        <v>5380</v>
      </c>
      <c r="D5046" s="126" t="s">
        <v>307</v>
      </c>
      <c r="E5046" s="128">
        <v>610.23</v>
      </c>
    </row>
    <row r="5047" spans="1:5" ht="25.5">
      <c r="A5047" s="126">
        <v>5213345</v>
      </c>
      <c r="B5047" s="126" t="s">
        <v>170</v>
      </c>
      <c r="C5047" s="127" t="s">
        <v>5381</v>
      </c>
      <c r="D5047" s="126" t="s">
        <v>5372</v>
      </c>
      <c r="E5047" s="128">
        <v>5.89</v>
      </c>
    </row>
    <row r="5048" spans="1:5">
      <c r="A5048" s="126">
        <v>5213387</v>
      </c>
      <c r="B5048" s="126" t="s">
        <v>170</v>
      </c>
      <c r="C5048" s="127" t="s">
        <v>5382</v>
      </c>
      <c r="D5048" s="126" t="s">
        <v>307</v>
      </c>
      <c r="E5048" s="128">
        <v>880.2</v>
      </c>
    </row>
    <row r="5049" spans="1:5" ht="25.5">
      <c r="A5049" s="126">
        <v>5213346</v>
      </c>
      <c r="B5049" s="126" t="s">
        <v>170</v>
      </c>
      <c r="C5049" s="127" t="s">
        <v>5383</v>
      </c>
      <c r="D5049" s="126" t="s">
        <v>5372</v>
      </c>
      <c r="E5049" s="128">
        <v>8.2899999999999991</v>
      </c>
    </row>
    <row r="5050" spans="1:5" ht="25.5">
      <c r="A5050" s="126">
        <v>5213843</v>
      </c>
      <c r="B5050" s="126" t="s">
        <v>170</v>
      </c>
      <c r="C5050" s="127" t="s">
        <v>5384</v>
      </c>
      <c r="D5050" s="126" t="s">
        <v>5379</v>
      </c>
      <c r="E5050" s="128">
        <v>1.01</v>
      </c>
    </row>
    <row r="5051" spans="1:5" ht="25.5">
      <c r="A5051" s="126">
        <v>5213833</v>
      </c>
      <c r="B5051" s="126" t="s">
        <v>170</v>
      </c>
      <c r="C5051" s="127" t="s">
        <v>5385</v>
      </c>
      <c r="D5051" s="126" t="s">
        <v>5372</v>
      </c>
      <c r="E5051" s="128">
        <v>10.86</v>
      </c>
    </row>
    <row r="5052" spans="1:5" ht="25.5">
      <c r="A5052" s="126">
        <v>5213834</v>
      </c>
      <c r="B5052" s="126" t="s">
        <v>170</v>
      </c>
      <c r="C5052" s="127" t="s">
        <v>5386</v>
      </c>
      <c r="D5052" s="126" t="s">
        <v>5372</v>
      </c>
      <c r="E5052" s="128">
        <v>7.11</v>
      </c>
    </row>
    <row r="5053" spans="1:5">
      <c r="A5053" s="126">
        <v>5219544</v>
      </c>
      <c r="B5053" s="126" t="s">
        <v>170</v>
      </c>
      <c r="C5053" s="127" t="s">
        <v>5387</v>
      </c>
      <c r="D5053" s="126" t="s">
        <v>307</v>
      </c>
      <c r="E5053" s="128">
        <v>226.57</v>
      </c>
    </row>
    <row r="5054" spans="1:5" ht="25.5">
      <c r="A5054" s="126">
        <v>5213383</v>
      </c>
      <c r="B5054" s="126" t="s">
        <v>170</v>
      </c>
      <c r="C5054" s="127" t="s">
        <v>5388</v>
      </c>
      <c r="D5054" s="126" t="s">
        <v>5372</v>
      </c>
      <c r="E5054" s="128">
        <v>0.81</v>
      </c>
    </row>
    <row r="5055" spans="1:5" ht="38.25">
      <c r="A5055" s="126">
        <v>5213380</v>
      </c>
      <c r="B5055" s="126" t="s">
        <v>170</v>
      </c>
      <c r="C5055" s="127" t="s">
        <v>5389</v>
      </c>
      <c r="D5055" s="126" t="s">
        <v>5372</v>
      </c>
      <c r="E5055" s="128">
        <v>1.9</v>
      </c>
    </row>
    <row r="5056" spans="1:5" ht="25.5">
      <c r="A5056" s="126">
        <v>5213838</v>
      </c>
      <c r="B5056" s="126" t="s">
        <v>170</v>
      </c>
      <c r="C5056" s="127" t="s">
        <v>5390</v>
      </c>
      <c r="D5056" s="126" t="s">
        <v>5372</v>
      </c>
      <c r="E5056" s="128">
        <v>4.82</v>
      </c>
    </row>
    <row r="5057" spans="1:5" ht="25.5">
      <c r="A5057" s="126">
        <v>5213837</v>
      </c>
      <c r="B5057" s="126" t="s">
        <v>170</v>
      </c>
      <c r="C5057" s="127" t="s">
        <v>5391</v>
      </c>
      <c r="D5057" s="126" t="s">
        <v>307</v>
      </c>
      <c r="E5057" s="128">
        <v>180.34</v>
      </c>
    </row>
    <row r="5058" spans="1:5" ht="25.5">
      <c r="A5058" s="126">
        <v>5213835</v>
      </c>
      <c r="B5058" s="126" t="s">
        <v>170</v>
      </c>
      <c r="C5058" s="127" t="s">
        <v>147</v>
      </c>
      <c r="D5058" s="126" t="s">
        <v>5372</v>
      </c>
      <c r="E5058" s="128">
        <v>0.79</v>
      </c>
    </row>
    <row r="5059" spans="1:5">
      <c r="A5059" s="126">
        <v>5213839</v>
      </c>
      <c r="B5059" s="126" t="s">
        <v>170</v>
      </c>
      <c r="C5059" s="127" t="s">
        <v>5392</v>
      </c>
      <c r="D5059" s="126" t="s">
        <v>22</v>
      </c>
      <c r="E5059" s="128">
        <v>342.57</v>
      </c>
    </row>
    <row r="5060" spans="1:5" ht="25.5">
      <c r="A5060" s="126">
        <v>5213347</v>
      </c>
      <c r="B5060" s="126" t="s">
        <v>170</v>
      </c>
      <c r="C5060" s="127" t="s">
        <v>5393</v>
      </c>
      <c r="D5060" s="126" t="s">
        <v>5394</v>
      </c>
      <c r="E5060" s="128">
        <v>7.61</v>
      </c>
    </row>
    <row r="5061" spans="1:5" ht="25.5">
      <c r="A5061" s="126">
        <v>5213840</v>
      </c>
      <c r="B5061" s="126" t="s">
        <v>170</v>
      </c>
      <c r="C5061" s="127" t="s">
        <v>5395</v>
      </c>
      <c r="D5061" s="126" t="s">
        <v>22</v>
      </c>
      <c r="E5061" s="128">
        <v>34.47</v>
      </c>
    </row>
    <row r="5062" spans="1:5" ht="25.5">
      <c r="A5062" s="126">
        <v>5213349</v>
      </c>
      <c r="B5062" s="126" t="s">
        <v>170</v>
      </c>
      <c r="C5062" s="127" t="s">
        <v>5396</v>
      </c>
      <c r="D5062" s="126" t="s">
        <v>5394</v>
      </c>
      <c r="E5062" s="128">
        <v>0.66</v>
      </c>
    </row>
    <row r="5063" spans="1:5" ht="25.5">
      <c r="A5063" s="126">
        <v>5213841</v>
      </c>
      <c r="B5063" s="126" t="s">
        <v>170</v>
      </c>
      <c r="C5063" s="127" t="s">
        <v>5397</v>
      </c>
      <c r="D5063" s="126" t="s">
        <v>22</v>
      </c>
      <c r="E5063" s="128">
        <v>66.209999999999994</v>
      </c>
    </row>
    <row r="5064" spans="1:5" ht="38.25">
      <c r="A5064" s="126">
        <v>5213348</v>
      </c>
      <c r="B5064" s="126" t="s">
        <v>170</v>
      </c>
      <c r="C5064" s="127" t="s">
        <v>5398</v>
      </c>
      <c r="D5064" s="126" t="s">
        <v>5394</v>
      </c>
      <c r="E5064" s="128">
        <v>0.78</v>
      </c>
    </row>
    <row r="5065" spans="1:5" ht="25.5">
      <c r="A5065" s="126">
        <v>5216116</v>
      </c>
      <c r="B5065" s="126" t="s">
        <v>170</v>
      </c>
      <c r="C5065" s="127" t="s">
        <v>5399</v>
      </c>
      <c r="D5065" s="126" t="s">
        <v>307</v>
      </c>
      <c r="E5065" s="128">
        <v>17.11</v>
      </c>
    </row>
    <row r="5066" spans="1:5" ht="25.5">
      <c r="A5066" s="126">
        <v>5216115</v>
      </c>
      <c r="B5066" s="126" t="s">
        <v>170</v>
      </c>
      <c r="C5066" s="127" t="s">
        <v>5400</v>
      </c>
      <c r="D5066" s="126" t="s">
        <v>307</v>
      </c>
      <c r="E5066" s="128">
        <v>16.260000000000002</v>
      </c>
    </row>
    <row r="5067" spans="1:5" ht="25.5">
      <c r="A5067" s="126">
        <v>5213842</v>
      </c>
      <c r="B5067" s="126" t="s">
        <v>170</v>
      </c>
      <c r="C5067" s="127" t="s">
        <v>5401</v>
      </c>
      <c r="D5067" s="126" t="s">
        <v>33</v>
      </c>
      <c r="E5067" s="128">
        <v>0.12</v>
      </c>
    </row>
    <row r="5068" spans="1:5" ht="25.5">
      <c r="A5068" s="126">
        <v>5213358</v>
      </c>
      <c r="B5068" s="126" t="s">
        <v>170</v>
      </c>
      <c r="C5068" s="127" t="s">
        <v>5402</v>
      </c>
      <c r="D5068" s="126" t="s">
        <v>22</v>
      </c>
      <c r="E5068" s="128">
        <v>210.37</v>
      </c>
    </row>
    <row r="5069" spans="1:5" ht="25.5">
      <c r="A5069" s="126">
        <v>5213848</v>
      </c>
      <c r="B5069" s="126" t="s">
        <v>170</v>
      </c>
      <c r="C5069" s="127" t="s">
        <v>5403</v>
      </c>
      <c r="D5069" s="126" t="s">
        <v>5372</v>
      </c>
      <c r="E5069" s="128">
        <v>1.0900000000000001</v>
      </c>
    </row>
    <row r="5070" spans="1:5" ht="25.5">
      <c r="A5070" s="126">
        <v>5214012</v>
      </c>
      <c r="B5070" s="126" t="s">
        <v>170</v>
      </c>
      <c r="C5070" s="127" t="s">
        <v>5404</v>
      </c>
      <c r="D5070" s="126" t="s">
        <v>22</v>
      </c>
      <c r="E5070" s="128">
        <v>19.77</v>
      </c>
    </row>
    <row r="5071" spans="1:5" ht="25.5">
      <c r="A5071" s="126">
        <v>5213356</v>
      </c>
      <c r="B5071" s="126" t="s">
        <v>170</v>
      </c>
      <c r="C5071" s="127" t="s">
        <v>5405</v>
      </c>
      <c r="D5071" s="126" t="s">
        <v>22</v>
      </c>
      <c r="E5071" s="128">
        <v>27.23</v>
      </c>
    </row>
    <row r="5072" spans="1:5" ht="25.5">
      <c r="A5072" s="126">
        <v>5214011</v>
      </c>
      <c r="B5072" s="126" t="s">
        <v>170</v>
      </c>
      <c r="C5072" s="127" t="s">
        <v>5406</v>
      </c>
      <c r="D5072" s="126" t="s">
        <v>22</v>
      </c>
      <c r="E5072" s="128">
        <v>12.26</v>
      </c>
    </row>
    <row r="5073" spans="1:5" ht="25.5">
      <c r="A5073" s="126">
        <v>5213354</v>
      </c>
      <c r="B5073" s="126" t="s">
        <v>170</v>
      </c>
      <c r="C5073" s="127" t="s">
        <v>5407</v>
      </c>
      <c r="D5073" s="126" t="s">
        <v>22</v>
      </c>
      <c r="E5073" s="128">
        <v>14.66</v>
      </c>
    </row>
    <row r="5074" spans="1:5" ht="25.5">
      <c r="A5074" s="126">
        <v>5213355</v>
      </c>
      <c r="B5074" s="126" t="s">
        <v>170</v>
      </c>
      <c r="C5074" s="127" t="s">
        <v>5408</v>
      </c>
      <c r="D5074" s="126" t="s">
        <v>22</v>
      </c>
      <c r="E5074" s="128">
        <v>17.09</v>
      </c>
    </row>
    <row r="5075" spans="1:5">
      <c r="A5075" s="126">
        <v>5213850</v>
      </c>
      <c r="B5075" s="126" t="s">
        <v>170</v>
      </c>
      <c r="C5075" s="127" t="s">
        <v>5409</v>
      </c>
      <c r="D5075" s="126" t="s">
        <v>221</v>
      </c>
      <c r="E5075" s="128">
        <v>21.94</v>
      </c>
    </row>
    <row r="5076" spans="1:5">
      <c r="A5076" s="126">
        <v>5213846</v>
      </c>
      <c r="B5076" s="126" t="s">
        <v>170</v>
      </c>
      <c r="C5076" s="127" t="s">
        <v>5410</v>
      </c>
      <c r="D5076" s="126" t="s">
        <v>221</v>
      </c>
      <c r="E5076" s="128">
        <v>5.39</v>
      </c>
    </row>
    <row r="5077" spans="1:5" ht="25.5">
      <c r="A5077" s="126">
        <v>5213847</v>
      </c>
      <c r="B5077" s="126" t="s">
        <v>170</v>
      </c>
      <c r="C5077" s="127" t="s">
        <v>5411</v>
      </c>
      <c r="D5077" s="126" t="s">
        <v>221</v>
      </c>
      <c r="E5077" s="128">
        <v>92.46</v>
      </c>
    </row>
    <row r="5078" spans="1:5" ht="25.5">
      <c r="A5078" s="126">
        <v>5213845</v>
      </c>
      <c r="B5078" s="126" t="s">
        <v>170</v>
      </c>
      <c r="C5078" s="127" t="s">
        <v>5412</v>
      </c>
      <c r="D5078" s="126" t="s">
        <v>221</v>
      </c>
      <c r="E5078" s="128">
        <v>24.05</v>
      </c>
    </row>
    <row r="5079" spans="1:5" ht="25.5">
      <c r="A5079" s="126">
        <v>5213412</v>
      </c>
      <c r="B5079" s="126" t="s">
        <v>170</v>
      </c>
      <c r="C5079" s="127" t="s">
        <v>5413</v>
      </c>
      <c r="D5079" s="126" t="s">
        <v>22</v>
      </c>
      <c r="E5079" s="128">
        <v>119</v>
      </c>
    </row>
    <row r="5080" spans="1:5" ht="25.5">
      <c r="A5080" s="126">
        <v>5213411</v>
      </c>
      <c r="B5080" s="126" t="s">
        <v>170</v>
      </c>
      <c r="C5080" s="127" t="s">
        <v>5414</v>
      </c>
      <c r="D5080" s="126" t="s">
        <v>22</v>
      </c>
      <c r="E5080" s="128">
        <v>210.68</v>
      </c>
    </row>
    <row r="5081" spans="1:5" ht="25.5">
      <c r="A5081" s="126">
        <v>5214009</v>
      </c>
      <c r="B5081" s="126" t="s">
        <v>170</v>
      </c>
      <c r="C5081" s="127" t="s">
        <v>5415</v>
      </c>
      <c r="D5081" s="126" t="s">
        <v>22</v>
      </c>
      <c r="E5081" s="128">
        <v>119</v>
      </c>
    </row>
    <row r="5082" spans="1:5" ht="25.5">
      <c r="A5082" s="126">
        <v>5214010</v>
      </c>
      <c r="B5082" s="126" t="s">
        <v>170</v>
      </c>
      <c r="C5082" s="127" t="s">
        <v>5416</v>
      </c>
      <c r="D5082" s="126" t="s">
        <v>22</v>
      </c>
      <c r="E5082" s="128">
        <v>218.65</v>
      </c>
    </row>
    <row r="5083" spans="1:5" ht="25.5">
      <c r="A5083" s="126">
        <v>5213413</v>
      </c>
      <c r="B5083" s="126" t="s">
        <v>170</v>
      </c>
      <c r="C5083" s="127" t="s">
        <v>5417</v>
      </c>
      <c r="D5083" s="126" t="s">
        <v>22</v>
      </c>
      <c r="E5083" s="128">
        <v>68.84</v>
      </c>
    </row>
    <row r="5084" spans="1:5" ht="25.5">
      <c r="A5084" s="126">
        <v>5213410</v>
      </c>
      <c r="B5084" s="126" t="s">
        <v>170</v>
      </c>
      <c r="C5084" s="127" t="s">
        <v>5418</v>
      </c>
      <c r="D5084" s="126" t="s">
        <v>22</v>
      </c>
      <c r="E5084" s="128">
        <v>139.63</v>
      </c>
    </row>
    <row r="5085" spans="1:5" ht="25.5">
      <c r="A5085" s="126">
        <v>5214004</v>
      </c>
      <c r="B5085" s="126" t="s">
        <v>170</v>
      </c>
      <c r="C5085" s="127" t="s">
        <v>5419</v>
      </c>
      <c r="D5085" s="126" t="s">
        <v>22</v>
      </c>
      <c r="E5085" s="128">
        <v>167.5</v>
      </c>
    </row>
    <row r="5086" spans="1:5" ht="25.5">
      <c r="A5086" s="126">
        <v>5214005</v>
      </c>
      <c r="B5086" s="126" t="s">
        <v>170</v>
      </c>
      <c r="C5086" s="127" t="s">
        <v>5420</v>
      </c>
      <c r="D5086" s="126" t="s">
        <v>22</v>
      </c>
      <c r="E5086" s="128">
        <v>150.33000000000001</v>
      </c>
    </row>
    <row r="5087" spans="1:5" ht="25.5">
      <c r="A5087" s="126">
        <v>5214006</v>
      </c>
      <c r="B5087" s="126" t="s">
        <v>170</v>
      </c>
      <c r="C5087" s="127" t="s">
        <v>143</v>
      </c>
      <c r="D5087" s="126" t="s">
        <v>22</v>
      </c>
      <c r="E5087" s="128">
        <v>97.07</v>
      </c>
    </row>
    <row r="5088" spans="1:5" ht="25.5">
      <c r="A5088" s="126">
        <v>5214007</v>
      </c>
      <c r="B5088" s="126" t="s">
        <v>170</v>
      </c>
      <c r="C5088" s="127" t="s">
        <v>5421</v>
      </c>
      <c r="D5088" s="126" t="s">
        <v>22</v>
      </c>
      <c r="E5088" s="128">
        <v>83.14</v>
      </c>
    </row>
    <row r="5089" spans="1:5" ht="25.5">
      <c r="A5089" s="126">
        <v>5214008</v>
      </c>
      <c r="B5089" s="126" t="s">
        <v>170</v>
      </c>
      <c r="C5089" s="127" t="s">
        <v>5422</v>
      </c>
      <c r="D5089" s="126" t="s">
        <v>22</v>
      </c>
      <c r="E5089" s="128">
        <v>81.64</v>
      </c>
    </row>
    <row r="5090" spans="1:5">
      <c r="A5090" s="126">
        <v>5213408</v>
      </c>
      <c r="B5090" s="126" t="s">
        <v>170</v>
      </c>
      <c r="C5090" s="127" t="s">
        <v>365</v>
      </c>
      <c r="D5090" s="126" t="s">
        <v>22</v>
      </c>
      <c r="E5090" s="128">
        <v>46.42</v>
      </c>
    </row>
    <row r="5091" spans="1:5">
      <c r="A5091" s="126">
        <v>5213400</v>
      </c>
      <c r="B5091" s="126" t="s">
        <v>170</v>
      </c>
      <c r="C5091" s="127" t="s">
        <v>5423</v>
      </c>
      <c r="D5091" s="126" t="s">
        <v>22</v>
      </c>
      <c r="E5091" s="128">
        <v>20.05</v>
      </c>
    </row>
    <row r="5092" spans="1:5">
      <c r="A5092" s="126">
        <v>5213401</v>
      </c>
      <c r="B5092" s="126" t="s">
        <v>170</v>
      </c>
      <c r="C5092" s="127" t="s">
        <v>5424</v>
      </c>
      <c r="D5092" s="126" t="s">
        <v>22</v>
      </c>
      <c r="E5092" s="128">
        <v>27.56</v>
      </c>
    </row>
    <row r="5093" spans="1:5">
      <c r="A5093" s="126">
        <v>5214001</v>
      </c>
      <c r="B5093" s="126" t="s">
        <v>170</v>
      </c>
      <c r="C5093" s="127" t="s">
        <v>5425</v>
      </c>
      <c r="D5093" s="126" t="s">
        <v>22</v>
      </c>
      <c r="E5093" s="128">
        <v>12.52</v>
      </c>
    </row>
    <row r="5094" spans="1:5">
      <c r="A5094" s="126">
        <v>5213402</v>
      </c>
      <c r="B5094" s="126" t="s">
        <v>170</v>
      </c>
      <c r="C5094" s="127" t="s">
        <v>5426</v>
      </c>
      <c r="D5094" s="126" t="s">
        <v>22</v>
      </c>
      <c r="E5094" s="128">
        <v>14.94</v>
      </c>
    </row>
    <row r="5095" spans="1:5">
      <c r="A5095" s="126">
        <v>5213403</v>
      </c>
      <c r="B5095" s="126" t="s">
        <v>170</v>
      </c>
      <c r="C5095" s="127" t="s">
        <v>5427</v>
      </c>
      <c r="D5095" s="126" t="s">
        <v>22</v>
      </c>
      <c r="E5095" s="128">
        <v>17.39</v>
      </c>
    </row>
    <row r="5096" spans="1:5">
      <c r="A5096" s="126">
        <v>5214003</v>
      </c>
      <c r="B5096" s="126" t="s">
        <v>170</v>
      </c>
      <c r="C5096" s="127" t="s">
        <v>5428</v>
      </c>
      <c r="D5096" s="126" t="s">
        <v>22</v>
      </c>
      <c r="E5096" s="128">
        <v>56.86</v>
      </c>
    </row>
    <row r="5097" spans="1:5">
      <c r="A5097" s="126">
        <v>5213409</v>
      </c>
      <c r="B5097" s="126" t="s">
        <v>170</v>
      </c>
      <c r="C5097" s="127" t="s">
        <v>5429</v>
      </c>
      <c r="D5097" s="126" t="s">
        <v>22</v>
      </c>
      <c r="E5097" s="128">
        <v>96.14</v>
      </c>
    </row>
    <row r="5098" spans="1:5">
      <c r="A5098" s="126">
        <v>5213404</v>
      </c>
      <c r="B5098" s="126" t="s">
        <v>170</v>
      </c>
      <c r="C5098" s="127" t="s">
        <v>5430</v>
      </c>
      <c r="D5098" s="126" t="s">
        <v>22</v>
      </c>
      <c r="E5098" s="128">
        <v>34.21</v>
      </c>
    </row>
    <row r="5099" spans="1:5">
      <c r="A5099" s="126">
        <v>5213405</v>
      </c>
      <c r="B5099" s="126" t="s">
        <v>170</v>
      </c>
      <c r="C5099" s="127" t="s">
        <v>5431</v>
      </c>
      <c r="D5099" s="126" t="s">
        <v>22</v>
      </c>
      <c r="E5099" s="128">
        <v>41.18</v>
      </c>
    </row>
    <row r="5100" spans="1:5" ht="25.5">
      <c r="A5100" s="126">
        <v>5214002</v>
      </c>
      <c r="B5100" s="126" t="s">
        <v>170</v>
      </c>
      <c r="C5100" s="127" t="s">
        <v>5432</v>
      </c>
      <c r="D5100" s="126" t="s">
        <v>22</v>
      </c>
      <c r="E5100" s="128">
        <v>26.89</v>
      </c>
    </row>
    <row r="5101" spans="1:5" ht="25.5">
      <c r="A5101" s="126">
        <v>5213406</v>
      </c>
      <c r="B5101" s="126" t="s">
        <v>170</v>
      </c>
      <c r="C5101" s="127" t="s">
        <v>5433</v>
      </c>
      <c r="D5101" s="126" t="s">
        <v>22</v>
      </c>
      <c r="E5101" s="128">
        <v>29.1</v>
      </c>
    </row>
    <row r="5102" spans="1:5" ht="25.5">
      <c r="A5102" s="126">
        <v>5213407</v>
      </c>
      <c r="B5102" s="126" t="s">
        <v>170</v>
      </c>
      <c r="C5102" s="127" t="s">
        <v>5434</v>
      </c>
      <c r="D5102" s="126" t="s">
        <v>22</v>
      </c>
      <c r="E5102" s="128">
        <v>31.31</v>
      </c>
    </row>
    <row r="5103" spans="1:5">
      <c r="A5103" s="126">
        <v>5212552</v>
      </c>
      <c r="B5103" s="126" t="s">
        <v>170</v>
      </c>
      <c r="C5103" s="127" t="s">
        <v>5435</v>
      </c>
      <c r="D5103" s="126" t="s">
        <v>22</v>
      </c>
      <c r="E5103" s="128">
        <v>16.89</v>
      </c>
    </row>
    <row r="5104" spans="1:5" ht="25.5">
      <c r="A5104" s="126">
        <v>5213464</v>
      </c>
      <c r="B5104" s="126" t="s">
        <v>170</v>
      </c>
      <c r="C5104" s="127" t="s">
        <v>47</v>
      </c>
      <c r="D5104" s="126" t="s">
        <v>307</v>
      </c>
      <c r="E5104" s="128">
        <v>274.83</v>
      </c>
    </row>
    <row r="5105" spans="1:5" ht="25.5">
      <c r="A5105" s="126">
        <v>5213465</v>
      </c>
      <c r="B5105" s="126" t="s">
        <v>170</v>
      </c>
      <c r="C5105" s="127" t="s">
        <v>5436</v>
      </c>
      <c r="D5105" s="126" t="s">
        <v>307</v>
      </c>
      <c r="E5105" s="128">
        <v>472.13</v>
      </c>
    </row>
    <row r="5106" spans="1:5" ht="25.5">
      <c r="A5106" s="126">
        <v>5213466</v>
      </c>
      <c r="B5106" s="126" t="s">
        <v>170</v>
      </c>
      <c r="C5106" s="127" t="s">
        <v>5437</v>
      </c>
      <c r="D5106" s="126" t="s">
        <v>307</v>
      </c>
      <c r="E5106" s="128">
        <v>662.49</v>
      </c>
    </row>
    <row r="5107" spans="1:5" ht="25.5">
      <c r="A5107" s="126">
        <v>5213467</v>
      </c>
      <c r="B5107" s="126" t="s">
        <v>170</v>
      </c>
      <c r="C5107" s="127" t="s">
        <v>5438</v>
      </c>
      <c r="D5107" s="126" t="s">
        <v>307</v>
      </c>
      <c r="E5107" s="128">
        <v>1067.8900000000001</v>
      </c>
    </row>
    <row r="5108" spans="1:5" ht="25.5">
      <c r="A5108" s="126">
        <v>5213468</v>
      </c>
      <c r="B5108" s="126" t="s">
        <v>170</v>
      </c>
      <c r="C5108" s="127" t="s">
        <v>5439</v>
      </c>
      <c r="D5108" s="126" t="s">
        <v>307</v>
      </c>
      <c r="E5108" s="128">
        <v>261.69</v>
      </c>
    </row>
    <row r="5109" spans="1:5" ht="25.5">
      <c r="A5109" s="126">
        <v>5213469</v>
      </c>
      <c r="B5109" s="126" t="s">
        <v>170</v>
      </c>
      <c r="C5109" s="127" t="s">
        <v>5440</v>
      </c>
      <c r="D5109" s="126" t="s">
        <v>307</v>
      </c>
      <c r="E5109" s="128">
        <v>447.1</v>
      </c>
    </row>
    <row r="5110" spans="1:5" ht="25.5">
      <c r="A5110" s="126">
        <v>5213470</v>
      </c>
      <c r="B5110" s="126" t="s">
        <v>170</v>
      </c>
      <c r="C5110" s="127" t="s">
        <v>5441</v>
      </c>
      <c r="D5110" s="126" t="s">
        <v>307</v>
      </c>
      <c r="E5110" s="128">
        <v>625.99</v>
      </c>
    </row>
    <row r="5111" spans="1:5" ht="25.5">
      <c r="A5111" s="126">
        <v>5213471</v>
      </c>
      <c r="B5111" s="126" t="s">
        <v>170</v>
      </c>
      <c r="C5111" s="127" t="s">
        <v>5442</v>
      </c>
      <c r="D5111" s="126" t="s">
        <v>307</v>
      </c>
      <c r="E5111" s="128">
        <v>1015.33</v>
      </c>
    </row>
    <row r="5112" spans="1:5" ht="38.25">
      <c r="A5112" s="126">
        <v>5212560</v>
      </c>
      <c r="B5112" s="126" t="s">
        <v>170</v>
      </c>
      <c r="C5112" s="127" t="s">
        <v>5443</v>
      </c>
      <c r="D5112" s="126" t="s">
        <v>5372</v>
      </c>
      <c r="E5112" s="128">
        <v>3.92</v>
      </c>
    </row>
    <row r="5113" spans="1:5" ht="25.5">
      <c r="A5113" s="126">
        <v>5213472</v>
      </c>
      <c r="B5113" s="126" t="s">
        <v>170</v>
      </c>
      <c r="C5113" s="127" t="s">
        <v>5444</v>
      </c>
      <c r="D5113" s="126" t="s">
        <v>307</v>
      </c>
      <c r="E5113" s="128">
        <v>307.67</v>
      </c>
    </row>
    <row r="5114" spans="1:5" ht="25.5">
      <c r="A5114" s="126">
        <v>5213473</v>
      </c>
      <c r="B5114" s="126" t="s">
        <v>170</v>
      </c>
      <c r="C5114" s="127" t="s">
        <v>5445</v>
      </c>
      <c r="D5114" s="126" t="s">
        <v>307</v>
      </c>
      <c r="E5114" s="128">
        <v>399.42</v>
      </c>
    </row>
    <row r="5115" spans="1:5" ht="25.5">
      <c r="A5115" s="126">
        <v>5213474</v>
      </c>
      <c r="B5115" s="126" t="s">
        <v>170</v>
      </c>
      <c r="C5115" s="127" t="s">
        <v>5446</v>
      </c>
      <c r="D5115" s="126" t="s">
        <v>307</v>
      </c>
      <c r="E5115" s="128">
        <v>285.77</v>
      </c>
    </row>
    <row r="5116" spans="1:5" ht="25.5">
      <c r="A5116" s="126">
        <v>5213475</v>
      </c>
      <c r="B5116" s="126" t="s">
        <v>170</v>
      </c>
      <c r="C5116" s="127" t="s">
        <v>5447</v>
      </c>
      <c r="D5116" s="126" t="s">
        <v>307</v>
      </c>
      <c r="E5116" s="128">
        <v>372.04</v>
      </c>
    </row>
    <row r="5117" spans="1:5" ht="25.5">
      <c r="A5117" s="126">
        <v>5213440</v>
      </c>
      <c r="B5117" s="126" t="s">
        <v>170</v>
      </c>
      <c r="C5117" s="127" t="s">
        <v>5448</v>
      </c>
      <c r="D5117" s="126" t="s">
        <v>307</v>
      </c>
      <c r="E5117" s="128">
        <v>274.79000000000002</v>
      </c>
    </row>
    <row r="5118" spans="1:5" ht="25.5">
      <c r="A5118" s="126">
        <v>5213441</v>
      </c>
      <c r="B5118" s="126" t="s">
        <v>170</v>
      </c>
      <c r="C5118" s="127" t="s">
        <v>5449</v>
      </c>
      <c r="D5118" s="126" t="s">
        <v>307</v>
      </c>
      <c r="E5118" s="128">
        <v>472.18</v>
      </c>
    </row>
    <row r="5119" spans="1:5" ht="25.5">
      <c r="A5119" s="126">
        <v>5213442</v>
      </c>
      <c r="B5119" s="126" t="s">
        <v>170</v>
      </c>
      <c r="C5119" s="127" t="s">
        <v>5450</v>
      </c>
      <c r="D5119" s="126" t="s">
        <v>307</v>
      </c>
      <c r="E5119" s="128">
        <v>662.49</v>
      </c>
    </row>
    <row r="5120" spans="1:5" ht="25.5">
      <c r="A5120" s="126">
        <v>5213443</v>
      </c>
      <c r="B5120" s="126" t="s">
        <v>170</v>
      </c>
      <c r="C5120" s="127" t="s">
        <v>5451</v>
      </c>
      <c r="D5120" s="126" t="s">
        <v>307</v>
      </c>
      <c r="E5120" s="128">
        <v>1067.9100000000001</v>
      </c>
    </row>
    <row r="5121" spans="1:5" ht="25.5">
      <c r="A5121" s="126">
        <v>5213444</v>
      </c>
      <c r="B5121" s="126" t="s">
        <v>170</v>
      </c>
      <c r="C5121" s="127" t="s">
        <v>5452</v>
      </c>
      <c r="D5121" s="126" t="s">
        <v>307</v>
      </c>
      <c r="E5121" s="128">
        <v>274.85000000000002</v>
      </c>
    </row>
    <row r="5122" spans="1:5" ht="25.5">
      <c r="A5122" s="126">
        <v>5213445</v>
      </c>
      <c r="B5122" s="126" t="s">
        <v>170</v>
      </c>
      <c r="C5122" s="127" t="s">
        <v>364</v>
      </c>
      <c r="D5122" s="126" t="s">
        <v>307</v>
      </c>
      <c r="E5122" s="128">
        <v>472.1</v>
      </c>
    </row>
    <row r="5123" spans="1:5" ht="25.5">
      <c r="A5123" s="126">
        <v>5213446</v>
      </c>
      <c r="B5123" s="126" t="s">
        <v>170</v>
      </c>
      <c r="C5123" s="127" t="s">
        <v>5453</v>
      </c>
      <c r="D5123" s="126" t="s">
        <v>307</v>
      </c>
      <c r="E5123" s="128">
        <v>662.49</v>
      </c>
    </row>
    <row r="5124" spans="1:5" ht="25.5">
      <c r="A5124" s="126">
        <v>5213447</v>
      </c>
      <c r="B5124" s="126" t="s">
        <v>170</v>
      </c>
      <c r="C5124" s="127" t="s">
        <v>142</v>
      </c>
      <c r="D5124" s="126" t="s">
        <v>307</v>
      </c>
      <c r="E5124" s="128">
        <v>1067.97</v>
      </c>
    </row>
    <row r="5125" spans="1:5" ht="25.5">
      <c r="A5125" s="126">
        <v>5213448</v>
      </c>
      <c r="B5125" s="126" t="s">
        <v>170</v>
      </c>
      <c r="C5125" s="127" t="s">
        <v>5454</v>
      </c>
      <c r="D5125" s="126" t="s">
        <v>307</v>
      </c>
      <c r="E5125" s="128">
        <v>188.93</v>
      </c>
    </row>
    <row r="5126" spans="1:5" ht="25.5">
      <c r="A5126" s="126">
        <v>5213449</v>
      </c>
      <c r="B5126" s="126" t="s">
        <v>170</v>
      </c>
      <c r="C5126" s="127" t="s">
        <v>5455</v>
      </c>
      <c r="D5126" s="126" t="s">
        <v>307</v>
      </c>
      <c r="E5126" s="128">
        <v>299.04000000000002</v>
      </c>
    </row>
    <row r="5127" spans="1:5" ht="25.5">
      <c r="A5127" s="126">
        <v>5213450</v>
      </c>
      <c r="B5127" s="126" t="s">
        <v>170</v>
      </c>
      <c r="C5127" s="127" t="s">
        <v>5456</v>
      </c>
      <c r="D5127" s="126" t="s">
        <v>307</v>
      </c>
      <c r="E5127" s="128">
        <v>420.18</v>
      </c>
    </row>
    <row r="5128" spans="1:5" ht="25.5">
      <c r="A5128" s="126">
        <v>5213451</v>
      </c>
      <c r="B5128" s="126" t="s">
        <v>170</v>
      </c>
      <c r="C5128" s="127" t="s">
        <v>5457</v>
      </c>
      <c r="D5128" s="126" t="s">
        <v>307</v>
      </c>
      <c r="E5128" s="128">
        <v>618.48</v>
      </c>
    </row>
    <row r="5129" spans="1:5" ht="25.5">
      <c r="A5129" s="126">
        <v>5213452</v>
      </c>
      <c r="B5129" s="126" t="s">
        <v>170</v>
      </c>
      <c r="C5129" s="127" t="s">
        <v>5458</v>
      </c>
      <c r="D5129" s="126" t="s">
        <v>307</v>
      </c>
      <c r="E5129" s="128">
        <v>261.64999999999998</v>
      </c>
    </row>
    <row r="5130" spans="1:5" ht="25.5">
      <c r="A5130" s="126">
        <v>5213453</v>
      </c>
      <c r="B5130" s="126" t="s">
        <v>170</v>
      </c>
      <c r="C5130" s="127" t="s">
        <v>5459</v>
      </c>
      <c r="D5130" s="126" t="s">
        <v>307</v>
      </c>
      <c r="E5130" s="128">
        <v>447.14</v>
      </c>
    </row>
    <row r="5131" spans="1:5" ht="25.5">
      <c r="A5131" s="126">
        <v>5213454</v>
      </c>
      <c r="B5131" s="126" t="s">
        <v>170</v>
      </c>
      <c r="C5131" s="127" t="s">
        <v>5460</v>
      </c>
      <c r="D5131" s="126" t="s">
        <v>307</v>
      </c>
      <c r="E5131" s="128">
        <v>625.99</v>
      </c>
    </row>
    <row r="5132" spans="1:5" ht="25.5">
      <c r="A5132" s="126">
        <v>5213455</v>
      </c>
      <c r="B5132" s="126" t="s">
        <v>170</v>
      </c>
      <c r="C5132" s="127" t="s">
        <v>5461</v>
      </c>
      <c r="D5132" s="126" t="s">
        <v>307</v>
      </c>
      <c r="E5132" s="128">
        <v>1015.35</v>
      </c>
    </row>
    <row r="5133" spans="1:5" ht="25.5">
      <c r="A5133" s="126">
        <v>5213456</v>
      </c>
      <c r="B5133" s="126" t="s">
        <v>170</v>
      </c>
      <c r="C5133" s="127" t="s">
        <v>5462</v>
      </c>
      <c r="D5133" s="126" t="s">
        <v>307</v>
      </c>
      <c r="E5133" s="128">
        <v>261.70999999999998</v>
      </c>
    </row>
    <row r="5134" spans="1:5" ht="25.5">
      <c r="A5134" s="126">
        <v>5213457</v>
      </c>
      <c r="B5134" s="126" t="s">
        <v>170</v>
      </c>
      <c r="C5134" s="127" t="s">
        <v>5463</v>
      </c>
      <c r="D5134" s="126" t="s">
        <v>307</v>
      </c>
      <c r="E5134" s="128">
        <v>447.07</v>
      </c>
    </row>
    <row r="5135" spans="1:5" ht="25.5">
      <c r="A5135" s="126">
        <v>5213458</v>
      </c>
      <c r="B5135" s="126" t="s">
        <v>170</v>
      </c>
      <c r="C5135" s="127" t="s">
        <v>5464</v>
      </c>
      <c r="D5135" s="126" t="s">
        <v>307</v>
      </c>
      <c r="E5135" s="128">
        <v>625.99</v>
      </c>
    </row>
    <row r="5136" spans="1:5" ht="25.5">
      <c r="A5136" s="126">
        <v>5213459</v>
      </c>
      <c r="B5136" s="126" t="s">
        <v>170</v>
      </c>
      <c r="C5136" s="127" t="s">
        <v>5465</v>
      </c>
      <c r="D5136" s="126" t="s">
        <v>307</v>
      </c>
      <c r="E5136" s="128">
        <v>1015.4</v>
      </c>
    </row>
    <row r="5137" spans="1:5" ht="25.5">
      <c r="A5137" s="126">
        <v>5213460</v>
      </c>
      <c r="B5137" s="126" t="s">
        <v>170</v>
      </c>
      <c r="C5137" s="127" t="s">
        <v>5466</v>
      </c>
      <c r="D5137" s="126" t="s">
        <v>307</v>
      </c>
      <c r="E5137" s="128">
        <v>180.96</v>
      </c>
    </row>
    <row r="5138" spans="1:5" ht="25.5">
      <c r="A5138" s="126">
        <v>5213461</v>
      </c>
      <c r="B5138" s="126" t="s">
        <v>170</v>
      </c>
      <c r="C5138" s="127" t="s">
        <v>5467</v>
      </c>
      <c r="D5138" s="126" t="s">
        <v>307</v>
      </c>
      <c r="E5138" s="128">
        <v>284.44</v>
      </c>
    </row>
    <row r="5139" spans="1:5" ht="25.5">
      <c r="A5139" s="126">
        <v>5213462</v>
      </c>
      <c r="B5139" s="126" t="s">
        <v>170</v>
      </c>
      <c r="C5139" s="127" t="s">
        <v>5468</v>
      </c>
      <c r="D5139" s="126" t="s">
        <v>307</v>
      </c>
      <c r="E5139" s="128">
        <v>398.28</v>
      </c>
    </row>
    <row r="5140" spans="1:5" ht="25.5">
      <c r="A5140" s="126">
        <v>5213463</v>
      </c>
      <c r="B5140" s="126" t="s">
        <v>170</v>
      </c>
      <c r="C5140" s="127" t="s">
        <v>5469</v>
      </c>
      <c r="D5140" s="126" t="s">
        <v>307</v>
      </c>
      <c r="E5140" s="128">
        <v>512.13</v>
      </c>
    </row>
    <row r="5141" spans="1:5" ht="38.25">
      <c r="A5141" s="126">
        <v>5212557</v>
      </c>
      <c r="B5141" s="126" t="s">
        <v>170</v>
      </c>
      <c r="C5141" s="127" t="s">
        <v>5470</v>
      </c>
      <c r="D5141" s="126" t="s">
        <v>5372</v>
      </c>
      <c r="E5141" s="128">
        <v>3.68</v>
      </c>
    </row>
    <row r="5142" spans="1:5" ht="38.25">
      <c r="A5142" s="126">
        <v>5212558</v>
      </c>
      <c r="B5142" s="126" t="s">
        <v>170</v>
      </c>
      <c r="C5142" s="127" t="s">
        <v>5471</v>
      </c>
      <c r="D5142" s="126" t="s">
        <v>5372</v>
      </c>
      <c r="E5142" s="128">
        <v>3.73</v>
      </c>
    </row>
    <row r="5143" spans="1:5" ht="38.25">
      <c r="A5143" s="126">
        <v>5212559</v>
      </c>
      <c r="B5143" s="126" t="s">
        <v>170</v>
      </c>
      <c r="C5143" s="127" t="s">
        <v>5472</v>
      </c>
      <c r="D5143" s="126" t="s">
        <v>5372</v>
      </c>
      <c r="E5143" s="128">
        <v>3.29</v>
      </c>
    </row>
    <row r="5144" spans="1:5" ht="25.5">
      <c r="A5144" s="126">
        <v>5213477</v>
      </c>
      <c r="B5144" s="126" t="s">
        <v>170</v>
      </c>
      <c r="C5144" s="127" t="s">
        <v>5473</v>
      </c>
      <c r="D5144" s="126" t="s">
        <v>307</v>
      </c>
      <c r="E5144" s="128">
        <v>168.04</v>
      </c>
    </row>
    <row r="5145" spans="1:5" ht="25.5">
      <c r="A5145" s="126">
        <v>5213476</v>
      </c>
      <c r="B5145" s="126" t="s">
        <v>170</v>
      </c>
      <c r="C5145" s="127" t="s">
        <v>5474</v>
      </c>
      <c r="D5145" s="126" t="s">
        <v>307</v>
      </c>
      <c r="E5145" s="128">
        <v>180.4</v>
      </c>
    </row>
    <row r="5146" spans="1:5" ht="25.5">
      <c r="A5146" s="126">
        <v>5213479</v>
      </c>
      <c r="B5146" s="126" t="s">
        <v>170</v>
      </c>
      <c r="C5146" s="127" t="s">
        <v>5475</v>
      </c>
      <c r="D5146" s="126" t="s">
        <v>307</v>
      </c>
      <c r="E5146" s="128">
        <v>158.18</v>
      </c>
    </row>
    <row r="5147" spans="1:5" ht="25.5">
      <c r="A5147" s="126">
        <v>5213478</v>
      </c>
      <c r="B5147" s="126" t="s">
        <v>170</v>
      </c>
      <c r="C5147" s="127" t="s">
        <v>5476</v>
      </c>
      <c r="D5147" s="126" t="s">
        <v>307</v>
      </c>
      <c r="E5147" s="128">
        <v>169.45</v>
      </c>
    </row>
    <row r="5148" spans="1:5" ht="25.5">
      <c r="A5148" s="126">
        <v>5213489</v>
      </c>
      <c r="B5148" s="126" t="s">
        <v>170</v>
      </c>
      <c r="C5148" s="127" t="s">
        <v>5477</v>
      </c>
      <c r="D5148" s="126" t="s">
        <v>307</v>
      </c>
      <c r="E5148" s="128">
        <v>921.51</v>
      </c>
    </row>
    <row r="5149" spans="1:5" ht="25.5">
      <c r="A5149" s="126">
        <v>5213498</v>
      </c>
      <c r="B5149" s="126" t="s">
        <v>170</v>
      </c>
      <c r="C5149" s="127" t="s">
        <v>5478</v>
      </c>
      <c r="D5149" s="126" t="s">
        <v>307</v>
      </c>
      <c r="E5149" s="128">
        <v>998.85</v>
      </c>
    </row>
    <row r="5150" spans="1:5" ht="25.5">
      <c r="A5150" s="126">
        <v>5213365</v>
      </c>
      <c r="B5150" s="126" t="s">
        <v>170</v>
      </c>
      <c r="C5150" s="127" t="s">
        <v>5479</v>
      </c>
      <c r="D5150" s="126" t="s">
        <v>307</v>
      </c>
      <c r="E5150" s="128">
        <v>1166.3699999999999</v>
      </c>
    </row>
    <row r="5151" spans="1:5" ht="25.5">
      <c r="A5151" s="126">
        <v>5213507</v>
      </c>
      <c r="B5151" s="126" t="s">
        <v>170</v>
      </c>
      <c r="C5151" s="127" t="s">
        <v>5480</v>
      </c>
      <c r="D5151" s="126" t="s">
        <v>307</v>
      </c>
      <c r="E5151" s="128">
        <v>1192.21</v>
      </c>
    </row>
    <row r="5152" spans="1:5" ht="25.5">
      <c r="A5152" s="126">
        <v>5213372</v>
      </c>
      <c r="B5152" s="126" t="s">
        <v>170</v>
      </c>
      <c r="C5152" s="127" t="s">
        <v>5481</v>
      </c>
      <c r="D5152" s="126" t="s">
        <v>307</v>
      </c>
      <c r="E5152" s="128">
        <v>1359.71</v>
      </c>
    </row>
    <row r="5153" spans="1:5" ht="25.5">
      <c r="A5153" s="126">
        <v>5213490</v>
      </c>
      <c r="B5153" s="126" t="s">
        <v>170</v>
      </c>
      <c r="C5153" s="127" t="s">
        <v>5482</v>
      </c>
      <c r="D5153" s="126" t="s">
        <v>307</v>
      </c>
      <c r="E5153" s="128">
        <v>1966.96</v>
      </c>
    </row>
    <row r="5154" spans="1:5" ht="25.5">
      <c r="A5154" s="126">
        <v>5213499</v>
      </c>
      <c r="B5154" s="126" t="s">
        <v>170</v>
      </c>
      <c r="C5154" s="127" t="s">
        <v>5483</v>
      </c>
      <c r="D5154" s="126" t="s">
        <v>307</v>
      </c>
      <c r="E5154" s="128">
        <v>2140.9699999999998</v>
      </c>
    </row>
    <row r="5155" spans="1:5" ht="25.5">
      <c r="A5155" s="126">
        <v>5213366</v>
      </c>
      <c r="B5155" s="126" t="s">
        <v>170</v>
      </c>
      <c r="C5155" s="127" t="s">
        <v>5484</v>
      </c>
      <c r="D5155" s="126" t="s">
        <v>307</v>
      </c>
      <c r="E5155" s="128">
        <v>2517.89</v>
      </c>
    </row>
    <row r="5156" spans="1:5" ht="25.5">
      <c r="A5156" s="126">
        <v>5213508</v>
      </c>
      <c r="B5156" s="126" t="s">
        <v>170</v>
      </c>
      <c r="C5156" s="127" t="s">
        <v>5485</v>
      </c>
      <c r="D5156" s="126" t="s">
        <v>307</v>
      </c>
      <c r="E5156" s="128">
        <v>2576.0300000000002</v>
      </c>
    </row>
    <row r="5157" spans="1:5" ht="25.5">
      <c r="A5157" s="126">
        <v>5213373</v>
      </c>
      <c r="B5157" s="126" t="s">
        <v>170</v>
      </c>
      <c r="C5157" s="127" t="s">
        <v>5486</v>
      </c>
      <c r="D5157" s="126" t="s">
        <v>307</v>
      </c>
      <c r="E5157" s="128">
        <v>2952.91</v>
      </c>
    </row>
    <row r="5158" spans="1:5" ht="25.5">
      <c r="A5158" s="126">
        <v>5213491</v>
      </c>
      <c r="B5158" s="126" t="s">
        <v>170</v>
      </c>
      <c r="C5158" s="127" t="s">
        <v>5487</v>
      </c>
      <c r="D5158" s="126" t="s">
        <v>307</v>
      </c>
      <c r="E5158" s="128">
        <v>2594.23</v>
      </c>
    </row>
    <row r="5159" spans="1:5" ht="25.5">
      <c r="A5159" s="126">
        <v>5213500</v>
      </c>
      <c r="B5159" s="126" t="s">
        <v>170</v>
      </c>
      <c r="C5159" s="127" t="s">
        <v>5488</v>
      </c>
      <c r="D5159" s="126" t="s">
        <v>307</v>
      </c>
      <c r="E5159" s="128">
        <v>2826.25</v>
      </c>
    </row>
    <row r="5160" spans="1:5" ht="25.5">
      <c r="A5160" s="126">
        <v>5213369</v>
      </c>
      <c r="B5160" s="126" t="s">
        <v>170</v>
      </c>
      <c r="C5160" s="127" t="s">
        <v>5489</v>
      </c>
      <c r="D5160" s="126" t="s">
        <v>307</v>
      </c>
      <c r="E5160" s="128">
        <v>3328.81</v>
      </c>
    </row>
    <row r="5161" spans="1:5" ht="25.5">
      <c r="A5161" s="126">
        <v>5213509</v>
      </c>
      <c r="B5161" s="126" t="s">
        <v>170</v>
      </c>
      <c r="C5161" s="127" t="s">
        <v>5490</v>
      </c>
      <c r="D5161" s="126" t="s">
        <v>307</v>
      </c>
      <c r="E5161" s="128">
        <v>3406.33</v>
      </c>
    </row>
    <row r="5162" spans="1:5" ht="25.5">
      <c r="A5162" s="126">
        <v>5213374</v>
      </c>
      <c r="B5162" s="126" t="s">
        <v>170</v>
      </c>
      <c r="C5162" s="127" t="s">
        <v>5491</v>
      </c>
      <c r="D5162" s="126" t="s">
        <v>307</v>
      </c>
      <c r="E5162" s="128">
        <v>3908.83</v>
      </c>
    </row>
    <row r="5163" spans="1:5" ht="25.5">
      <c r="A5163" s="126">
        <v>5213492</v>
      </c>
      <c r="B5163" s="126" t="s">
        <v>170</v>
      </c>
      <c r="C5163" s="127" t="s">
        <v>5492</v>
      </c>
      <c r="D5163" s="126" t="s">
        <v>307</v>
      </c>
      <c r="E5163" s="128">
        <v>3515.74</v>
      </c>
    </row>
    <row r="5164" spans="1:5" ht="25.5">
      <c r="A5164" s="126">
        <v>5213501</v>
      </c>
      <c r="B5164" s="126" t="s">
        <v>170</v>
      </c>
      <c r="C5164" s="127" t="s">
        <v>5493</v>
      </c>
      <c r="D5164" s="126" t="s">
        <v>307</v>
      </c>
      <c r="E5164" s="128">
        <v>3825.1</v>
      </c>
    </row>
    <row r="5165" spans="1:5" ht="25.5">
      <c r="A5165" s="126">
        <v>5213370</v>
      </c>
      <c r="B5165" s="126" t="s">
        <v>170</v>
      </c>
      <c r="C5165" s="127" t="s">
        <v>5494</v>
      </c>
      <c r="D5165" s="126" t="s">
        <v>307</v>
      </c>
      <c r="E5165" s="128">
        <v>4495.18</v>
      </c>
    </row>
    <row r="5166" spans="1:5" ht="25.5">
      <c r="A5166" s="126">
        <v>5213510</v>
      </c>
      <c r="B5166" s="126" t="s">
        <v>170</v>
      </c>
      <c r="C5166" s="127" t="s">
        <v>5495</v>
      </c>
      <c r="D5166" s="126" t="s">
        <v>307</v>
      </c>
      <c r="E5166" s="128">
        <v>4598.54</v>
      </c>
    </row>
    <row r="5167" spans="1:5" ht="25.5">
      <c r="A5167" s="126">
        <v>5213375</v>
      </c>
      <c r="B5167" s="126" t="s">
        <v>170</v>
      </c>
      <c r="C5167" s="127" t="s">
        <v>5496</v>
      </c>
      <c r="D5167" s="126" t="s">
        <v>307</v>
      </c>
      <c r="E5167" s="128">
        <v>5268.54</v>
      </c>
    </row>
    <row r="5168" spans="1:5" ht="25.5">
      <c r="A5168" s="126">
        <v>5213494</v>
      </c>
      <c r="B5168" s="126" t="s">
        <v>170</v>
      </c>
      <c r="C5168" s="127" t="s">
        <v>5497</v>
      </c>
      <c r="D5168" s="126" t="s">
        <v>307</v>
      </c>
      <c r="E5168" s="128">
        <v>5188.46</v>
      </c>
    </row>
    <row r="5169" spans="1:5" ht="25.5">
      <c r="A5169" s="126">
        <v>5213503</v>
      </c>
      <c r="B5169" s="126" t="s">
        <v>170</v>
      </c>
      <c r="C5169" s="127" t="s">
        <v>5498</v>
      </c>
      <c r="D5169" s="126" t="s">
        <v>307</v>
      </c>
      <c r="E5169" s="128">
        <v>5652.5</v>
      </c>
    </row>
    <row r="5170" spans="1:5" ht="25.5">
      <c r="A5170" s="126">
        <v>5213371</v>
      </c>
      <c r="B5170" s="126" t="s">
        <v>170</v>
      </c>
      <c r="C5170" s="127" t="s">
        <v>5499</v>
      </c>
      <c r="D5170" s="126" t="s">
        <v>307</v>
      </c>
      <c r="E5170" s="128">
        <v>6657.62</v>
      </c>
    </row>
    <row r="5171" spans="1:5" ht="25.5">
      <c r="A5171" s="126">
        <v>5213512</v>
      </c>
      <c r="B5171" s="126" t="s">
        <v>170</v>
      </c>
      <c r="C5171" s="127" t="s">
        <v>5500</v>
      </c>
      <c r="D5171" s="126" t="s">
        <v>307</v>
      </c>
      <c r="E5171" s="128">
        <v>6812.66</v>
      </c>
    </row>
    <row r="5172" spans="1:5" ht="25.5">
      <c r="A5172" s="126">
        <v>5213376</v>
      </c>
      <c r="B5172" s="126" t="s">
        <v>170</v>
      </c>
      <c r="C5172" s="127" t="s">
        <v>5501</v>
      </c>
      <c r="D5172" s="126" t="s">
        <v>307</v>
      </c>
      <c r="E5172" s="128">
        <v>7817.66</v>
      </c>
    </row>
    <row r="5173" spans="1:5">
      <c r="A5173" s="126">
        <v>5213377</v>
      </c>
      <c r="B5173" s="126" t="s">
        <v>170</v>
      </c>
      <c r="C5173" s="127" t="s">
        <v>5502</v>
      </c>
      <c r="D5173" s="126" t="s">
        <v>22</v>
      </c>
      <c r="E5173" s="128">
        <v>325.20999999999998</v>
      </c>
    </row>
    <row r="5174" spans="1:5">
      <c r="A5174" s="126">
        <v>5213570</v>
      </c>
      <c r="B5174" s="126" t="s">
        <v>170</v>
      </c>
      <c r="C5174" s="127" t="s">
        <v>5503</v>
      </c>
      <c r="D5174" s="126" t="s">
        <v>22</v>
      </c>
      <c r="E5174" s="128">
        <v>474.95</v>
      </c>
    </row>
    <row r="5175" spans="1:5">
      <c r="A5175" s="126">
        <v>5213378</v>
      </c>
      <c r="B5175" s="126" t="s">
        <v>170</v>
      </c>
      <c r="C5175" s="127" t="s">
        <v>5504</v>
      </c>
      <c r="D5175" s="126" t="s">
        <v>22</v>
      </c>
      <c r="E5175" s="128">
        <v>363.88</v>
      </c>
    </row>
    <row r="5176" spans="1:5">
      <c r="A5176" s="126">
        <v>5213571</v>
      </c>
      <c r="B5176" s="126" t="s">
        <v>170</v>
      </c>
      <c r="C5176" s="127" t="s">
        <v>5505</v>
      </c>
      <c r="D5176" s="126" t="s">
        <v>22</v>
      </c>
      <c r="E5176" s="128">
        <v>513.62</v>
      </c>
    </row>
    <row r="5177" spans="1:5">
      <c r="A5177" s="126">
        <v>5213379</v>
      </c>
      <c r="B5177" s="126" t="s">
        <v>170</v>
      </c>
      <c r="C5177" s="127" t="s">
        <v>5506</v>
      </c>
      <c r="D5177" s="126" t="s">
        <v>22</v>
      </c>
      <c r="E5177" s="128">
        <v>460.56</v>
      </c>
    </row>
    <row r="5178" spans="1:5">
      <c r="A5178" s="126">
        <v>5213572</v>
      </c>
      <c r="B5178" s="126" t="s">
        <v>170</v>
      </c>
      <c r="C5178" s="127" t="s">
        <v>5507</v>
      </c>
      <c r="D5178" s="126" t="s">
        <v>22</v>
      </c>
      <c r="E5178" s="128">
        <v>610.29999999999995</v>
      </c>
    </row>
    <row r="5179" spans="1:5" ht="25.5">
      <c r="A5179" s="126">
        <v>5212553</v>
      </c>
      <c r="B5179" s="126" t="s">
        <v>170</v>
      </c>
      <c r="C5179" s="127" t="s">
        <v>5508</v>
      </c>
      <c r="D5179" s="126" t="s">
        <v>22</v>
      </c>
      <c r="E5179" s="128">
        <v>268.44</v>
      </c>
    </row>
    <row r="5180" spans="1:5">
      <c r="A5180" s="126">
        <v>5213416</v>
      </c>
      <c r="B5180" s="126" t="s">
        <v>170</v>
      </c>
      <c r="C5180" s="127" t="s">
        <v>5509</v>
      </c>
      <c r="D5180" s="126" t="s">
        <v>22</v>
      </c>
      <c r="E5180" s="128">
        <v>418.18</v>
      </c>
    </row>
    <row r="5181" spans="1:5" ht="25.5">
      <c r="A5181" s="126">
        <v>5212554</v>
      </c>
      <c r="B5181" s="126" t="s">
        <v>170</v>
      </c>
      <c r="C5181" s="127" t="s">
        <v>5510</v>
      </c>
      <c r="D5181" s="126" t="s">
        <v>22</v>
      </c>
      <c r="E5181" s="128">
        <v>307.11</v>
      </c>
    </row>
    <row r="5182" spans="1:5">
      <c r="A5182" s="126">
        <v>5213417</v>
      </c>
      <c r="B5182" s="126" t="s">
        <v>170</v>
      </c>
      <c r="C5182" s="127" t="s">
        <v>5511</v>
      </c>
      <c r="D5182" s="126" t="s">
        <v>22</v>
      </c>
      <c r="E5182" s="128">
        <v>456.85</v>
      </c>
    </row>
    <row r="5183" spans="1:5">
      <c r="A5183" s="126">
        <v>5213421</v>
      </c>
      <c r="B5183" s="126" t="s">
        <v>170</v>
      </c>
      <c r="C5183" s="127" t="s">
        <v>5512</v>
      </c>
      <c r="D5183" s="126" t="s">
        <v>22</v>
      </c>
      <c r="E5183" s="128">
        <v>412.11</v>
      </c>
    </row>
    <row r="5184" spans="1:5">
      <c r="A5184" s="126">
        <v>5213414</v>
      </c>
      <c r="B5184" s="126" t="s">
        <v>170</v>
      </c>
      <c r="C5184" s="127" t="s">
        <v>5513</v>
      </c>
      <c r="D5184" s="126" t="s">
        <v>22</v>
      </c>
      <c r="E5184" s="128">
        <v>605.72</v>
      </c>
    </row>
    <row r="5185" spans="1:5">
      <c r="A5185" s="126">
        <v>5213419</v>
      </c>
      <c r="B5185" s="126" t="s">
        <v>170</v>
      </c>
      <c r="C5185" s="127" t="s">
        <v>5514</v>
      </c>
      <c r="D5185" s="126" t="s">
        <v>22</v>
      </c>
      <c r="E5185" s="128">
        <v>540.61</v>
      </c>
    </row>
    <row r="5186" spans="1:5" ht="25.5">
      <c r="A5186" s="126">
        <v>5212555</v>
      </c>
      <c r="B5186" s="126" t="s">
        <v>170</v>
      </c>
      <c r="C5186" s="127" t="s">
        <v>5515</v>
      </c>
      <c r="D5186" s="126" t="s">
        <v>22</v>
      </c>
      <c r="E5186" s="128">
        <v>403.79</v>
      </c>
    </row>
    <row r="5187" spans="1:5">
      <c r="A5187" s="126">
        <v>5213418</v>
      </c>
      <c r="B5187" s="126" t="s">
        <v>170</v>
      </c>
      <c r="C5187" s="127" t="s">
        <v>5516</v>
      </c>
      <c r="D5187" s="126" t="s">
        <v>22</v>
      </c>
      <c r="E5187" s="128">
        <v>553.53</v>
      </c>
    </row>
    <row r="5188" spans="1:5">
      <c r="A5188" s="126">
        <v>5213415</v>
      </c>
      <c r="B5188" s="126" t="s">
        <v>170</v>
      </c>
      <c r="C5188" s="127" t="s">
        <v>5517</v>
      </c>
      <c r="D5188" s="126" t="s">
        <v>22</v>
      </c>
      <c r="E5188" s="128">
        <v>702.17</v>
      </c>
    </row>
    <row r="5189" spans="1:5">
      <c r="A5189" s="126">
        <v>5213420</v>
      </c>
      <c r="B5189" s="126" t="s">
        <v>170</v>
      </c>
      <c r="C5189" s="127" t="s">
        <v>5518</v>
      </c>
      <c r="D5189" s="126" t="s">
        <v>22</v>
      </c>
      <c r="E5189" s="128">
        <v>637.28</v>
      </c>
    </row>
    <row r="5190" spans="1:5" ht="25.5">
      <c r="A5190" s="126">
        <v>5213543</v>
      </c>
      <c r="B5190" s="126" t="s">
        <v>170</v>
      </c>
      <c r="C5190" s="127" t="s">
        <v>5519</v>
      </c>
      <c r="D5190" s="126" t="s">
        <v>307</v>
      </c>
      <c r="E5190" s="128">
        <v>1160.0899999999999</v>
      </c>
    </row>
    <row r="5191" spans="1:5" ht="25.5">
      <c r="A5191" s="126">
        <v>5213552</v>
      </c>
      <c r="B5191" s="126" t="s">
        <v>170</v>
      </c>
      <c r="C5191" s="127" t="s">
        <v>5520</v>
      </c>
      <c r="D5191" s="126" t="s">
        <v>307</v>
      </c>
      <c r="E5191" s="128">
        <v>1237.43</v>
      </c>
    </row>
    <row r="5192" spans="1:5" ht="25.5">
      <c r="A5192" s="126">
        <v>5213561</v>
      </c>
      <c r="B5192" s="126" t="s">
        <v>170</v>
      </c>
      <c r="C5192" s="127" t="s">
        <v>5521</v>
      </c>
      <c r="D5192" s="126" t="s">
        <v>307</v>
      </c>
      <c r="E5192" s="128">
        <v>1430.79</v>
      </c>
    </row>
    <row r="5193" spans="1:5" ht="25.5">
      <c r="A5193" s="126">
        <v>5213544</v>
      </c>
      <c r="B5193" s="126" t="s">
        <v>170</v>
      </c>
      <c r="C5193" s="127" t="s">
        <v>5522</v>
      </c>
      <c r="D5193" s="126" t="s">
        <v>307</v>
      </c>
      <c r="E5193" s="128">
        <v>2503.7600000000002</v>
      </c>
    </row>
    <row r="5194" spans="1:5" ht="25.5">
      <c r="A5194" s="126">
        <v>5213553</v>
      </c>
      <c r="B5194" s="126" t="s">
        <v>170</v>
      </c>
      <c r="C5194" s="127" t="s">
        <v>5523</v>
      </c>
      <c r="D5194" s="126" t="s">
        <v>307</v>
      </c>
      <c r="E5194" s="128">
        <v>2677.78</v>
      </c>
    </row>
    <row r="5195" spans="1:5" ht="25.5">
      <c r="A5195" s="126">
        <v>5213562</v>
      </c>
      <c r="B5195" s="126" t="s">
        <v>170</v>
      </c>
      <c r="C5195" s="127" t="s">
        <v>5524</v>
      </c>
      <c r="D5195" s="126" t="s">
        <v>307</v>
      </c>
      <c r="E5195" s="128">
        <v>3112.84</v>
      </c>
    </row>
    <row r="5196" spans="1:5" ht="25.5">
      <c r="A5196" s="126">
        <v>5213545</v>
      </c>
      <c r="B5196" s="126" t="s">
        <v>170</v>
      </c>
      <c r="C5196" s="127" t="s">
        <v>5525</v>
      </c>
      <c r="D5196" s="126" t="s">
        <v>307</v>
      </c>
      <c r="E5196" s="128">
        <v>3309.97</v>
      </c>
    </row>
    <row r="5197" spans="1:5" ht="25.5">
      <c r="A5197" s="126">
        <v>5213554</v>
      </c>
      <c r="B5197" s="126" t="s">
        <v>170</v>
      </c>
      <c r="C5197" s="127" t="s">
        <v>5526</v>
      </c>
      <c r="D5197" s="126" t="s">
        <v>307</v>
      </c>
      <c r="E5197" s="128">
        <v>3541.99</v>
      </c>
    </row>
    <row r="5198" spans="1:5" ht="25.5">
      <c r="A5198" s="126">
        <v>5213563</v>
      </c>
      <c r="B5198" s="126" t="s">
        <v>170</v>
      </c>
      <c r="C5198" s="127" t="s">
        <v>5527</v>
      </c>
      <c r="D5198" s="126" t="s">
        <v>307</v>
      </c>
      <c r="E5198" s="128">
        <v>4122.07</v>
      </c>
    </row>
    <row r="5199" spans="1:5" ht="25.5">
      <c r="A5199" s="126">
        <v>5213546</v>
      </c>
      <c r="B5199" s="126" t="s">
        <v>170</v>
      </c>
      <c r="C5199" s="127" t="s">
        <v>5528</v>
      </c>
      <c r="D5199" s="126" t="s">
        <v>307</v>
      </c>
      <c r="E5199" s="128">
        <v>4470.0600000000004</v>
      </c>
    </row>
    <row r="5200" spans="1:5" ht="25.5">
      <c r="A5200" s="126">
        <v>5213555</v>
      </c>
      <c r="B5200" s="126" t="s">
        <v>170</v>
      </c>
      <c r="C5200" s="127" t="s">
        <v>5529</v>
      </c>
      <c r="D5200" s="126" t="s">
        <v>307</v>
      </c>
      <c r="E5200" s="128">
        <v>4779.42</v>
      </c>
    </row>
    <row r="5201" spans="1:5" ht="25.5">
      <c r="A5201" s="126">
        <v>5213564</v>
      </c>
      <c r="B5201" s="126" t="s">
        <v>170</v>
      </c>
      <c r="C5201" s="127" t="s">
        <v>5530</v>
      </c>
      <c r="D5201" s="126" t="s">
        <v>307</v>
      </c>
      <c r="E5201" s="128">
        <v>5552.86</v>
      </c>
    </row>
    <row r="5202" spans="1:5" ht="25.5">
      <c r="A5202" s="126">
        <v>5213548</v>
      </c>
      <c r="B5202" s="126" t="s">
        <v>170</v>
      </c>
      <c r="C5202" s="127" t="s">
        <v>5531</v>
      </c>
      <c r="D5202" s="126" t="s">
        <v>307</v>
      </c>
      <c r="E5202" s="128">
        <v>6619.94</v>
      </c>
    </row>
    <row r="5203" spans="1:5" ht="25.5">
      <c r="A5203" s="126">
        <v>5213557</v>
      </c>
      <c r="B5203" s="126" t="s">
        <v>170</v>
      </c>
      <c r="C5203" s="127" t="s">
        <v>5532</v>
      </c>
      <c r="D5203" s="126" t="s">
        <v>307</v>
      </c>
      <c r="E5203" s="128">
        <v>7083.98</v>
      </c>
    </row>
    <row r="5204" spans="1:5" ht="25.5">
      <c r="A5204" s="126">
        <v>5213566</v>
      </c>
      <c r="B5204" s="126" t="s">
        <v>170</v>
      </c>
      <c r="C5204" s="127" t="s">
        <v>5533</v>
      </c>
      <c r="D5204" s="126" t="s">
        <v>307</v>
      </c>
      <c r="E5204" s="128">
        <v>8244.14</v>
      </c>
    </row>
    <row r="5205" spans="1:5">
      <c r="A5205" s="126">
        <v>5213576</v>
      </c>
      <c r="B5205" s="126" t="s">
        <v>170</v>
      </c>
      <c r="C5205" s="127" t="s">
        <v>5534</v>
      </c>
      <c r="D5205" s="126" t="s">
        <v>22</v>
      </c>
      <c r="E5205" s="128">
        <v>594.24</v>
      </c>
    </row>
    <row r="5206" spans="1:5">
      <c r="A5206" s="126">
        <v>5213577</v>
      </c>
      <c r="B5206" s="126" t="s">
        <v>170</v>
      </c>
      <c r="C5206" s="127" t="s">
        <v>5535</v>
      </c>
      <c r="D5206" s="126" t="s">
        <v>22</v>
      </c>
      <c r="E5206" s="128">
        <v>632.91</v>
      </c>
    </row>
    <row r="5207" spans="1:5" ht="25.5">
      <c r="A5207" s="126">
        <v>5213578</v>
      </c>
      <c r="B5207" s="126" t="s">
        <v>170</v>
      </c>
      <c r="C5207" s="127" t="s">
        <v>5536</v>
      </c>
      <c r="D5207" s="126" t="s">
        <v>22</v>
      </c>
      <c r="E5207" s="128">
        <v>729.59</v>
      </c>
    </row>
    <row r="5208" spans="1:5" ht="25.5">
      <c r="A5208" s="126">
        <v>5213425</v>
      </c>
      <c r="B5208" s="126" t="s">
        <v>170</v>
      </c>
      <c r="C5208" s="127" t="s">
        <v>5537</v>
      </c>
      <c r="D5208" s="126" t="s">
        <v>22</v>
      </c>
      <c r="E5208" s="128">
        <v>593.86</v>
      </c>
    </row>
    <row r="5209" spans="1:5" ht="25.5">
      <c r="A5209" s="126">
        <v>5213426</v>
      </c>
      <c r="B5209" s="126" t="s">
        <v>170</v>
      </c>
      <c r="C5209" s="127" t="s">
        <v>5538</v>
      </c>
      <c r="D5209" s="126" t="s">
        <v>22</v>
      </c>
      <c r="E5209" s="128">
        <v>690.54</v>
      </c>
    </row>
    <row r="5210" spans="1:5" ht="25.5">
      <c r="A5210" s="126">
        <v>5213427</v>
      </c>
      <c r="B5210" s="126" t="s">
        <v>170</v>
      </c>
      <c r="C5210" s="127" t="s">
        <v>5539</v>
      </c>
      <c r="D5210" s="126" t="s">
        <v>22</v>
      </c>
      <c r="E5210" s="128">
        <v>774.29</v>
      </c>
    </row>
    <row r="5211" spans="1:5" ht="25.5">
      <c r="A5211" s="126">
        <v>5213567</v>
      </c>
      <c r="B5211" s="126" t="s">
        <v>170</v>
      </c>
      <c r="C5211" s="127" t="s">
        <v>5540</v>
      </c>
      <c r="D5211" s="126" t="s">
        <v>22</v>
      </c>
      <c r="E5211" s="128">
        <v>949.27</v>
      </c>
    </row>
    <row r="5212" spans="1:5" ht="25.5">
      <c r="A5212" s="126">
        <v>5213486</v>
      </c>
      <c r="B5212" s="126" t="s">
        <v>170</v>
      </c>
      <c r="C5212" s="127" t="s">
        <v>5541</v>
      </c>
      <c r="D5212" s="126" t="s">
        <v>22</v>
      </c>
      <c r="E5212" s="128">
        <v>924.78</v>
      </c>
    </row>
    <row r="5213" spans="1:5" ht="25.5">
      <c r="A5213" s="126">
        <v>5213487</v>
      </c>
      <c r="B5213" s="126" t="s">
        <v>170</v>
      </c>
      <c r="C5213" s="127" t="s">
        <v>5542</v>
      </c>
      <c r="D5213" s="126" t="s">
        <v>22</v>
      </c>
      <c r="E5213" s="128">
        <v>1021.46</v>
      </c>
    </row>
    <row r="5214" spans="1:5" ht="25.5">
      <c r="A5214" s="126">
        <v>5213488</v>
      </c>
      <c r="B5214" s="126" t="s">
        <v>170</v>
      </c>
      <c r="C5214" s="127" t="s">
        <v>5543</v>
      </c>
      <c r="D5214" s="126" t="s">
        <v>22</v>
      </c>
      <c r="E5214" s="128">
        <v>1105.21</v>
      </c>
    </row>
    <row r="5215" spans="1:5" ht="25.5">
      <c r="A5215" s="126">
        <v>5213568</v>
      </c>
      <c r="B5215" s="126" t="s">
        <v>170</v>
      </c>
      <c r="C5215" s="127" t="s">
        <v>5544</v>
      </c>
      <c r="D5215" s="126" t="s">
        <v>22</v>
      </c>
      <c r="E5215" s="128">
        <v>1280.19</v>
      </c>
    </row>
    <row r="5216" spans="1:5" ht="25.5">
      <c r="A5216" s="126">
        <v>5213483</v>
      </c>
      <c r="B5216" s="126" t="s">
        <v>170</v>
      </c>
      <c r="C5216" s="127" t="s">
        <v>5545</v>
      </c>
      <c r="D5216" s="126" t="s">
        <v>22</v>
      </c>
      <c r="E5216" s="128">
        <v>953.88</v>
      </c>
    </row>
    <row r="5217" spans="1:5" ht="25.5">
      <c r="A5217" s="126">
        <v>5213484</v>
      </c>
      <c r="B5217" s="126" t="s">
        <v>170</v>
      </c>
      <c r="C5217" s="127" t="s">
        <v>5546</v>
      </c>
      <c r="D5217" s="126" t="s">
        <v>22</v>
      </c>
      <c r="E5217" s="128">
        <v>1050.55</v>
      </c>
    </row>
    <row r="5218" spans="1:5" ht="25.5">
      <c r="A5218" s="126">
        <v>5213485</v>
      </c>
      <c r="B5218" s="126" t="s">
        <v>170</v>
      </c>
      <c r="C5218" s="127" t="s">
        <v>5547</v>
      </c>
      <c r="D5218" s="126" t="s">
        <v>22</v>
      </c>
      <c r="E5218" s="128">
        <v>1134.31</v>
      </c>
    </row>
    <row r="5219" spans="1:5" ht="25.5">
      <c r="A5219" s="126">
        <v>5213434</v>
      </c>
      <c r="B5219" s="126" t="s">
        <v>170</v>
      </c>
      <c r="C5219" s="127" t="s">
        <v>5548</v>
      </c>
      <c r="D5219" s="126" t="s">
        <v>22</v>
      </c>
      <c r="E5219" s="128">
        <v>622.96</v>
      </c>
    </row>
    <row r="5220" spans="1:5" ht="25.5">
      <c r="A5220" s="126">
        <v>5213435</v>
      </c>
      <c r="B5220" s="126" t="s">
        <v>170</v>
      </c>
      <c r="C5220" s="127" t="s">
        <v>5549</v>
      </c>
      <c r="D5220" s="126" t="s">
        <v>22</v>
      </c>
      <c r="E5220" s="128">
        <v>719.63</v>
      </c>
    </row>
    <row r="5221" spans="1:5" ht="25.5">
      <c r="A5221" s="126">
        <v>5213436</v>
      </c>
      <c r="B5221" s="126" t="s">
        <v>170</v>
      </c>
      <c r="C5221" s="127" t="s">
        <v>5550</v>
      </c>
      <c r="D5221" s="126" t="s">
        <v>22</v>
      </c>
      <c r="E5221" s="128">
        <v>803.39</v>
      </c>
    </row>
    <row r="5222" spans="1:5" ht="25.5">
      <c r="A5222" s="126">
        <v>5213430</v>
      </c>
      <c r="B5222" s="126" t="s">
        <v>170</v>
      </c>
      <c r="C5222" s="127" t="s">
        <v>5551</v>
      </c>
      <c r="D5222" s="126" t="s">
        <v>22</v>
      </c>
      <c r="E5222" s="128">
        <v>381.68</v>
      </c>
    </row>
    <row r="5223" spans="1:5" ht="25.5">
      <c r="A5223" s="126">
        <v>5213431</v>
      </c>
      <c r="B5223" s="126" t="s">
        <v>170</v>
      </c>
      <c r="C5223" s="127" t="s">
        <v>5552</v>
      </c>
      <c r="D5223" s="126" t="s">
        <v>22</v>
      </c>
      <c r="E5223" s="128">
        <v>420.35</v>
      </c>
    </row>
    <row r="5224" spans="1:5" ht="25.5">
      <c r="A5224" s="126">
        <v>5213433</v>
      </c>
      <c r="B5224" s="126" t="s">
        <v>170</v>
      </c>
      <c r="C5224" s="127" t="s">
        <v>5553</v>
      </c>
      <c r="D5224" s="126" t="s">
        <v>22</v>
      </c>
      <c r="E5224" s="128">
        <v>375.6</v>
      </c>
    </row>
    <row r="5225" spans="1:5" ht="25.5">
      <c r="A5225" s="126">
        <v>5213428</v>
      </c>
      <c r="B5225" s="126" t="s">
        <v>170</v>
      </c>
      <c r="C5225" s="127" t="s">
        <v>5554</v>
      </c>
      <c r="D5225" s="126" t="s">
        <v>22</v>
      </c>
      <c r="E5225" s="128">
        <v>569.22</v>
      </c>
    </row>
    <row r="5226" spans="1:5" ht="25.5">
      <c r="A5226" s="126">
        <v>5213432</v>
      </c>
      <c r="B5226" s="126" t="s">
        <v>170</v>
      </c>
      <c r="C5226" s="127" t="s">
        <v>5555</v>
      </c>
      <c r="D5226" s="126" t="s">
        <v>22</v>
      </c>
      <c r="E5226" s="128">
        <v>517.03</v>
      </c>
    </row>
    <row r="5227" spans="1:5" ht="25.5">
      <c r="A5227" s="126">
        <v>5213429</v>
      </c>
      <c r="B5227" s="126" t="s">
        <v>170</v>
      </c>
      <c r="C5227" s="127" t="s">
        <v>5556</v>
      </c>
      <c r="D5227" s="126" t="s">
        <v>22</v>
      </c>
      <c r="E5227" s="128">
        <v>665.67</v>
      </c>
    </row>
    <row r="5228" spans="1:5" ht="25.5">
      <c r="A5228" s="126">
        <v>5213516</v>
      </c>
      <c r="B5228" s="126" t="s">
        <v>170</v>
      </c>
      <c r="C5228" s="127" t="s">
        <v>5557</v>
      </c>
      <c r="D5228" s="126" t="s">
        <v>307</v>
      </c>
      <c r="E5228" s="128">
        <v>848.51</v>
      </c>
    </row>
    <row r="5229" spans="1:5" ht="25.5">
      <c r="A5229" s="126">
        <v>5213525</v>
      </c>
      <c r="B5229" s="126" t="s">
        <v>170</v>
      </c>
      <c r="C5229" s="127" t="s">
        <v>5558</v>
      </c>
      <c r="D5229" s="126" t="s">
        <v>307</v>
      </c>
      <c r="E5229" s="128">
        <v>925.85</v>
      </c>
    </row>
    <row r="5230" spans="1:5" ht="25.5">
      <c r="A5230" s="126">
        <v>5213534</v>
      </c>
      <c r="B5230" s="126" t="s">
        <v>170</v>
      </c>
      <c r="C5230" s="127" t="s">
        <v>5559</v>
      </c>
      <c r="D5230" s="126" t="s">
        <v>307</v>
      </c>
      <c r="E5230" s="128">
        <v>1119.21</v>
      </c>
    </row>
    <row r="5231" spans="1:5" ht="25.5">
      <c r="A5231" s="126">
        <v>5213517</v>
      </c>
      <c r="B5231" s="126" t="s">
        <v>170</v>
      </c>
      <c r="C5231" s="127" t="s">
        <v>5560</v>
      </c>
      <c r="D5231" s="126" t="s">
        <v>307</v>
      </c>
      <c r="E5231" s="128">
        <v>1802.71</v>
      </c>
    </row>
    <row r="5232" spans="1:5" ht="25.5">
      <c r="A5232" s="126">
        <v>5213526</v>
      </c>
      <c r="B5232" s="126" t="s">
        <v>170</v>
      </c>
      <c r="C5232" s="127" t="s">
        <v>5561</v>
      </c>
      <c r="D5232" s="126" t="s">
        <v>307</v>
      </c>
      <c r="E5232" s="128">
        <v>1976.72</v>
      </c>
    </row>
    <row r="5233" spans="1:5" ht="25.5">
      <c r="A5233" s="126">
        <v>5213535</v>
      </c>
      <c r="B5233" s="126" t="s">
        <v>170</v>
      </c>
      <c r="C5233" s="127" t="s">
        <v>5562</v>
      </c>
      <c r="D5233" s="126" t="s">
        <v>307</v>
      </c>
      <c r="E5233" s="128">
        <v>2411.7800000000002</v>
      </c>
    </row>
    <row r="5234" spans="1:5" ht="25.5">
      <c r="A5234" s="126">
        <v>5213518</v>
      </c>
      <c r="B5234" s="126" t="s">
        <v>170</v>
      </c>
      <c r="C5234" s="127" t="s">
        <v>5563</v>
      </c>
      <c r="D5234" s="126" t="s">
        <v>307</v>
      </c>
      <c r="E5234" s="128">
        <v>2375.23</v>
      </c>
    </row>
    <row r="5235" spans="1:5" ht="25.5">
      <c r="A5235" s="126">
        <v>5213527</v>
      </c>
      <c r="B5235" s="126" t="s">
        <v>170</v>
      </c>
      <c r="C5235" s="127" t="s">
        <v>5564</v>
      </c>
      <c r="D5235" s="126" t="s">
        <v>307</v>
      </c>
      <c r="E5235" s="128">
        <v>2607.25</v>
      </c>
    </row>
    <row r="5236" spans="1:5" ht="25.5">
      <c r="A5236" s="126">
        <v>5213536</v>
      </c>
      <c r="B5236" s="126" t="s">
        <v>170</v>
      </c>
      <c r="C5236" s="127" t="s">
        <v>5565</v>
      </c>
      <c r="D5236" s="126" t="s">
        <v>307</v>
      </c>
      <c r="E5236" s="128">
        <v>3187.33</v>
      </c>
    </row>
    <row r="5237" spans="1:5" ht="25.5">
      <c r="A5237" s="126">
        <v>5213519</v>
      </c>
      <c r="B5237" s="126" t="s">
        <v>170</v>
      </c>
      <c r="C5237" s="127" t="s">
        <v>5566</v>
      </c>
      <c r="D5237" s="126" t="s">
        <v>307</v>
      </c>
      <c r="E5237" s="128">
        <v>3223.74</v>
      </c>
    </row>
    <row r="5238" spans="1:5" ht="25.5">
      <c r="A5238" s="126">
        <v>5213528</v>
      </c>
      <c r="B5238" s="126" t="s">
        <v>170</v>
      </c>
      <c r="C5238" s="127" t="s">
        <v>5567</v>
      </c>
      <c r="D5238" s="126" t="s">
        <v>307</v>
      </c>
      <c r="E5238" s="128">
        <v>3533.1</v>
      </c>
    </row>
    <row r="5239" spans="1:5" ht="25.5">
      <c r="A5239" s="126">
        <v>5213537</v>
      </c>
      <c r="B5239" s="126" t="s">
        <v>170</v>
      </c>
      <c r="C5239" s="127" t="s">
        <v>5568</v>
      </c>
      <c r="D5239" s="126" t="s">
        <v>307</v>
      </c>
      <c r="E5239" s="128">
        <v>4306.54</v>
      </c>
    </row>
    <row r="5240" spans="1:5" ht="25.5">
      <c r="A5240" s="126">
        <v>5213521</v>
      </c>
      <c r="B5240" s="126" t="s">
        <v>170</v>
      </c>
      <c r="C5240" s="127" t="s">
        <v>5569</v>
      </c>
      <c r="D5240" s="126" t="s">
        <v>307</v>
      </c>
      <c r="E5240" s="128">
        <v>4750.46</v>
      </c>
    </row>
    <row r="5241" spans="1:5" ht="25.5">
      <c r="A5241" s="126">
        <v>5213530</v>
      </c>
      <c r="B5241" s="126" t="s">
        <v>170</v>
      </c>
      <c r="C5241" s="127" t="s">
        <v>5570</v>
      </c>
      <c r="D5241" s="126" t="s">
        <v>307</v>
      </c>
      <c r="E5241" s="128">
        <v>5214.5</v>
      </c>
    </row>
    <row r="5242" spans="1:5" ht="25.5">
      <c r="A5242" s="126">
        <v>5213539</v>
      </c>
      <c r="B5242" s="126" t="s">
        <v>170</v>
      </c>
      <c r="C5242" s="127" t="s">
        <v>5571</v>
      </c>
      <c r="D5242" s="126" t="s">
        <v>307</v>
      </c>
      <c r="E5242" s="128">
        <v>6374.66</v>
      </c>
    </row>
    <row r="5243" spans="1:5">
      <c r="A5243" s="126">
        <v>5213573</v>
      </c>
      <c r="B5243" s="126" t="s">
        <v>170</v>
      </c>
      <c r="C5243" s="127" t="s">
        <v>5572</v>
      </c>
      <c r="D5243" s="126" t="s">
        <v>22</v>
      </c>
      <c r="E5243" s="128">
        <v>438.45</v>
      </c>
    </row>
    <row r="5244" spans="1:5">
      <c r="A5244" s="126">
        <v>5213574</v>
      </c>
      <c r="B5244" s="126" t="s">
        <v>170</v>
      </c>
      <c r="C5244" s="127" t="s">
        <v>5573</v>
      </c>
      <c r="D5244" s="126" t="s">
        <v>22</v>
      </c>
      <c r="E5244" s="128">
        <v>477.12</v>
      </c>
    </row>
    <row r="5245" spans="1:5">
      <c r="A5245" s="126">
        <v>5213575</v>
      </c>
      <c r="B5245" s="126" t="s">
        <v>170</v>
      </c>
      <c r="C5245" s="127" t="s">
        <v>5574</v>
      </c>
      <c r="D5245" s="126" t="s">
        <v>22</v>
      </c>
      <c r="E5245" s="128">
        <v>573.79999999999995</v>
      </c>
    </row>
    <row r="5246" spans="1:5" ht="25.5">
      <c r="A5246" s="126">
        <v>5213480</v>
      </c>
      <c r="B5246" s="126" t="s">
        <v>170</v>
      </c>
      <c r="C5246" s="127" t="s">
        <v>5575</v>
      </c>
      <c r="D5246" s="126" t="s">
        <v>22</v>
      </c>
      <c r="E5246" s="128">
        <v>864</v>
      </c>
    </row>
    <row r="5247" spans="1:5" ht="25.5">
      <c r="A5247" s="126">
        <v>5213481</v>
      </c>
      <c r="B5247" s="126" t="s">
        <v>170</v>
      </c>
      <c r="C5247" s="127" t="s">
        <v>5576</v>
      </c>
      <c r="D5247" s="126" t="s">
        <v>22</v>
      </c>
      <c r="E5247" s="128">
        <v>960.68</v>
      </c>
    </row>
    <row r="5248" spans="1:5" ht="25.5">
      <c r="A5248" s="126">
        <v>5213482</v>
      </c>
      <c r="B5248" s="126" t="s">
        <v>170</v>
      </c>
      <c r="C5248" s="127" t="s">
        <v>5577</v>
      </c>
      <c r="D5248" s="126" t="s">
        <v>22</v>
      </c>
      <c r="E5248" s="128">
        <v>1044.43</v>
      </c>
    </row>
    <row r="5249" spans="1:5" ht="25.5">
      <c r="A5249" s="126">
        <v>5213422</v>
      </c>
      <c r="B5249" s="126" t="s">
        <v>170</v>
      </c>
      <c r="C5249" s="127" t="s">
        <v>5578</v>
      </c>
      <c r="D5249" s="126" t="s">
        <v>22</v>
      </c>
      <c r="E5249" s="128">
        <v>537.47</v>
      </c>
    </row>
    <row r="5250" spans="1:5" ht="25.5">
      <c r="A5250" s="126">
        <v>5213423</v>
      </c>
      <c r="B5250" s="126" t="s">
        <v>170</v>
      </c>
      <c r="C5250" s="127" t="s">
        <v>5579</v>
      </c>
      <c r="D5250" s="126" t="s">
        <v>22</v>
      </c>
      <c r="E5250" s="128">
        <v>576.14</v>
      </c>
    </row>
    <row r="5251" spans="1:5" ht="25.5">
      <c r="A5251" s="126">
        <v>5213424</v>
      </c>
      <c r="B5251" s="126" t="s">
        <v>170</v>
      </c>
      <c r="C5251" s="127" t="s">
        <v>5580</v>
      </c>
      <c r="D5251" s="126" t="s">
        <v>22</v>
      </c>
      <c r="E5251" s="128">
        <v>672.82</v>
      </c>
    </row>
    <row r="5252" spans="1:5" ht="25.5">
      <c r="A5252" s="126">
        <v>5213437</v>
      </c>
      <c r="B5252" s="126" t="s">
        <v>170</v>
      </c>
      <c r="C5252" s="127" t="s">
        <v>5581</v>
      </c>
      <c r="D5252" s="126" t="s">
        <v>22</v>
      </c>
      <c r="E5252" s="128">
        <v>533.08000000000004</v>
      </c>
    </row>
    <row r="5253" spans="1:5" ht="25.5">
      <c r="A5253" s="126">
        <v>5213438</v>
      </c>
      <c r="B5253" s="126" t="s">
        <v>170</v>
      </c>
      <c r="C5253" s="127" t="s">
        <v>5582</v>
      </c>
      <c r="D5253" s="126" t="s">
        <v>22</v>
      </c>
      <c r="E5253" s="128">
        <v>629.76</v>
      </c>
    </row>
    <row r="5254" spans="1:5" ht="25.5">
      <c r="A5254" s="126">
        <v>5213439</v>
      </c>
      <c r="B5254" s="126" t="s">
        <v>170</v>
      </c>
      <c r="C5254" s="127" t="s">
        <v>5583</v>
      </c>
      <c r="D5254" s="126" t="s">
        <v>22</v>
      </c>
      <c r="E5254" s="128">
        <v>713.51</v>
      </c>
    </row>
    <row r="5255" spans="1:5" ht="25.5">
      <c r="A5255" s="126">
        <v>5212556</v>
      </c>
      <c r="B5255" s="126" t="s">
        <v>170</v>
      </c>
      <c r="C5255" s="127" t="s">
        <v>5584</v>
      </c>
      <c r="D5255" s="126" t="s">
        <v>5372</v>
      </c>
      <c r="E5255" s="128">
        <v>1.95</v>
      </c>
    </row>
    <row r="5256" spans="1:5" ht="25.5">
      <c r="A5256" s="126">
        <v>5213649</v>
      </c>
      <c r="B5256" s="126" t="s">
        <v>170</v>
      </c>
      <c r="C5256" s="127" t="s">
        <v>5585</v>
      </c>
      <c r="D5256" s="126" t="s">
        <v>307</v>
      </c>
      <c r="E5256" s="128">
        <v>101343.8</v>
      </c>
    </row>
    <row r="5257" spans="1:5" ht="25.5">
      <c r="A5257" s="126">
        <v>5213591</v>
      </c>
      <c r="B5257" s="126" t="s">
        <v>170</v>
      </c>
      <c r="C5257" s="127" t="s">
        <v>5586</v>
      </c>
      <c r="D5257" s="126" t="s">
        <v>307</v>
      </c>
      <c r="E5257" s="128">
        <v>101343.8</v>
      </c>
    </row>
    <row r="5258" spans="1:5" ht="25.5">
      <c r="A5258" s="126">
        <v>5213718</v>
      </c>
      <c r="B5258" s="126" t="s">
        <v>170</v>
      </c>
      <c r="C5258" s="127" t="s">
        <v>5587</v>
      </c>
      <c r="D5258" s="126" t="s">
        <v>307</v>
      </c>
      <c r="E5258" s="128">
        <v>112148.72</v>
      </c>
    </row>
    <row r="5259" spans="1:5" ht="25.5">
      <c r="A5259" s="126">
        <v>5213741</v>
      </c>
      <c r="B5259" s="126" t="s">
        <v>170</v>
      </c>
      <c r="C5259" s="127" t="s">
        <v>5588</v>
      </c>
      <c r="D5259" s="126" t="s">
        <v>307</v>
      </c>
      <c r="E5259" s="128">
        <v>112148.72</v>
      </c>
    </row>
    <row r="5260" spans="1:5" ht="25.5">
      <c r="A5260" s="126">
        <v>5213776</v>
      </c>
      <c r="B5260" s="126" t="s">
        <v>170</v>
      </c>
      <c r="C5260" s="127" t="s">
        <v>5589</v>
      </c>
      <c r="D5260" s="126" t="s">
        <v>307</v>
      </c>
      <c r="E5260" s="128">
        <v>112834.77</v>
      </c>
    </row>
    <row r="5261" spans="1:5" ht="25.5">
      <c r="A5261" s="126">
        <v>5213799</v>
      </c>
      <c r="B5261" s="126" t="s">
        <v>170</v>
      </c>
      <c r="C5261" s="127" t="s">
        <v>5590</v>
      </c>
      <c r="D5261" s="126" t="s">
        <v>307</v>
      </c>
      <c r="E5261" s="128">
        <v>112834.77</v>
      </c>
    </row>
    <row r="5262" spans="1:5">
      <c r="A5262" s="126">
        <v>5213363</v>
      </c>
      <c r="B5262" s="126" t="s">
        <v>170</v>
      </c>
      <c r="C5262" s="127" t="s">
        <v>5591</v>
      </c>
      <c r="D5262" s="126" t="s">
        <v>22</v>
      </c>
      <c r="E5262" s="128">
        <v>36.380000000000003</v>
      </c>
    </row>
    <row r="5263" spans="1:5">
      <c r="A5263" s="126">
        <v>5213667</v>
      </c>
      <c r="B5263" s="126" t="s">
        <v>170</v>
      </c>
      <c r="C5263" s="127" t="s">
        <v>5592</v>
      </c>
      <c r="D5263" s="126" t="s">
        <v>307</v>
      </c>
      <c r="E5263" s="128">
        <v>338.89</v>
      </c>
    </row>
    <row r="5264" spans="1:5">
      <c r="A5264" s="126">
        <v>5213683</v>
      </c>
      <c r="B5264" s="126" t="s">
        <v>170</v>
      </c>
      <c r="C5264" s="127" t="s">
        <v>5593</v>
      </c>
      <c r="D5264" s="126" t="s">
        <v>307</v>
      </c>
      <c r="E5264" s="128">
        <v>241</v>
      </c>
    </row>
    <row r="5265" spans="1:5">
      <c r="A5265" s="126">
        <v>5213660</v>
      </c>
      <c r="B5265" s="126" t="s">
        <v>170</v>
      </c>
      <c r="C5265" s="127" t="s">
        <v>5594</v>
      </c>
      <c r="D5265" s="126" t="s">
        <v>307</v>
      </c>
      <c r="E5265" s="128">
        <v>200.83</v>
      </c>
    </row>
    <row r="5266" spans="1:5">
      <c r="A5266" s="126">
        <v>5213364</v>
      </c>
      <c r="B5266" s="126" t="s">
        <v>170</v>
      </c>
      <c r="C5266" s="127" t="s">
        <v>5595</v>
      </c>
      <c r="D5266" s="126" t="s">
        <v>22</v>
      </c>
      <c r="E5266" s="128">
        <v>20.82</v>
      </c>
    </row>
    <row r="5267" spans="1:5">
      <c r="A5267" s="126">
        <v>5213832</v>
      </c>
      <c r="B5267" s="126" t="s">
        <v>170</v>
      </c>
      <c r="C5267" s="127" t="s">
        <v>5596</v>
      </c>
      <c r="D5267" s="126" t="s">
        <v>22</v>
      </c>
      <c r="E5267" s="128">
        <v>3.89</v>
      </c>
    </row>
    <row r="5268" spans="1:5">
      <c r="A5268" s="126">
        <v>5213830</v>
      </c>
      <c r="B5268" s="126" t="s">
        <v>170</v>
      </c>
      <c r="C5268" s="127" t="s">
        <v>5597</v>
      </c>
      <c r="D5268" s="126" t="s">
        <v>22</v>
      </c>
      <c r="E5268" s="128">
        <v>4.8899999999999997</v>
      </c>
    </row>
    <row r="5269" spans="1:5" ht="25.5">
      <c r="A5269" s="126">
        <v>5213831</v>
      </c>
      <c r="B5269" s="126" t="s">
        <v>170</v>
      </c>
      <c r="C5269" s="127" t="s">
        <v>5598</v>
      </c>
      <c r="D5269" s="126" t="s">
        <v>22</v>
      </c>
      <c r="E5269" s="128">
        <v>63.4</v>
      </c>
    </row>
    <row r="5270" spans="1:5">
      <c r="A5270" s="126">
        <v>5213849</v>
      </c>
      <c r="B5270" s="126" t="s">
        <v>170</v>
      </c>
      <c r="C5270" s="127" t="s">
        <v>5599</v>
      </c>
      <c r="D5270" s="126" t="s">
        <v>221</v>
      </c>
      <c r="E5270" s="128">
        <v>3.44</v>
      </c>
    </row>
    <row r="5271" spans="1:5" ht="25.5">
      <c r="A5271" s="126">
        <v>5213636</v>
      </c>
      <c r="B5271" s="126" t="s">
        <v>170</v>
      </c>
      <c r="C5271" s="127" t="s">
        <v>5600</v>
      </c>
      <c r="D5271" s="126" t="s">
        <v>307</v>
      </c>
      <c r="E5271" s="128">
        <v>99655.47</v>
      </c>
    </row>
    <row r="5272" spans="1:5" ht="38.25">
      <c r="A5272" s="126">
        <v>5213642</v>
      </c>
      <c r="B5272" s="126" t="s">
        <v>170</v>
      </c>
      <c r="C5272" s="127" t="s">
        <v>5601</v>
      </c>
      <c r="D5272" s="126" t="s">
        <v>307</v>
      </c>
      <c r="E5272" s="128">
        <v>99655.47</v>
      </c>
    </row>
    <row r="5273" spans="1:5" ht="25.5">
      <c r="A5273" s="126">
        <v>5213757</v>
      </c>
      <c r="B5273" s="126" t="s">
        <v>170</v>
      </c>
      <c r="C5273" s="127" t="s">
        <v>5602</v>
      </c>
      <c r="D5273" s="126" t="s">
        <v>307</v>
      </c>
      <c r="E5273" s="128">
        <v>110491.88</v>
      </c>
    </row>
    <row r="5274" spans="1:5" ht="38.25">
      <c r="A5274" s="126">
        <v>5213763</v>
      </c>
      <c r="B5274" s="126" t="s">
        <v>170</v>
      </c>
      <c r="C5274" s="127" t="s">
        <v>5603</v>
      </c>
      <c r="D5274" s="126" t="s">
        <v>307</v>
      </c>
      <c r="E5274" s="128">
        <v>110491.88</v>
      </c>
    </row>
    <row r="5275" spans="1:5" ht="25.5">
      <c r="A5275" s="126">
        <v>5213815</v>
      </c>
      <c r="B5275" s="126" t="s">
        <v>170</v>
      </c>
      <c r="C5275" s="127" t="s">
        <v>5604</v>
      </c>
      <c r="D5275" s="126" t="s">
        <v>307</v>
      </c>
      <c r="E5275" s="128">
        <v>121328.3</v>
      </c>
    </row>
    <row r="5276" spans="1:5" ht="38.25">
      <c r="A5276" s="126">
        <v>5213821</v>
      </c>
      <c r="B5276" s="126" t="s">
        <v>170</v>
      </c>
      <c r="C5276" s="127" t="s">
        <v>5605</v>
      </c>
      <c r="D5276" s="126" t="s">
        <v>307</v>
      </c>
      <c r="E5276" s="128">
        <v>121328.3</v>
      </c>
    </row>
    <row r="5277" spans="1:5" ht="25.5">
      <c r="A5277" s="126">
        <v>5213630</v>
      </c>
      <c r="B5277" s="126" t="s">
        <v>170</v>
      </c>
      <c r="C5277" s="127" t="s">
        <v>5606</v>
      </c>
      <c r="D5277" s="126" t="s">
        <v>307</v>
      </c>
      <c r="E5277" s="128">
        <v>61973.82</v>
      </c>
    </row>
    <row r="5278" spans="1:5" ht="25.5">
      <c r="A5278" s="126">
        <v>5213584</v>
      </c>
      <c r="B5278" s="126" t="s">
        <v>170</v>
      </c>
      <c r="C5278" s="127" t="s">
        <v>5607</v>
      </c>
      <c r="D5278" s="126" t="s">
        <v>307</v>
      </c>
      <c r="E5278" s="128">
        <v>61973.82</v>
      </c>
    </row>
    <row r="5279" spans="1:5" ht="25.5">
      <c r="A5279" s="126">
        <v>5213711</v>
      </c>
      <c r="B5279" s="126" t="s">
        <v>170</v>
      </c>
      <c r="C5279" s="127" t="s">
        <v>5608</v>
      </c>
      <c r="D5279" s="126" t="s">
        <v>307</v>
      </c>
      <c r="E5279" s="128">
        <v>66039.520000000004</v>
      </c>
    </row>
    <row r="5280" spans="1:5" ht="25.5">
      <c r="A5280" s="126">
        <v>5213734</v>
      </c>
      <c r="B5280" s="126" t="s">
        <v>170</v>
      </c>
      <c r="C5280" s="127" t="s">
        <v>5609</v>
      </c>
      <c r="D5280" s="126" t="s">
        <v>307</v>
      </c>
      <c r="E5280" s="128">
        <v>66039.520000000004</v>
      </c>
    </row>
    <row r="5281" spans="1:5" ht="25.5">
      <c r="A5281" s="126">
        <v>5213769</v>
      </c>
      <c r="B5281" s="126" t="s">
        <v>170</v>
      </c>
      <c r="C5281" s="127" t="s">
        <v>5610</v>
      </c>
      <c r="D5281" s="126" t="s">
        <v>307</v>
      </c>
      <c r="E5281" s="128">
        <v>72660.62</v>
      </c>
    </row>
    <row r="5282" spans="1:5" ht="25.5">
      <c r="A5282" s="126">
        <v>5213792</v>
      </c>
      <c r="B5282" s="126" t="s">
        <v>170</v>
      </c>
      <c r="C5282" s="127" t="s">
        <v>5611</v>
      </c>
      <c r="D5282" s="126" t="s">
        <v>307</v>
      </c>
      <c r="E5282" s="128">
        <v>72660.62</v>
      </c>
    </row>
    <row r="5283" spans="1:5" ht="25.5">
      <c r="A5283" s="126">
        <v>5213844</v>
      </c>
      <c r="B5283" s="126" t="s">
        <v>170</v>
      </c>
      <c r="C5283" s="127" t="s">
        <v>5612</v>
      </c>
      <c r="D5283" s="126" t="s">
        <v>221</v>
      </c>
      <c r="E5283" s="128">
        <v>3.44</v>
      </c>
    </row>
    <row r="5284" spans="1:5" ht="25.5">
      <c r="A5284" s="126">
        <v>5213869</v>
      </c>
      <c r="B5284" s="126" t="s">
        <v>170</v>
      </c>
      <c r="C5284" s="127" t="s">
        <v>5613</v>
      </c>
      <c r="D5284" s="126" t="s">
        <v>307</v>
      </c>
      <c r="E5284" s="128">
        <v>2410.2199999999998</v>
      </c>
    </row>
    <row r="5285" spans="1:5" ht="25.5">
      <c r="A5285" s="126">
        <v>5213870</v>
      </c>
      <c r="B5285" s="126" t="s">
        <v>170</v>
      </c>
      <c r="C5285" s="127" t="s">
        <v>5614</v>
      </c>
      <c r="D5285" s="126" t="s">
        <v>307</v>
      </c>
      <c r="E5285" s="128">
        <v>3306.66</v>
      </c>
    </row>
    <row r="5286" spans="1:5" ht="25.5">
      <c r="A5286" s="126">
        <v>5213871</v>
      </c>
      <c r="B5286" s="126" t="s">
        <v>170</v>
      </c>
      <c r="C5286" s="127" t="s">
        <v>5615</v>
      </c>
      <c r="D5286" s="126" t="s">
        <v>307</v>
      </c>
      <c r="E5286" s="128">
        <v>3388.29</v>
      </c>
    </row>
    <row r="5287" spans="1:5" ht="25.5">
      <c r="A5287" s="126">
        <v>5213872</v>
      </c>
      <c r="B5287" s="126" t="s">
        <v>170</v>
      </c>
      <c r="C5287" s="127" t="s">
        <v>5616</v>
      </c>
      <c r="D5287" s="126" t="s">
        <v>307</v>
      </c>
      <c r="E5287" s="128">
        <v>5352.79</v>
      </c>
    </row>
    <row r="5288" spans="1:5">
      <c r="A5288" s="126">
        <v>5213867</v>
      </c>
      <c r="B5288" s="126" t="s">
        <v>170</v>
      </c>
      <c r="C5288" s="127" t="s">
        <v>5617</v>
      </c>
      <c r="D5288" s="126" t="s">
        <v>307</v>
      </c>
      <c r="E5288" s="128">
        <v>567.51</v>
      </c>
    </row>
    <row r="5289" spans="1:5" ht="25.5">
      <c r="A5289" s="126">
        <v>5213863</v>
      </c>
      <c r="B5289" s="126" t="s">
        <v>170</v>
      </c>
      <c r="C5289" s="127" t="s">
        <v>5618</v>
      </c>
      <c r="D5289" s="126" t="s">
        <v>307</v>
      </c>
      <c r="E5289" s="128">
        <v>454.16</v>
      </c>
    </row>
    <row r="5290" spans="1:5" ht="25.5">
      <c r="A5290" s="126">
        <v>5213864</v>
      </c>
      <c r="B5290" s="126" t="s">
        <v>170</v>
      </c>
      <c r="C5290" s="127" t="s">
        <v>5619</v>
      </c>
      <c r="D5290" s="126" t="s">
        <v>307</v>
      </c>
      <c r="E5290" s="128">
        <v>483.53</v>
      </c>
    </row>
    <row r="5291" spans="1:5" ht="25.5">
      <c r="A5291" s="126">
        <v>5213865</v>
      </c>
      <c r="B5291" s="126" t="s">
        <v>170</v>
      </c>
      <c r="C5291" s="127" t="s">
        <v>5620</v>
      </c>
      <c r="D5291" s="126" t="s">
        <v>307</v>
      </c>
      <c r="E5291" s="128">
        <v>513.09</v>
      </c>
    </row>
    <row r="5292" spans="1:5" ht="25.5">
      <c r="A5292" s="126">
        <v>5213866</v>
      </c>
      <c r="B5292" s="126" t="s">
        <v>170</v>
      </c>
      <c r="C5292" s="127" t="s">
        <v>5621</v>
      </c>
      <c r="D5292" s="126" t="s">
        <v>307</v>
      </c>
      <c r="E5292" s="128">
        <v>579.19000000000005</v>
      </c>
    </row>
    <row r="5293" spans="1:5" ht="25.5">
      <c r="A5293" s="126">
        <v>5213855</v>
      </c>
      <c r="B5293" s="126" t="s">
        <v>170</v>
      </c>
      <c r="C5293" s="127" t="s">
        <v>5622</v>
      </c>
      <c r="D5293" s="126" t="s">
        <v>307</v>
      </c>
      <c r="E5293" s="128">
        <v>408.28</v>
      </c>
    </row>
    <row r="5294" spans="1:5" ht="25.5">
      <c r="A5294" s="126">
        <v>5213856</v>
      </c>
      <c r="B5294" s="126" t="s">
        <v>170</v>
      </c>
      <c r="C5294" s="127" t="s">
        <v>5623</v>
      </c>
      <c r="D5294" s="126" t="s">
        <v>307</v>
      </c>
      <c r="E5294" s="128">
        <v>423.44</v>
      </c>
    </row>
    <row r="5295" spans="1:5" ht="25.5">
      <c r="A5295" s="126">
        <v>5213857</v>
      </c>
      <c r="B5295" s="126" t="s">
        <v>170</v>
      </c>
      <c r="C5295" s="127" t="s">
        <v>5624</v>
      </c>
      <c r="D5295" s="126" t="s">
        <v>307</v>
      </c>
      <c r="E5295" s="128">
        <v>437.94</v>
      </c>
    </row>
    <row r="5296" spans="1:5" ht="25.5">
      <c r="A5296" s="126">
        <v>5213858</v>
      </c>
      <c r="B5296" s="126" t="s">
        <v>170</v>
      </c>
      <c r="C5296" s="127" t="s">
        <v>5625</v>
      </c>
      <c r="D5296" s="126" t="s">
        <v>307</v>
      </c>
      <c r="E5296" s="128">
        <v>453.3</v>
      </c>
    </row>
    <row r="5297" spans="1:5" ht="25.5">
      <c r="A5297" s="126">
        <v>5213859</v>
      </c>
      <c r="B5297" s="126" t="s">
        <v>170</v>
      </c>
      <c r="C5297" s="127" t="s">
        <v>5626</v>
      </c>
      <c r="D5297" s="126" t="s">
        <v>307</v>
      </c>
      <c r="E5297" s="128">
        <v>448.89</v>
      </c>
    </row>
    <row r="5298" spans="1:5" ht="25.5">
      <c r="A5298" s="126">
        <v>5213860</v>
      </c>
      <c r="B5298" s="126" t="s">
        <v>170</v>
      </c>
      <c r="C5298" s="127" t="s">
        <v>5627</v>
      </c>
      <c r="D5298" s="126" t="s">
        <v>307</v>
      </c>
      <c r="E5298" s="128">
        <v>463.98</v>
      </c>
    </row>
    <row r="5299" spans="1:5" ht="25.5">
      <c r="A5299" s="126">
        <v>5213861</v>
      </c>
      <c r="B5299" s="126" t="s">
        <v>170</v>
      </c>
      <c r="C5299" s="127" t="s">
        <v>5628</v>
      </c>
      <c r="D5299" s="126" t="s">
        <v>307</v>
      </c>
      <c r="E5299" s="128">
        <v>492.21</v>
      </c>
    </row>
    <row r="5300" spans="1:5" ht="25.5">
      <c r="A5300" s="126">
        <v>5213862</v>
      </c>
      <c r="B5300" s="126" t="s">
        <v>170</v>
      </c>
      <c r="C5300" s="127" t="s">
        <v>5629</v>
      </c>
      <c r="D5300" s="126" t="s">
        <v>307</v>
      </c>
      <c r="E5300" s="128">
        <v>557.95000000000005</v>
      </c>
    </row>
    <row r="5301" spans="1:5" ht="25.5">
      <c r="A5301" s="126">
        <v>5213868</v>
      </c>
      <c r="B5301" s="126" t="s">
        <v>170</v>
      </c>
      <c r="C5301" s="127" t="s">
        <v>5630</v>
      </c>
      <c r="D5301" s="126" t="s">
        <v>307</v>
      </c>
      <c r="E5301" s="128">
        <v>1116.96</v>
      </c>
    </row>
    <row r="5302" spans="1:5">
      <c r="A5302" s="126">
        <v>5219546</v>
      </c>
      <c r="B5302" s="126" t="s">
        <v>170</v>
      </c>
      <c r="C5302" s="127" t="s">
        <v>5631</v>
      </c>
      <c r="D5302" s="126" t="s">
        <v>307</v>
      </c>
      <c r="E5302" s="128">
        <v>337.5</v>
      </c>
    </row>
    <row r="5303" spans="1:5" ht="25.5">
      <c r="A5303" s="126">
        <v>5216111</v>
      </c>
      <c r="B5303" s="126" t="s">
        <v>170</v>
      </c>
      <c r="C5303" s="127" t="s">
        <v>146</v>
      </c>
      <c r="D5303" s="126" t="s">
        <v>307</v>
      </c>
      <c r="E5303" s="128">
        <v>125.49</v>
      </c>
    </row>
    <row r="5304" spans="1:5" ht="25.5">
      <c r="A5304" s="126">
        <v>5213351</v>
      </c>
      <c r="B5304" s="126" t="s">
        <v>170</v>
      </c>
      <c r="C5304" s="127" t="s">
        <v>5632</v>
      </c>
      <c r="D5304" s="126" t="s">
        <v>307</v>
      </c>
      <c r="E5304" s="128">
        <v>719.76</v>
      </c>
    </row>
    <row r="5305" spans="1:5" ht="25.5">
      <c r="A5305" s="126">
        <v>5213350</v>
      </c>
      <c r="B5305" s="126" t="s">
        <v>170</v>
      </c>
      <c r="C5305" s="127" t="s">
        <v>5633</v>
      </c>
      <c r="D5305" s="126" t="s">
        <v>307</v>
      </c>
      <c r="E5305" s="128">
        <v>1828.1</v>
      </c>
    </row>
    <row r="5306" spans="1:5" ht="25.5">
      <c r="A5306" s="126">
        <v>5213352</v>
      </c>
      <c r="B5306" s="126" t="s">
        <v>170</v>
      </c>
      <c r="C5306" s="127" t="s">
        <v>5634</v>
      </c>
      <c r="D5306" s="126" t="s">
        <v>307</v>
      </c>
      <c r="E5306" s="128">
        <v>1053.73</v>
      </c>
    </row>
    <row r="5307" spans="1:5" ht="25.5">
      <c r="A5307" s="126">
        <v>5213353</v>
      </c>
      <c r="B5307" s="126" t="s">
        <v>170</v>
      </c>
      <c r="C5307" s="127" t="s">
        <v>5635</v>
      </c>
      <c r="D5307" s="126" t="s">
        <v>307</v>
      </c>
      <c r="E5307" s="128">
        <v>3054.61</v>
      </c>
    </row>
    <row r="5308" spans="1:5" ht="25.5">
      <c r="A5308" s="126">
        <v>5213360</v>
      </c>
      <c r="B5308" s="126" t="s">
        <v>170</v>
      </c>
      <c r="C5308" s="127" t="s">
        <v>5636</v>
      </c>
      <c r="D5308" s="126" t="s">
        <v>307</v>
      </c>
      <c r="E5308" s="128">
        <v>32.6</v>
      </c>
    </row>
    <row r="5309" spans="1:5">
      <c r="A5309" s="126">
        <v>5219605</v>
      </c>
      <c r="B5309" s="126" t="s">
        <v>170</v>
      </c>
      <c r="C5309" s="127" t="s">
        <v>5637</v>
      </c>
      <c r="D5309" s="126" t="s">
        <v>307</v>
      </c>
      <c r="E5309" s="128">
        <v>29.29</v>
      </c>
    </row>
    <row r="5310" spans="1:5" ht="25.5">
      <c r="A5310" s="126">
        <v>5219606</v>
      </c>
      <c r="B5310" s="126" t="s">
        <v>170</v>
      </c>
      <c r="C5310" s="127" t="s">
        <v>5638</v>
      </c>
      <c r="D5310" s="126" t="s">
        <v>307</v>
      </c>
      <c r="E5310" s="128">
        <v>37.76</v>
      </c>
    </row>
    <row r="5311" spans="1:5">
      <c r="A5311" s="126">
        <v>5219607</v>
      </c>
      <c r="B5311" s="126" t="s">
        <v>170</v>
      </c>
      <c r="C5311" s="127" t="s">
        <v>5639</v>
      </c>
      <c r="D5311" s="126" t="s">
        <v>307</v>
      </c>
      <c r="E5311" s="128">
        <v>32.950000000000003</v>
      </c>
    </row>
    <row r="5312" spans="1:5" ht="25.5">
      <c r="A5312" s="126">
        <v>5219608</v>
      </c>
      <c r="B5312" s="126" t="s">
        <v>170</v>
      </c>
      <c r="C5312" s="127" t="s">
        <v>5640</v>
      </c>
      <c r="D5312" s="126" t="s">
        <v>307</v>
      </c>
      <c r="E5312" s="128">
        <v>40.57</v>
      </c>
    </row>
    <row r="5313" spans="1:5">
      <c r="A5313" s="126">
        <v>5219609</v>
      </c>
      <c r="B5313" s="126" t="s">
        <v>170</v>
      </c>
      <c r="C5313" s="127" t="s">
        <v>5641</v>
      </c>
      <c r="D5313" s="126" t="s">
        <v>307</v>
      </c>
      <c r="E5313" s="128">
        <v>36.85</v>
      </c>
    </row>
    <row r="5314" spans="1:5" ht="25.5">
      <c r="A5314" s="126">
        <v>5219610</v>
      </c>
      <c r="B5314" s="126" t="s">
        <v>170</v>
      </c>
      <c r="C5314" s="127" t="s">
        <v>5642</v>
      </c>
      <c r="D5314" s="126" t="s">
        <v>307</v>
      </c>
      <c r="E5314" s="128">
        <v>42.4</v>
      </c>
    </row>
    <row r="5315" spans="1:5">
      <c r="A5315" s="126">
        <v>5219611</v>
      </c>
      <c r="B5315" s="126" t="s">
        <v>170</v>
      </c>
      <c r="C5315" s="127" t="s">
        <v>5643</v>
      </c>
      <c r="D5315" s="126" t="s">
        <v>307</v>
      </c>
      <c r="E5315" s="128">
        <v>38.89</v>
      </c>
    </row>
    <row r="5316" spans="1:5" ht="25.5">
      <c r="A5316" s="126">
        <v>5213359</v>
      </c>
      <c r="B5316" s="126" t="s">
        <v>170</v>
      </c>
      <c r="C5316" s="127" t="s">
        <v>5644</v>
      </c>
      <c r="D5316" s="126" t="s">
        <v>307</v>
      </c>
      <c r="E5316" s="128">
        <v>28.65</v>
      </c>
    </row>
    <row r="5317" spans="1:5">
      <c r="A5317" s="126">
        <v>5219612</v>
      </c>
      <c r="B5317" s="126" t="s">
        <v>170</v>
      </c>
      <c r="C5317" s="127" t="s">
        <v>5645</v>
      </c>
      <c r="D5317" s="126" t="s">
        <v>307</v>
      </c>
      <c r="E5317" s="128">
        <v>26.11</v>
      </c>
    </row>
    <row r="5318" spans="1:5" ht="25.5">
      <c r="A5318" s="126">
        <v>5219613</v>
      </c>
      <c r="B5318" s="126" t="s">
        <v>170</v>
      </c>
      <c r="C5318" s="127" t="s">
        <v>5646</v>
      </c>
      <c r="D5318" s="126" t="s">
        <v>307</v>
      </c>
      <c r="E5318" s="128">
        <v>32.79</v>
      </c>
    </row>
    <row r="5319" spans="1:5">
      <c r="A5319" s="126">
        <v>5219614</v>
      </c>
      <c r="B5319" s="126" t="s">
        <v>170</v>
      </c>
      <c r="C5319" s="127" t="s">
        <v>5647</v>
      </c>
      <c r="D5319" s="126" t="s">
        <v>307</v>
      </c>
      <c r="E5319" s="128">
        <v>30.32</v>
      </c>
    </row>
    <row r="5320" spans="1:5" ht="25.5">
      <c r="A5320" s="126">
        <v>5219615</v>
      </c>
      <c r="B5320" s="126" t="s">
        <v>170</v>
      </c>
      <c r="C5320" s="127" t="s">
        <v>5648</v>
      </c>
      <c r="D5320" s="126" t="s">
        <v>307</v>
      </c>
      <c r="E5320" s="128">
        <v>33.68</v>
      </c>
    </row>
    <row r="5321" spans="1:5" ht="25.5">
      <c r="A5321" s="126">
        <v>5219616</v>
      </c>
      <c r="B5321" s="126" t="s">
        <v>170</v>
      </c>
      <c r="C5321" s="127" t="s">
        <v>5649</v>
      </c>
      <c r="D5321" s="126" t="s">
        <v>307</v>
      </c>
      <c r="E5321" s="128">
        <v>30.82</v>
      </c>
    </row>
    <row r="5322" spans="1:5" ht="25.5">
      <c r="A5322" s="126">
        <v>5219617</v>
      </c>
      <c r="B5322" s="126" t="s">
        <v>170</v>
      </c>
      <c r="C5322" s="127" t="s">
        <v>5650</v>
      </c>
      <c r="D5322" s="126" t="s">
        <v>307</v>
      </c>
      <c r="E5322" s="128">
        <v>39.83</v>
      </c>
    </row>
    <row r="5323" spans="1:5" ht="25.5">
      <c r="A5323" s="126">
        <v>5219618</v>
      </c>
      <c r="B5323" s="126" t="s">
        <v>170</v>
      </c>
      <c r="C5323" s="127" t="s">
        <v>5651</v>
      </c>
      <c r="D5323" s="126" t="s">
        <v>307</v>
      </c>
      <c r="E5323" s="128">
        <v>37.29</v>
      </c>
    </row>
    <row r="5324" spans="1:5" ht="25.5">
      <c r="A5324" s="126">
        <v>5219619</v>
      </c>
      <c r="B5324" s="126" t="s">
        <v>170</v>
      </c>
      <c r="C5324" s="127" t="s">
        <v>5652</v>
      </c>
      <c r="D5324" s="126" t="s">
        <v>307</v>
      </c>
      <c r="E5324" s="128">
        <v>42.48</v>
      </c>
    </row>
    <row r="5325" spans="1:5">
      <c r="A5325" s="126">
        <v>5219620</v>
      </c>
      <c r="B5325" s="126" t="s">
        <v>170</v>
      </c>
      <c r="C5325" s="127" t="s">
        <v>5653</v>
      </c>
      <c r="D5325" s="126" t="s">
        <v>307</v>
      </c>
      <c r="E5325" s="128">
        <v>39.96</v>
      </c>
    </row>
    <row r="5326" spans="1:5" ht="25.5">
      <c r="A5326" s="126">
        <v>5219621</v>
      </c>
      <c r="B5326" s="126" t="s">
        <v>170</v>
      </c>
      <c r="C5326" s="127" t="s">
        <v>5654</v>
      </c>
      <c r="D5326" s="126" t="s">
        <v>307</v>
      </c>
      <c r="E5326" s="128">
        <v>49.59</v>
      </c>
    </row>
    <row r="5327" spans="1:5">
      <c r="A5327" s="126">
        <v>5219622</v>
      </c>
      <c r="B5327" s="126" t="s">
        <v>170</v>
      </c>
      <c r="C5327" s="127" t="s">
        <v>5655</v>
      </c>
      <c r="D5327" s="126" t="s">
        <v>307</v>
      </c>
      <c r="E5327" s="128">
        <v>46.98</v>
      </c>
    </row>
    <row r="5328" spans="1:5" ht="25.5">
      <c r="A5328" s="126">
        <v>5219623</v>
      </c>
      <c r="B5328" s="126" t="s">
        <v>170</v>
      </c>
      <c r="C5328" s="127" t="s">
        <v>5656</v>
      </c>
      <c r="D5328" s="126" t="s">
        <v>307</v>
      </c>
      <c r="E5328" s="128">
        <v>53.86</v>
      </c>
    </row>
    <row r="5329" spans="1:5">
      <c r="A5329" s="126">
        <v>5219624</v>
      </c>
      <c r="B5329" s="126" t="s">
        <v>170</v>
      </c>
      <c r="C5329" s="127" t="s">
        <v>5657</v>
      </c>
      <c r="D5329" s="126" t="s">
        <v>307</v>
      </c>
      <c r="E5329" s="128">
        <v>51.09</v>
      </c>
    </row>
    <row r="5330" spans="1:5" ht="25.5">
      <c r="A5330" s="126">
        <v>5219625</v>
      </c>
      <c r="B5330" s="126" t="s">
        <v>170</v>
      </c>
      <c r="C5330" s="127" t="s">
        <v>5658</v>
      </c>
      <c r="D5330" s="126" t="s">
        <v>307</v>
      </c>
      <c r="E5330" s="128">
        <v>55.35</v>
      </c>
    </row>
    <row r="5331" spans="1:5">
      <c r="A5331" s="126">
        <v>5219626</v>
      </c>
      <c r="B5331" s="126" t="s">
        <v>170</v>
      </c>
      <c r="C5331" s="127" t="s">
        <v>5659</v>
      </c>
      <c r="D5331" s="126" t="s">
        <v>307</v>
      </c>
      <c r="E5331" s="128">
        <v>52.67</v>
      </c>
    </row>
    <row r="5332" spans="1:5" ht="25.5">
      <c r="A5332" s="126">
        <v>5219627</v>
      </c>
      <c r="B5332" s="126" t="s">
        <v>170</v>
      </c>
      <c r="C5332" s="127" t="s">
        <v>5660</v>
      </c>
      <c r="D5332" s="126" t="s">
        <v>307</v>
      </c>
      <c r="E5332" s="128">
        <v>39.61</v>
      </c>
    </row>
    <row r="5333" spans="1:5">
      <c r="A5333" s="126">
        <v>5219628</v>
      </c>
      <c r="B5333" s="126" t="s">
        <v>170</v>
      </c>
      <c r="C5333" s="127" t="s">
        <v>5661</v>
      </c>
      <c r="D5333" s="126" t="s">
        <v>307</v>
      </c>
      <c r="E5333" s="128">
        <v>37</v>
      </c>
    </row>
    <row r="5334" spans="1:5" ht="25.5">
      <c r="A5334" s="126">
        <v>5219629</v>
      </c>
      <c r="B5334" s="126" t="s">
        <v>170</v>
      </c>
      <c r="C5334" s="127" t="s">
        <v>5662</v>
      </c>
      <c r="D5334" s="126" t="s">
        <v>307</v>
      </c>
      <c r="E5334" s="128">
        <v>46.05</v>
      </c>
    </row>
    <row r="5335" spans="1:5">
      <c r="A5335" s="126">
        <v>5219630</v>
      </c>
      <c r="B5335" s="126" t="s">
        <v>170</v>
      </c>
      <c r="C5335" s="127" t="s">
        <v>5663</v>
      </c>
      <c r="D5335" s="126" t="s">
        <v>307</v>
      </c>
      <c r="E5335" s="128">
        <v>43.44</v>
      </c>
    </row>
    <row r="5336" spans="1:5" ht="25.5">
      <c r="A5336" s="126">
        <v>5219631</v>
      </c>
      <c r="B5336" s="126" t="s">
        <v>170</v>
      </c>
      <c r="C5336" s="127" t="s">
        <v>5664</v>
      </c>
      <c r="D5336" s="126" t="s">
        <v>307</v>
      </c>
      <c r="E5336" s="128">
        <v>49.91</v>
      </c>
    </row>
    <row r="5337" spans="1:5">
      <c r="A5337" s="126">
        <v>5219632</v>
      </c>
      <c r="B5337" s="126" t="s">
        <v>170</v>
      </c>
      <c r="C5337" s="127" t="s">
        <v>5665</v>
      </c>
      <c r="D5337" s="126" t="s">
        <v>307</v>
      </c>
      <c r="E5337" s="128">
        <v>47.22</v>
      </c>
    </row>
    <row r="5338" spans="1:5" ht="25.5">
      <c r="A5338" s="126">
        <v>5219633</v>
      </c>
      <c r="B5338" s="126" t="s">
        <v>170</v>
      </c>
      <c r="C5338" s="127" t="s">
        <v>5666</v>
      </c>
      <c r="D5338" s="126" t="s">
        <v>307</v>
      </c>
      <c r="E5338" s="128">
        <v>53.94</v>
      </c>
    </row>
    <row r="5339" spans="1:5">
      <c r="A5339" s="126">
        <v>5219634</v>
      </c>
      <c r="B5339" s="126" t="s">
        <v>170</v>
      </c>
      <c r="C5339" s="127" t="s">
        <v>5667</v>
      </c>
      <c r="D5339" s="126" t="s">
        <v>307</v>
      </c>
      <c r="E5339" s="128">
        <v>51.31</v>
      </c>
    </row>
    <row r="5340" spans="1:5" ht="25.5">
      <c r="A5340" s="126">
        <v>5213395</v>
      </c>
      <c r="B5340" s="126" t="s">
        <v>170</v>
      </c>
      <c r="C5340" s="127" t="s">
        <v>5668</v>
      </c>
      <c r="D5340" s="126" t="s">
        <v>307</v>
      </c>
      <c r="E5340" s="128">
        <v>39.409999999999997</v>
      </c>
    </row>
    <row r="5341" spans="1:5">
      <c r="A5341" s="126">
        <v>5213394</v>
      </c>
      <c r="B5341" s="126" t="s">
        <v>170</v>
      </c>
      <c r="C5341" s="127" t="s">
        <v>5669</v>
      </c>
      <c r="D5341" s="126" t="s">
        <v>307</v>
      </c>
      <c r="E5341" s="128">
        <v>34.79</v>
      </c>
    </row>
    <row r="5342" spans="1:5" ht="25.5">
      <c r="A5342" s="126">
        <v>5219635</v>
      </c>
      <c r="B5342" s="126" t="s">
        <v>170</v>
      </c>
      <c r="C5342" s="127" t="s">
        <v>5670</v>
      </c>
      <c r="D5342" s="126" t="s">
        <v>307</v>
      </c>
      <c r="E5342" s="128">
        <v>36.409999999999997</v>
      </c>
    </row>
    <row r="5343" spans="1:5">
      <c r="A5343" s="126">
        <v>5219636</v>
      </c>
      <c r="B5343" s="126" t="s">
        <v>170</v>
      </c>
      <c r="C5343" s="127" t="s">
        <v>5671</v>
      </c>
      <c r="D5343" s="126" t="s">
        <v>307</v>
      </c>
      <c r="E5343" s="128">
        <v>31.38</v>
      </c>
    </row>
    <row r="5344" spans="1:5" ht="25.5">
      <c r="A5344" s="126">
        <v>5219637</v>
      </c>
      <c r="B5344" s="126" t="s">
        <v>170</v>
      </c>
      <c r="C5344" s="127" t="s">
        <v>5672</v>
      </c>
      <c r="D5344" s="126" t="s">
        <v>307</v>
      </c>
      <c r="E5344" s="128">
        <v>69.930000000000007</v>
      </c>
    </row>
    <row r="5345" spans="1:5" ht="25.5">
      <c r="A5345" s="126">
        <v>5219638</v>
      </c>
      <c r="B5345" s="126" t="s">
        <v>170</v>
      </c>
      <c r="C5345" s="127" t="s">
        <v>5673</v>
      </c>
      <c r="D5345" s="126" t="s">
        <v>307</v>
      </c>
      <c r="E5345" s="128">
        <v>66.62</v>
      </c>
    </row>
    <row r="5346" spans="1:5" ht="25.5">
      <c r="A5346" s="126">
        <v>5213393</v>
      </c>
      <c r="B5346" s="126" t="s">
        <v>170</v>
      </c>
      <c r="C5346" s="127" t="s">
        <v>5674</v>
      </c>
      <c r="D5346" s="126" t="s">
        <v>307</v>
      </c>
      <c r="E5346" s="128">
        <v>34.340000000000003</v>
      </c>
    </row>
    <row r="5347" spans="1:5" ht="25.5">
      <c r="A5347" s="126">
        <v>5213392</v>
      </c>
      <c r="B5347" s="126" t="s">
        <v>170</v>
      </c>
      <c r="C5347" s="127" t="s">
        <v>5675</v>
      </c>
      <c r="D5347" s="126" t="s">
        <v>307</v>
      </c>
      <c r="E5347" s="128">
        <v>28.8</v>
      </c>
    </row>
    <row r="5348" spans="1:5" ht="25.5">
      <c r="A5348" s="126">
        <v>5219639</v>
      </c>
      <c r="B5348" s="126" t="s">
        <v>170</v>
      </c>
      <c r="C5348" s="127" t="s">
        <v>5676</v>
      </c>
      <c r="D5348" s="126" t="s">
        <v>307</v>
      </c>
      <c r="E5348" s="128">
        <v>32.85</v>
      </c>
    </row>
    <row r="5349" spans="1:5" ht="25.5">
      <c r="A5349" s="126">
        <v>5219640</v>
      </c>
      <c r="B5349" s="126" t="s">
        <v>170</v>
      </c>
      <c r="C5349" s="127" t="s">
        <v>5677</v>
      </c>
      <c r="D5349" s="126" t="s">
        <v>307</v>
      </c>
      <c r="E5349" s="128">
        <v>27.72</v>
      </c>
    </row>
    <row r="5350" spans="1:5" ht="25.5">
      <c r="A5350" s="126">
        <v>5219641</v>
      </c>
      <c r="B5350" s="126" t="s">
        <v>170</v>
      </c>
      <c r="C5350" s="127" t="s">
        <v>5678</v>
      </c>
      <c r="D5350" s="126" t="s">
        <v>307</v>
      </c>
      <c r="E5350" s="128">
        <v>61.92</v>
      </c>
    </row>
    <row r="5351" spans="1:5" ht="25.5">
      <c r="A5351" s="126">
        <v>5219642</v>
      </c>
      <c r="B5351" s="126" t="s">
        <v>170</v>
      </c>
      <c r="C5351" s="127" t="s">
        <v>5679</v>
      </c>
      <c r="D5351" s="126" t="s">
        <v>307</v>
      </c>
      <c r="E5351" s="128">
        <v>61.82</v>
      </c>
    </row>
    <row r="5352" spans="1:5">
      <c r="A5352" s="126">
        <v>5213362</v>
      </c>
      <c r="B5352" s="126" t="s">
        <v>170</v>
      </c>
      <c r="C5352" s="127" t="s">
        <v>145</v>
      </c>
      <c r="D5352" s="126" t="s">
        <v>307</v>
      </c>
      <c r="E5352" s="128">
        <v>87.04</v>
      </c>
    </row>
    <row r="5353" spans="1:5">
      <c r="A5353" s="126">
        <v>5213361</v>
      </c>
      <c r="B5353" s="126" t="s">
        <v>170</v>
      </c>
      <c r="C5353" s="127" t="s">
        <v>5680</v>
      </c>
      <c r="D5353" s="126" t="s">
        <v>307</v>
      </c>
      <c r="E5353" s="128">
        <v>84.77</v>
      </c>
    </row>
    <row r="5354" spans="1:5">
      <c r="A5354" s="126">
        <v>5219643</v>
      </c>
      <c r="B5354" s="126" t="s">
        <v>170</v>
      </c>
      <c r="C5354" s="127" t="s">
        <v>5681</v>
      </c>
      <c r="D5354" s="126" t="s">
        <v>307</v>
      </c>
      <c r="E5354" s="128">
        <v>77.55</v>
      </c>
    </row>
    <row r="5355" spans="1:5">
      <c r="A5355" s="126">
        <v>5219644</v>
      </c>
      <c r="B5355" s="126" t="s">
        <v>170</v>
      </c>
      <c r="C5355" s="127" t="s">
        <v>5682</v>
      </c>
      <c r="D5355" s="126" t="s">
        <v>307</v>
      </c>
      <c r="E5355" s="128">
        <v>75.599999999999994</v>
      </c>
    </row>
    <row r="5356" spans="1:5" ht="25.5">
      <c r="A5356" s="126">
        <v>5214000</v>
      </c>
      <c r="B5356" s="126" t="s">
        <v>170</v>
      </c>
      <c r="C5356" s="127" t="s">
        <v>5683</v>
      </c>
      <c r="D5356" s="126" t="s">
        <v>22</v>
      </c>
      <c r="E5356" s="128">
        <v>342.15</v>
      </c>
    </row>
    <row r="5357" spans="1:5">
      <c r="A5357" s="126">
        <v>5301014</v>
      </c>
      <c r="B5357" s="126" t="s">
        <v>170</v>
      </c>
      <c r="C5357" s="127" t="s">
        <v>5684</v>
      </c>
      <c r="D5357" s="126" t="s">
        <v>306</v>
      </c>
      <c r="E5357" s="128">
        <v>150.49</v>
      </c>
    </row>
    <row r="5358" spans="1:5">
      <c r="A5358" s="126">
        <v>5300995</v>
      </c>
      <c r="B5358" s="126" t="s">
        <v>170</v>
      </c>
      <c r="C5358" s="127" t="s">
        <v>5685</v>
      </c>
      <c r="D5358" s="126" t="s">
        <v>307</v>
      </c>
      <c r="E5358" s="128">
        <v>2487.5300000000002</v>
      </c>
    </row>
    <row r="5359" spans="1:5">
      <c r="A5359" s="126">
        <v>5300996</v>
      </c>
      <c r="B5359" s="126" t="s">
        <v>170</v>
      </c>
      <c r="C5359" s="127" t="s">
        <v>5686</v>
      </c>
      <c r="D5359" s="126" t="s">
        <v>307</v>
      </c>
      <c r="E5359" s="128">
        <v>3265.97</v>
      </c>
    </row>
    <row r="5360" spans="1:5">
      <c r="A5360" s="126">
        <v>5300998</v>
      </c>
      <c r="B5360" s="126" t="s">
        <v>170</v>
      </c>
      <c r="C5360" s="127" t="s">
        <v>5687</v>
      </c>
      <c r="D5360" s="126" t="s">
        <v>307</v>
      </c>
      <c r="E5360" s="128">
        <v>6393.08</v>
      </c>
    </row>
    <row r="5361" spans="1:5">
      <c r="A5361" s="126">
        <v>5300997</v>
      </c>
      <c r="B5361" s="126" t="s">
        <v>170</v>
      </c>
      <c r="C5361" s="127" t="s">
        <v>5688</v>
      </c>
      <c r="D5361" s="126" t="s">
        <v>307</v>
      </c>
      <c r="E5361" s="128">
        <v>5327.41</v>
      </c>
    </row>
    <row r="5362" spans="1:5">
      <c r="A5362" s="126">
        <v>5300999</v>
      </c>
      <c r="B5362" s="126" t="s">
        <v>170</v>
      </c>
      <c r="C5362" s="127" t="s">
        <v>5689</v>
      </c>
      <c r="D5362" s="126" t="s">
        <v>307</v>
      </c>
      <c r="E5362" s="128">
        <v>857.35</v>
      </c>
    </row>
    <row r="5363" spans="1:5">
      <c r="A5363" s="126">
        <v>5301000</v>
      </c>
      <c r="B5363" s="126" t="s">
        <v>170</v>
      </c>
      <c r="C5363" s="127" t="s">
        <v>5690</v>
      </c>
      <c r="D5363" s="126" t="s">
        <v>307</v>
      </c>
      <c r="E5363" s="128">
        <v>1279.6500000000001</v>
      </c>
    </row>
    <row r="5364" spans="1:5">
      <c r="A5364" s="126">
        <v>5301001</v>
      </c>
      <c r="B5364" s="126" t="s">
        <v>170</v>
      </c>
      <c r="C5364" s="127" t="s">
        <v>5691</v>
      </c>
      <c r="D5364" s="126" t="s">
        <v>307</v>
      </c>
      <c r="E5364" s="128">
        <v>580.23</v>
      </c>
    </row>
    <row r="5365" spans="1:5">
      <c r="A5365" s="126">
        <v>5301002</v>
      </c>
      <c r="B5365" s="126" t="s">
        <v>170</v>
      </c>
      <c r="C5365" s="127" t="s">
        <v>5692</v>
      </c>
      <c r="D5365" s="126" t="s">
        <v>307</v>
      </c>
      <c r="E5365" s="128">
        <v>370.6</v>
      </c>
    </row>
    <row r="5366" spans="1:5">
      <c r="A5366" s="126">
        <v>5301003</v>
      </c>
      <c r="B5366" s="126" t="s">
        <v>170</v>
      </c>
      <c r="C5366" s="127" t="s">
        <v>5693</v>
      </c>
      <c r="D5366" s="126" t="s">
        <v>307</v>
      </c>
      <c r="E5366" s="128">
        <v>361.07</v>
      </c>
    </row>
    <row r="5367" spans="1:5" ht="25.5">
      <c r="A5367" s="126">
        <v>5301064</v>
      </c>
      <c r="B5367" s="126" t="s">
        <v>170</v>
      </c>
      <c r="C5367" s="127" t="s">
        <v>5694</v>
      </c>
      <c r="D5367" s="126" t="s">
        <v>307</v>
      </c>
      <c r="E5367" s="128">
        <v>639.07000000000005</v>
      </c>
    </row>
    <row r="5368" spans="1:5" ht="25.5">
      <c r="A5368" s="126">
        <v>5301046</v>
      </c>
      <c r="B5368" s="126" t="s">
        <v>170</v>
      </c>
      <c r="C5368" s="127" t="s">
        <v>5695</v>
      </c>
      <c r="D5368" s="126" t="s">
        <v>307</v>
      </c>
      <c r="E5368" s="128">
        <v>1321.41</v>
      </c>
    </row>
    <row r="5369" spans="1:5" ht="25.5">
      <c r="A5369" s="126">
        <v>5301065</v>
      </c>
      <c r="B5369" s="126" t="s">
        <v>170</v>
      </c>
      <c r="C5369" s="127" t="s">
        <v>5696</v>
      </c>
      <c r="D5369" s="126" t="s">
        <v>307</v>
      </c>
      <c r="E5369" s="128">
        <v>1122.3</v>
      </c>
    </row>
    <row r="5370" spans="1:5" ht="25.5">
      <c r="A5370" s="126">
        <v>5301047</v>
      </c>
      <c r="B5370" s="126" t="s">
        <v>170</v>
      </c>
      <c r="C5370" s="127" t="s">
        <v>5697</v>
      </c>
      <c r="D5370" s="126" t="s">
        <v>307</v>
      </c>
      <c r="E5370" s="128">
        <v>2239.9899999999998</v>
      </c>
    </row>
    <row r="5371" spans="1:5" ht="25.5">
      <c r="A5371" s="126">
        <v>5301066</v>
      </c>
      <c r="B5371" s="126" t="s">
        <v>170</v>
      </c>
      <c r="C5371" s="127" t="s">
        <v>5698</v>
      </c>
      <c r="D5371" s="126" t="s">
        <v>307</v>
      </c>
      <c r="E5371" s="128">
        <v>1255.96</v>
      </c>
    </row>
    <row r="5372" spans="1:5" ht="25.5">
      <c r="A5372" s="126">
        <v>5301048</v>
      </c>
      <c r="B5372" s="126" t="s">
        <v>170</v>
      </c>
      <c r="C5372" s="127" t="s">
        <v>5699</v>
      </c>
      <c r="D5372" s="126" t="s">
        <v>307</v>
      </c>
      <c r="E5372" s="128">
        <v>2436.41</v>
      </c>
    </row>
    <row r="5373" spans="1:5" ht="25.5">
      <c r="A5373" s="126">
        <v>5301040</v>
      </c>
      <c r="B5373" s="126" t="s">
        <v>170</v>
      </c>
      <c r="C5373" s="127" t="s">
        <v>5700</v>
      </c>
      <c r="D5373" s="126" t="s">
        <v>307</v>
      </c>
      <c r="E5373" s="128">
        <v>2303.4299999999998</v>
      </c>
    </row>
    <row r="5374" spans="1:5" ht="25.5">
      <c r="A5374" s="126">
        <v>5301058</v>
      </c>
      <c r="B5374" s="126" t="s">
        <v>170</v>
      </c>
      <c r="C5374" s="127" t="s">
        <v>5701</v>
      </c>
      <c r="D5374" s="126" t="s">
        <v>307</v>
      </c>
      <c r="E5374" s="128">
        <v>1614.99</v>
      </c>
    </row>
    <row r="5375" spans="1:5" ht="25.5">
      <c r="A5375" s="126">
        <v>5301041</v>
      </c>
      <c r="B5375" s="126" t="s">
        <v>170</v>
      </c>
      <c r="C5375" s="127" t="s">
        <v>5702</v>
      </c>
      <c r="D5375" s="126" t="s">
        <v>307</v>
      </c>
      <c r="E5375" s="128">
        <v>5102.83</v>
      </c>
    </row>
    <row r="5376" spans="1:5" ht="25.5">
      <c r="A5376" s="126">
        <v>5301059</v>
      </c>
      <c r="B5376" s="126" t="s">
        <v>170</v>
      </c>
      <c r="C5376" s="127" t="s">
        <v>5703</v>
      </c>
      <c r="D5376" s="126" t="s">
        <v>307</v>
      </c>
      <c r="E5376" s="128">
        <v>3966.85</v>
      </c>
    </row>
    <row r="5377" spans="1:5" ht="25.5">
      <c r="A5377" s="126">
        <v>5301060</v>
      </c>
      <c r="B5377" s="126" t="s">
        <v>170</v>
      </c>
      <c r="C5377" s="127" t="s">
        <v>5704</v>
      </c>
      <c r="D5377" s="126" t="s">
        <v>307</v>
      </c>
      <c r="E5377" s="128">
        <v>4390.13</v>
      </c>
    </row>
    <row r="5378" spans="1:5" ht="25.5">
      <c r="A5378" s="126">
        <v>5301042</v>
      </c>
      <c r="B5378" s="126" t="s">
        <v>170</v>
      </c>
      <c r="C5378" s="127" t="s">
        <v>5705</v>
      </c>
      <c r="D5378" s="126" t="s">
        <v>307</v>
      </c>
      <c r="E5378" s="128">
        <v>5590.34</v>
      </c>
    </row>
    <row r="5379" spans="1:5" ht="25.5">
      <c r="A5379" s="126">
        <v>5301072</v>
      </c>
      <c r="B5379" s="126" t="s">
        <v>170</v>
      </c>
      <c r="C5379" s="127" t="s">
        <v>5706</v>
      </c>
      <c r="D5379" s="126" t="s">
        <v>307</v>
      </c>
      <c r="E5379" s="128">
        <v>5166.75</v>
      </c>
    </row>
    <row r="5380" spans="1:5" ht="38.25">
      <c r="A5380" s="126">
        <v>5301054</v>
      </c>
      <c r="B5380" s="126" t="s">
        <v>170</v>
      </c>
      <c r="C5380" s="127" t="s">
        <v>5707</v>
      </c>
      <c r="D5380" s="126" t="s">
        <v>307</v>
      </c>
      <c r="E5380" s="128">
        <v>5741.48</v>
      </c>
    </row>
    <row r="5381" spans="1:5" ht="25.5">
      <c r="A5381" s="126">
        <v>5301070</v>
      </c>
      <c r="B5381" s="126" t="s">
        <v>170</v>
      </c>
      <c r="C5381" s="127" t="s">
        <v>5708</v>
      </c>
      <c r="D5381" s="126" t="s">
        <v>307</v>
      </c>
      <c r="E5381" s="128">
        <v>2439.42</v>
      </c>
    </row>
    <row r="5382" spans="1:5" ht="38.25">
      <c r="A5382" s="126">
        <v>5301052</v>
      </c>
      <c r="B5382" s="126" t="s">
        <v>170</v>
      </c>
      <c r="C5382" s="127" t="s">
        <v>5709</v>
      </c>
      <c r="D5382" s="126" t="s">
        <v>307</v>
      </c>
      <c r="E5382" s="128">
        <v>2987.89</v>
      </c>
    </row>
    <row r="5383" spans="1:5" ht="25.5">
      <c r="A5383" s="126">
        <v>5301071</v>
      </c>
      <c r="B5383" s="126" t="s">
        <v>170</v>
      </c>
      <c r="C5383" s="127" t="s">
        <v>5710</v>
      </c>
      <c r="D5383" s="126" t="s">
        <v>307</v>
      </c>
      <c r="E5383" s="128">
        <v>3239.41</v>
      </c>
    </row>
    <row r="5384" spans="1:5" ht="38.25">
      <c r="A5384" s="126">
        <v>5301053</v>
      </c>
      <c r="B5384" s="126" t="s">
        <v>170</v>
      </c>
      <c r="C5384" s="127" t="s">
        <v>5711</v>
      </c>
      <c r="D5384" s="126" t="s">
        <v>307</v>
      </c>
      <c r="E5384" s="128">
        <v>3788.27</v>
      </c>
    </row>
    <row r="5385" spans="1:5" ht="25.5">
      <c r="A5385" s="126">
        <v>5301061</v>
      </c>
      <c r="B5385" s="126" t="s">
        <v>170</v>
      </c>
      <c r="C5385" s="127" t="s">
        <v>5712</v>
      </c>
      <c r="D5385" s="126" t="s">
        <v>307</v>
      </c>
      <c r="E5385" s="128">
        <v>201.05</v>
      </c>
    </row>
    <row r="5386" spans="1:5" ht="25.5">
      <c r="A5386" s="126">
        <v>5301043</v>
      </c>
      <c r="B5386" s="126" t="s">
        <v>170</v>
      </c>
      <c r="C5386" s="127" t="s">
        <v>5713</v>
      </c>
      <c r="D5386" s="126" t="s">
        <v>307</v>
      </c>
      <c r="E5386" s="128">
        <v>744.32</v>
      </c>
    </row>
    <row r="5387" spans="1:5" ht="25.5">
      <c r="A5387" s="126">
        <v>5301062</v>
      </c>
      <c r="B5387" s="126" t="s">
        <v>170</v>
      </c>
      <c r="C5387" s="127" t="s">
        <v>5714</v>
      </c>
      <c r="D5387" s="126" t="s">
        <v>307</v>
      </c>
      <c r="E5387" s="128">
        <v>336.97</v>
      </c>
    </row>
    <row r="5388" spans="1:5" ht="25.5">
      <c r="A5388" s="126">
        <v>5301044</v>
      </c>
      <c r="B5388" s="126" t="s">
        <v>170</v>
      </c>
      <c r="C5388" s="127" t="s">
        <v>5715</v>
      </c>
      <c r="D5388" s="126" t="s">
        <v>307</v>
      </c>
      <c r="E5388" s="128">
        <v>1108.5999999999999</v>
      </c>
    </row>
    <row r="5389" spans="1:5" ht="25.5">
      <c r="A5389" s="126">
        <v>5301063</v>
      </c>
      <c r="B5389" s="126" t="s">
        <v>170</v>
      </c>
      <c r="C5389" s="127" t="s">
        <v>5716</v>
      </c>
      <c r="D5389" s="126" t="s">
        <v>307</v>
      </c>
      <c r="E5389" s="128">
        <v>389.58</v>
      </c>
    </row>
    <row r="5390" spans="1:5" ht="25.5">
      <c r="A5390" s="126">
        <v>5301045</v>
      </c>
      <c r="B5390" s="126" t="s">
        <v>170</v>
      </c>
      <c r="C5390" s="127" t="s">
        <v>5717</v>
      </c>
      <c r="D5390" s="126" t="s">
        <v>307</v>
      </c>
      <c r="E5390" s="128">
        <v>1215.3699999999999</v>
      </c>
    </row>
    <row r="5391" spans="1:5" ht="25.5">
      <c r="A5391" s="126">
        <v>5301037</v>
      </c>
      <c r="B5391" s="126" t="s">
        <v>170</v>
      </c>
      <c r="C5391" s="127" t="s">
        <v>5718</v>
      </c>
      <c r="D5391" s="126" t="s">
        <v>307</v>
      </c>
      <c r="E5391" s="128">
        <v>1223.03</v>
      </c>
    </row>
    <row r="5392" spans="1:5" ht="25.5">
      <c r="A5392" s="126">
        <v>5301055</v>
      </c>
      <c r="B5392" s="126" t="s">
        <v>170</v>
      </c>
      <c r="C5392" s="127" t="s">
        <v>5719</v>
      </c>
      <c r="D5392" s="126" t="s">
        <v>307</v>
      </c>
      <c r="E5392" s="128">
        <v>676.64</v>
      </c>
    </row>
    <row r="5393" spans="1:5" ht="25.5">
      <c r="A5393" s="126">
        <v>5301038</v>
      </c>
      <c r="B5393" s="126" t="s">
        <v>170</v>
      </c>
      <c r="C5393" s="127" t="s">
        <v>5720</v>
      </c>
      <c r="D5393" s="126" t="s">
        <v>307</v>
      </c>
      <c r="E5393" s="128">
        <v>2514.7800000000002</v>
      </c>
    </row>
    <row r="5394" spans="1:5" ht="25.5">
      <c r="A5394" s="126">
        <v>5301056</v>
      </c>
      <c r="B5394" s="126" t="s">
        <v>170</v>
      </c>
      <c r="C5394" s="127" t="s">
        <v>5721</v>
      </c>
      <c r="D5394" s="126" t="s">
        <v>307</v>
      </c>
      <c r="E5394" s="128">
        <v>1733.7</v>
      </c>
    </row>
    <row r="5395" spans="1:5" ht="25.5">
      <c r="A5395" s="126">
        <v>5301057</v>
      </c>
      <c r="B5395" s="126" t="s">
        <v>170</v>
      </c>
      <c r="C5395" s="127" t="s">
        <v>5722</v>
      </c>
      <c r="D5395" s="126" t="s">
        <v>307</v>
      </c>
      <c r="E5395" s="128">
        <v>1928.1</v>
      </c>
    </row>
    <row r="5396" spans="1:5" ht="25.5">
      <c r="A5396" s="126">
        <v>5301039</v>
      </c>
      <c r="B5396" s="126" t="s">
        <v>170</v>
      </c>
      <c r="C5396" s="127" t="s">
        <v>5723</v>
      </c>
      <c r="D5396" s="126" t="s">
        <v>307</v>
      </c>
      <c r="E5396" s="128">
        <v>2764.62</v>
      </c>
    </row>
    <row r="5397" spans="1:5" ht="38.25">
      <c r="A5397" s="126">
        <v>5301069</v>
      </c>
      <c r="B5397" s="126" t="s">
        <v>170</v>
      </c>
      <c r="C5397" s="127" t="s">
        <v>5724</v>
      </c>
      <c r="D5397" s="126" t="s">
        <v>307</v>
      </c>
      <c r="E5397" s="128">
        <v>2333.13</v>
      </c>
    </row>
    <row r="5398" spans="1:5" ht="38.25">
      <c r="A5398" s="126">
        <v>5301051</v>
      </c>
      <c r="B5398" s="126" t="s">
        <v>170</v>
      </c>
      <c r="C5398" s="127" t="s">
        <v>5725</v>
      </c>
      <c r="D5398" s="126" t="s">
        <v>307</v>
      </c>
      <c r="E5398" s="128">
        <v>2805.26</v>
      </c>
    </row>
    <row r="5399" spans="1:5" ht="25.5">
      <c r="A5399" s="126">
        <v>5301067</v>
      </c>
      <c r="B5399" s="126" t="s">
        <v>170</v>
      </c>
      <c r="C5399" s="127" t="s">
        <v>5726</v>
      </c>
      <c r="D5399" s="126" t="s">
        <v>307</v>
      </c>
      <c r="E5399" s="128">
        <v>1099.75</v>
      </c>
    </row>
    <row r="5400" spans="1:5" ht="38.25">
      <c r="A5400" s="126">
        <v>5301049</v>
      </c>
      <c r="B5400" s="126" t="s">
        <v>170</v>
      </c>
      <c r="C5400" s="127" t="s">
        <v>5727</v>
      </c>
      <c r="D5400" s="126" t="s">
        <v>307</v>
      </c>
      <c r="E5400" s="128">
        <v>1570.99</v>
      </c>
    </row>
    <row r="5401" spans="1:5" ht="25.5">
      <c r="A5401" s="126">
        <v>5301068</v>
      </c>
      <c r="B5401" s="126" t="s">
        <v>170</v>
      </c>
      <c r="C5401" s="127" t="s">
        <v>5728</v>
      </c>
      <c r="D5401" s="126" t="s">
        <v>307</v>
      </c>
      <c r="E5401" s="128">
        <v>1390.71</v>
      </c>
    </row>
    <row r="5402" spans="1:5" ht="38.25">
      <c r="A5402" s="126">
        <v>5301050</v>
      </c>
      <c r="B5402" s="126" t="s">
        <v>170</v>
      </c>
      <c r="C5402" s="127" t="s">
        <v>5729</v>
      </c>
      <c r="D5402" s="126" t="s">
        <v>307</v>
      </c>
      <c r="E5402" s="128">
        <v>1862.15</v>
      </c>
    </row>
    <row r="5403" spans="1:5" ht="25.5">
      <c r="A5403" s="126">
        <v>5301022</v>
      </c>
      <c r="B5403" s="126" t="s">
        <v>170</v>
      </c>
      <c r="C5403" s="127" t="s">
        <v>5730</v>
      </c>
      <c r="D5403" s="126" t="s">
        <v>307</v>
      </c>
      <c r="E5403" s="128">
        <v>963.47</v>
      </c>
    </row>
    <row r="5404" spans="1:5" ht="25.5">
      <c r="A5404" s="126">
        <v>5301021</v>
      </c>
      <c r="B5404" s="126" t="s">
        <v>170</v>
      </c>
      <c r="C5404" s="127" t="s">
        <v>5731</v>
      </c>
      <c r="D5404" s="126" t="s">
        <v>307</v>
      </c>
      <c r="E5404" s="128">
        <v>624.92999999999995</v>
      </c>
    </row>
    <row r="5405" spans="1:5" ht="25.5">
      <c r="A5405" s="126">
        <v>5301020</v>
      </c>
      <c r="B5405" s="126" t="s">
        <v>170</v>
      </c>
      <c r="C5405" s="127" t="s">
        <v>5732</v>
      </c>
      <c r="D5405" s="126" t="s">
        <v>33</v>
      </c>
      <c r="E5405" s="128">
        <v>323.14</v>
      </c>
    </row>
    <row r="5406" spans="1:5" ht="25.5">
      <c r="A5406" s="126">
        <v>5301018</v>
      </c>
      <c r="B5406" s="126" t="s">
        <v>170</v>
      </c>
      <c r="C5406" s="127" t="s">
        <v>5733</v>
      </c>
      <c r="D5406" s="126" t="s">
        <v>33</v>
      </c>
      <c r="E5406" s="128">
        <v>88.67</v>
      </c>
    </row>
    <row r="5407" spans="1:5" ht="25.5">
      <c r="A5407" s="126">
        <v>5301019</v>
      </c>
      <c r="B5407" s="126" t="s">
        <v>170</v>
      </c>
      <c r="C5407" s="127" t="s">
        <v>5734</v>
      </c>
      <c r="D5407" s="126" t="s">
        <v>33</v>
      </c>
      <c r="E5407" s="128">
        <v>208.46</v>
      </c>
    </row>
    <row r="5408" spans="1:5" ht="25.5">
      <c r="A5408" s="126">
        <v>5301077</v>
      </c>
      <c r="B5408" s="126" t="s">
        <v>170</v>
      </c>
      <c r="C5408" s="127" t="s">
        <v>5735</v>
      </c>
      <c r="D5408" s="126" t="s">
        <v>307</v>
      </c>
      <c r="E5408" s="128">
        <v>5065.33</v>
      </c>
    </row>
    <row r="5409" spans="1:5" ht="25.5">
      <c r="A5409" s="126">
        <v>5301078</v>
      </c>
      <c r="B5409" s="126" t="s">
        <v>170</v>
      </c>
      <c r="C5409" s="127" t="s">
        <v>5736</v>
      </c>
      <c r="D5409" s="126" t="s">
        <v>307</v>
      </c>
      <c r="E5409" s="128">
        <v>5922.08</v>
      </c>
    </row>
    <row r="5410" spans="1:5" ht="25.5">
      <c r="A5410" s="126">
        <v>5301079</v>
      </c>
      <c r="B5410" s="126" t="s">
        <v>170</v>
      </c>
      <c r="C5410" s="127" t="s">
        <v>5737</v>
      </c>
      <c r="D5410" s="126" t="s">
        <v>307</v>
      </c>
      <c r="E5410" s="128">
        <v>8395.48</v>
      </c>
    </row>
    <row r="5411" spans="1:5" ht="25.5">
      <c r="A5411" s="126">
        <v>5301080</v>
      </c>
      <c r="B5411" s="126" t="s">
        <v>170</v>
      </c>
      <c r="C5411" s="127" t="s">
        <v>5738</v>
      </c>
      <c r="D5411" s="126" t="s">
        <v>307</v>
      </c>
      <c r="E5411" s="128">
        <v>10028.27</v>
      </c>
    </row>
    <row r="5412" spans="1:5" ht="25.5">
      <c r="A5412" s="126">
        <v>5301081</v>
      </c>
      <c r="B5412" s="126" t="s">
        <v>170</v>
      </c>
      <c r="C5412" s="127" t="s">
        <v>5739</v>
      </c>
      <c r="D5412" s="126" t="s">
        <v>307</v>
      </c>
      <c r="E5412" s="128">
        <v>12266.96</v>
      </c>
    </row>
    <row r="5413" spans="1:5" ht="25.5">
      <c r="A5413" s="126">
        <v>5301023</v>
      </c>
      <c r="B5413" s="126" t="s">
        <v>170</v>
      </c>
      <c r="C5413" s="127" t="s">
        <v>5740</v>
      </c>
      <c r="D5413" s="126" t="s">
        <v>307</v>
      </c>
      <c r="E5413" s="128">
        <v>3825.24</v>
      </c>
    </row>
    <row r="5414" spans="1:5" ht="25.5">
      <c r="A5414" s="126">
        <v>5301024</v>
      </c>
      <c r="B5414" s="126" t="s">
        <v>170</v>
      </c>
      <c r="C5414" s="127" t="s">
        <v>5741</v>
      </c>
      <c r="D5414" s="126" t="s">
        <v>307</v>
      </c>
      <c r="E5414" s="128">
        <v>4681.99</v>
      </c>
    </row>
    <row r="5415" spans="1:5" ht="25.5">
      <c r="A5415" s="126">
        <v>5301025</v>
      </c>
      <c r="B5415" s="126" t="s">
        <v>170</v>
      </c>
      <c r="C5415" s="127" t="s">
        <v>5742</v>
      </c>
      <c r="D5415" s="126" t="s">
        <v>307</v>
      </c>
      <c r="E5415" s="128">
        <v>7155.39</v>
      </c>
    </row>
    <row r="5416" spans="1:5" ht="25.5">
      <c r="A5416" s="126">
        <v>5301026</v>
      </c>
      <c r="B5416" s="126" t="s">
        <v>170</v>
      </c>
      <c r="C5416" s="127" t="s">
        <v>5743</v>
      </c>
      <c r="D5416" s="126" t="s">
        <v>307</v>
      </c>
      <c r="E5416" s="128">
        <v>8788.18</v>
      </c>
    </row>
    <row r="5417" spans="1:5" ht="25.5">
      <c r="A5417" s="126">
        <v>5301027</v>
      </c>
      <c r="B5417" s="126" t="s">
        <v>170</v>
      </c>
      <c r="C5417" s="127" t="s">
        <v>5744</v>
      </c>
      <c r="D5417" s="126" t="s">
        <v>307</v>
      </c>
      <c r="E5417" s="128">
        <v>11026.87</v>
      </c>
    </row>
    <row r="5418" spans="1:5" ht="25.5">
      <c r="A5418" s="126">
        <v>5301028</v>
      </c>
      <c r="B5418" s="126" t="s">
        <v>170</v>
      </c>
      <c r="C5418" s="127" t="s">
        <v>5745</v>
      </c>
      <c r="D5418" s="126" t="s">
        <v>307</v>
      </c>
      <c r="E5418" s="128">
        <v>3762.3</v>
      </c>
    </row>
    <row r="5419" spans="1:5" ht="25.5">
      <c r="A5419" s="126">
        <v>5301082</v>
      </c>
      <c r="B5419" s="126" t="s">
        <v>170</v>
      </c>
      <c r="C5419" s="127" t="s">
        <v>5746</v>
      </c>
      <c r="D5419" s="126" t="s">
        <v>307</v>
      </c>
      <c r="E5419" s="128">
        <v>4904.68</v>
      </c>
    </row>
    <row r="5420" spans="1:5" ht="25.5">
      <c r="A5420" s="126">
        <v>5301029</v>
      </c>
      <c r="B5420" s="126" t="s">
        <v>170</v>
      </c>
      <c r="C5420" s="127" t="s">
        <v>5747</v>
      </c>
      <c r="D5420" s="126" t="s">
        <v>307</v>
      </c>
      <c r="E5420" s="128">
        <v>4619.05</v>
      </c>
    </row>
    <row r="5421" spans="1:5" ht="25.5">
      <c r="A5421" s="126">
        <v>5301083</v>
      </c>
      <c r="B5421" s="126" t="s">
        <v>170</v>
      </c>
      <c r="C5421" s="127" t="s">
        <v>5748</v>
      </c>
      <c r="D5421" s="126" t="s">
        <v>307</v>
      </c>
      <c r="E5421" s="128">
        <v>5761.44</v>
      </c>
    </row>
    <row r="5422" spans="1:5" ht="25.5">
      <c r="A5422" s="126">
        <v>5301030</v>
      </c>
      <c r="B5422" s="126" t="s">
        <v>170</v>
      </c>
      <c r="C5422" s="127" t="s">
        <v>5749</v>
      </c>
      <c r="D5422" s="126" t="s">
        <v>307</v>
      </c>
      <c r="E5422" s="128">
        <v>7092.45</v>
      </c>
    </row>
    <row r="5423" spans="1:5" ht="25.5">
      <c r="A5423" s="126">
        <v>5301084</v>
      </c>
      <c r="B5423" s="126" t="s">
        <v>170</v>
      </c>
      <c r="C5423" s="127" t="s">
        <v>5750</v>
      </c>
      <c r="D5423" s="126" t="s">
        <v>307</v>
      </c>
      <c r="E5423" s="128">
        <v>8234.83</v>
      </c>
    </row>
    <row r="5424" spans="1:5" ht="25.5">
      <c r="A5424" s="126">
        <v>5301031</v>
      </c>
      <c r="B5424" s="126" t="s">
        <v>170</v>
      </c>
      <c r="C5424" s="127" t="s">
        <v>5751</v>
      </c>
      <c r="D5424" s="126" t="s">
        <v>307</v>
      </c>
      <c r="E5424" s="128">
        <v>8725.24</v>
      </c>
    </row>
    <row r="5425" spans="1:5" ht="25.5">
      <c r="A5425" s="126">
        <v>5301085</v>
      </c>
      <c r="B5425" s="126" t="s">
        <v>170</v>
      </c>
      <c r="C5425" s="127" t="s">
        <v>5752</v>
      </c>
      <c r="D5425" s="126" t="s">
        <v>307</v>
      </c>
      <c r="E5425" s="128">
        <v>9867.6200000000008</v>
      </c>
    </row>
    <row r="5426" spans="1:5" ht="25.5">
      <c r="A5426" s="126">
        <v>5301032</v>
      </c>
      <c r="B5426" s="126" t="s">
        <v>170</v>
      </c>
      <c r="C5426" s="127" t="s">
        <v>5753</v>
      </c>
      <c r="D5426" s="126" t="s">
        <v>307</v>
      </c>
      <c r="E5426" s="128">
        <v>10963.93</v>
      </c>
    </row>
    <row r="5427" spans="1:5" ht="25.5">
      <c r="A5427" s="126">
        <v>5301086</v>
      </c>
      <c r="B5427" s="126" t="s">
        <v>170</v>
      </c>
      <c r="C5427" s="127" t="s">
        <v>5754</v>
      </c>
      <c r="D5427" s="126" t="s">
        <v>307</v>
      </c>
      <c r="E5427" s="128">
        <v>12106.32</v>
      </c>
    </row>
    <row r="5428" spans="1:5" ht="25.5">
      <c r="A5428" s="126">
        <v>5301033</v>
      </c>
      <c r="B5428" s="126" t="s">
        <v>170</v>
      </c>
      <c r="C5428" s="127" t="s">
        <v>5755</v>
      </c>
      <c r="D5428" s="126" t="s">
        <v>307</v>
      </c>
      <c r="E5428" s="128">
        <v>78.95</v>
      </c>
    </row>
    <row r="5429" spans="1:5" ht="25.5">
      <c r="A5429" s="126">
        <v>5301034</v>
      </c>
      <c r="B5429" s="126" t="s">
        <v>170</v>
      </c>
      <c r="C5429" s="127" t="s">
        <v>5756</v>
      </c>
      <c r="D5429" s="126" t="s">
        <v>307</v>
      </c>
      <c r="E5429" s="128">
        <v>603.59</v>
      </c>
    </row>
    <row r="5430" spans="1:5" ht="25.5">
      <c r="A5430" s="126">
        <v>5301073</v>
      </c>
      <c r="B5430" s="126" t="s">
        <v>170</v>
      </c>
      <c r="C5430" s="127" t="s">
        <v>5757</v>
      </c>
      <c r="D5430" s="126" t="s">
        <v>307</v>
      </c>
      <c r="E5430" s="128">
        <v>450.14</v>
      </c>
    </row>
    <row r="5431" spans="1:5" ht="25.5">
      <c r="A5431" s="126">
        <v>5301074</v>
      </c>
      <c r="B5431" s="126" t="s">
        <v>170</v>
      </c>
      <c r="C5431" s="127" t="s">
        <v>5758</v>
      </c>
      <c r="D5431" s="126" t="s">
        <v>307</v>
      </c>
      <c r="E5431" s="128">
        <v>1740.76</v>
      </c>
    </row>
    <row r="5432" spans="1:5" ht="25.5">
      <c r="A5432" s="126">
        <v>5301015</v>
      </c>
      <c r="B5432" s="126" t="s">
        <v>170</v>
      </c>
      <c r="C5432" s="127" t="s">
        <v>5759</v>
      </c>
      <c r="D5432" s="126" t="s">
        <v>307</v>
      </c>
      <c r="E5432" s="128">
        <v>1102.6400000000001</v>
      </c>
    </row>
    <row r="5433" spans="1:5" ht="25.5">
      <c r="A5433" s="126">
        <v>5300992</v>
      </c>
      <c r="B5433" s="126" t="s">
        <v>170</v>
      </c>
      <c r="C5433" s="127" t="s">
        <v>5760</v>
      </c>
      <c r="D5433" s="126" t="s">
        <v>22</v>
      </c>
      <c r="E5433" s="128">
        <v>11.61</v>
      </c>
    </row>
    <row r="5434" spans="1:5" ht="25.5">
      <c r="A5434" s="126">
        <v>5300994</v>
      </c>
      <c r="B5434" s="126" t="s">
        <v>170</v>
      </c>
      <c r="C5434" s="127" t="s">
        <v>5761</v>
      </c>
      <c r="D5434" s="126" t="s">
        <v>22</v>
      </c>
      <c r="E5434" s="128">
        <v>11.55</v>
      </c>
    </row>
    <row r="5435" spans="1:5" ht="25.5">
      <c r="A5435" s="126">
        <v>5300993</v>
      </c>
      <c r="B5435" s="126" t="s">
        <v>170</v>
      </c>
      <c r="C5435" s="127" t="s">
        <v>5762</v>
      </c>
      <c r="D5435" s="126" t="s">
        <v>22</v>
      </c>
      <c r="E5435" s="128">
        <v>10</v>
      </c>
    </row>
    <row r="5436" spans="1:5">
      <c r="A5436" s="126">
        <v>5301088</v>
      </c>
      <c r="B5436" s="126" t="s">
        <v>170</v>
      </c>
      <c r="C5436" s="127" t="s">
        <v>5763</v>
      </c>
      <c r="D5436" s="126" t="s">
        <v>307</v>
      </c>
      <c r="E5436" s="128">
        <v>345.17</v>
      </c>
    </row>
    <row r="5437" spans="1:5">
      <c r="A5437" s="126">
        <v>5301004</v>
      </c>
      <c r="B5437" s="126" t="s">
        <v>170</v>
      </c>
      <c r="C5437" s="127" t="s">
        <v>5764</v>
      </c>
      <c r="D5437" s="126" t="s">
        <v>307</v>
      </c>
      <c r="E5437" s="128">
        <v>491.06</v>
      </c>
    </row>
    <row r="5438" spans="1:5">
      <c r="A5438" s="126">
        <v>5301087</v>
      </c>
      <c r="B5438" s="126" t="s">
        <v>170</v>
      </c>
      <c r="C5438" s="127" t="s">
        <v>5765</v>
      </c>
      <c r="D5438" s="126" t="s">
        <v>307</v>
      </c>
      <c r="E5438" s="128">
        <v>203</v>
      </c>
    </row>
    <row r="5439" spans="1:5">
      <c r="A5439" s="126">
        <v>5301005</v>
      </c>
      <c r="B5439" s="126" t="s">
        <v>170</v>
      </c>
      <c r="C5439" s="127" t="s">
        <v>5766</v>
      </c>
      <c r="D5439" s="126" t="s">
        <v>307</v>
      </c>
      <c r="E5439" s="128">
        <v>353.83</v>
      </c>
    </row>
    <row r="5440" spans="1:5">
      <c r="A5440" s="126">
        <v>5301006</v>
      </c>
      <c r="B5440" s="126" t="s">
        <v>170</v>
      </c>
      <c r="C5440" s="127" t="s">
        <v>5767</v>
      </c>
      <c r="D5440" s="126" t="s">
        <v>307</v>
      </c>
      <c r="E5440" s="128">
        <v>434.62</v>
      </c>
    </row>
    <row r="5441" spans="1:5">
      <c r="A5441" s="126">
        <v>5301008</v>
      </c>
      <c r="B5441" s="126" t="s">
        <v>170</v>
      </c>
      <c r="C5441" s="127" t="s">
        <v>5768</v>
      </c>
      <c r="D5441" s="126" t="s">
        <v>307</v>
      </c>
      <c r="E5441" s="128">
        <v>779.63</v>
      </c>
    </row>
    <row r="5442" spans="1:5">
      <c r="A5442" s="126">
        <v>5301007</v>
      </c>
      <c r="B5442" s="126" t="s">
        <v>170</v>
      </c>
      <c r="C5442" s="127" t="s">
        <v>5769</v>
      </c>
      <c r="D5442" s="126" t="s">
        <v>307</v>
      </c>
      <c r="E5442" s="128">
        <v>712.63</v>
      </c>
    </row>
    <row r="5443" spans="1:5">
      <c r="A5443" s="126">
        <v>5301009</v>
      </c>
      <c r="B5443" s="126" t="s">
        <v>170</v>
      </c>
      <c r="C5443" s="127" t="s">
        <v>5770</v>
      </c>
      <c r="D5443" s="126" t="s">
        <v>307</v>
      </c>
      <c r="E5443" s="128">
        <v>223.23</v>
      </c>
    </row>
    <row r="5444" spans="1:5">
      <c r="A5444" s="126">
        <v>5301010</v>
      </c>
      <c r="B5444" s="126" t="s">
        <v>170</v>
      </c>
      <c r="C5444" s="127" t="s">
        <v>5771</v>
      </c>
      <c r="D5444" s="126" t="s">
        <v>307</v>
      </c>
      <c r="E5444" s="128">
        <v>336.9</v>
      </c>
    </row>
    <row r="5445" spans="1:5">
      <c r="A5445" s="126">
        <v>5301011</v>
      </c>
      <c r="B5445" s="126" t="s">
        <v>170</v>
      </c>
      <c r="C5445" s="127" t="s">
        <v>5772</v>
      </c>
      <c r="D5445" s="126" t="s">
        <v>307</v>
      </c>
      <c r="E5445" s="128">
        <v>284.05</v>
      </c>
    </row>
    <row r="5446" spans="1:5">
      <c r="A5446" s="126">
        <v>5301012</v>
      </c>
      <c r="B5446" s="126" t="s">
        <v>170</v>
      </c>
      <c r="C5446" s="127" t="s">
        <v>5773</v>
      </c>
      <c r="D5446" s="126" t="s">
        <v>307</v>
      </c>
      <c r="E5446" s="128">
        <v>201.15</v>
      </c>
    </row>
    <row r="5447" spans="1:5">
      <c r="A5447" s="126">
        <v>5301013</v>
      </c>
      <c r="B5447" s="126" t="s">
        <v>170</v>
      </c>
      <c r="C5447" s="127" t="s">
        <v>5774</v>
      </c>
      <c r="D5447" s="126" t="s">
        <v>307</v>
      </c>
      <c r="E5447" s="128">
        <v>173.81</v>
      </c>
    </row>
    <row r="5448" spans="1:5" ht="25.5">
      <c r="A5448" s="126">
        <v>5301016</v>
      </c>
      <c r="B5448" s="126" t="s">
        <v>170</v>
      </c>
      <c r="C5448" s="127" t="s">
        <v>5775</v>
      </c>
      <c r="D5448" s="126" t="s">
        <v>307</v>
      </c>
      <c r="E5448" s="128">
        <v>1828.53</v>
      </c>
    </row>
    <row r="5449" spans="1:5" ht="25.5">
      <c r="A5449" s="126">
        <v>5301017</v>
      </c>
      <c r="B5449" s="126" t="s">
        <v>170</v>
      </c>
      <c r="C5449" s="127" t="s">
        <v>5776</v>
      </c>
      <c r="D5449" s="126" t="s">
        <v>307</v>
      </c>
      <c r="E5449" s="128">
        <v>1335.06</v>
      </c>
    </row>
    <row r="5450" spans="1:5" ht="25.5">
      <c r="A5450" s="126">
        <v>5301035</v>
      </c>
      <c r="B5450" s="126" t="s">
        <v>170</v>
      </c>
      <c r="C5450" s="127" t="s">
        <v>5777</v>
      </c>
      <c r="D5450" s="126" t="s">
        <v>307</v>
      </c>
      <c r="E5450" s="128">
        <v>113.53</v>
      </c>
    </row>
    <row r="5451" spans="1:5" ht="25.5">
      <c r="A5451" s="126">
        <v>5301036</v>
      </c>
      <c r="B5451" s="126" t="s">
        <v>170</v>
      </c>
      <c r="C5451" s="127" t="s">
        <v>5778</v>
      </c>
      <c r="D5451" s="126" t="s">
        <v>307</v>
      </c>
      <c r="E5451" s="128">
        <v>1207.19</v>
      </c>
    </row>
    <row r="5452" spans="1:5" ht="25.5">
      <c r="A5452" s="126">
        <v>5301075</v>
      </c>
      <c r="B5452" s="126" t="s">
        <v>170</v>
      </c>
      <c r="C5452" s="127" t="s">
        <v>5779</v>
      </c>
      <c r="D5452" s="126" t="s">
        <v>307</v>
      </c>
      <c r="E5452" s="128">
        <v>518.34</v>
      </c>
    </row>
    <row r="5453" spans="1:5" ht="25.5">
      <c r="A5453" s="126">
        <v>5301076</v>
      </c>
      <c r="B5453" s="126" t="s">
        <v>170</v>
      </c>
      <c r="C5453" s="127" t="s">
        <v>5780</v>
      </c>
      <c r="D5453" s="126" t="s">
        <v>307</v>
      </c>
      <c r="E5453" s="128">
        <v>1928.94</v>
      </c>
    </row>
    <row r="5454" spans="1:5" ht="25.5">
      <c r="A5454" s="126">
        <v>5405977</v>
      </c>
      <c r="B5454" s="126" t="s">
        <v>170</v>
      </c>
      <c r="C5454" s="127" t="s">
        <v>5781</v>
      </c>
      <c r="D5454" s="126" t="s">
        <v>35</v>
      </c>
      <c r="E5454" s="128">
        <v>38.07</v>
      </c>
    </row>
    <row r="5455" spans="1:5" ht="25.5">
      <c r="A5455" s="126">
        <v>5406044</v>
      </c>
      <c r="B5455" s="126" t="s">
        <v>170</v>
      </c>
      <c r="C5455" s="127" t="s">
        <v>5782</v>
      </c>
      <c r="D5455" s="126" t="s">
        <v>35</v>
      </c>
      <c r="E5455" s="128">
        <v>215.14</v>
      </c>
    </row>
    <row r="5456" spans="1:5" ht="25.5">
      <c r="A5456" s="126">
        <v>5406045</v>
      </c>
      <c r="B5456" s="126" t="s">
        <v>170</v>
      </c>
      <c r="C5456" s="127" t="s">
        <v>5783</v>
      </c>
      <c r="D5456" s="126" t="s">
        <v>35</v>
      </c>
      <c r="E5456" s="128">
        <v>228.81</v>
      </c>
    </row>
    <row r="5457" spans="1:5" ht="25.5">
      <c r="A5457" s="126">
        <v>5406046</v>
      </c>
      <c r="B5457" s="126" t="s">
        <v>170</v>
      </c>
      <c r="C5457" s="127" t="s">
        <v>5784</v>
      </c>
      <c r="D5457" s="126" t="s">
        <v>35</v>
      </c>
      <c r="E5457" s="128">
        <v>255.98</v>
      </c>
    </row>
    <row r="5458" spans="1:5" ht="25.5">
      <c r="A5458" s="126">
        <v>5406047</v>
      </c>
      <c r="B5458" s="126" t="s">
        <v>170</v>
      </c>
      <c r="C5458" s="127" t="s">
        <v>5785</v>
      </c>
      <c r="D5458" s="126" t="s">
        <v>35</v>
      </c>
      <c r="E5458" s="128">
        <v>337.68</v>
      </c>
    </row>
    <row r="5459" spans="1:5" ht="25.5">
      <c r="A5459" s="126">
        <v>5405978</v>
      </c>
      <c r="B5459" s="126" t="s">
        <v>170</v>
      </c>
      <c r="C5459" s="127" t="s">
        <v>5786</v>
      </c>
      <c r="D5459" s="126" t="s">
        <v>35</v>
      </c>
      <c r="E5459" s="128">
        <v>65.41</v>
      </c>
    </row>
    <row r="5460" spans="1:5" ht="25.5">
      <c r="A5460" s="126">
        <v>5405982</v>
      </c>
      <c r="B5460" s="126" t="s">
        <v>170</v>
      </c>
      <c r="C5460" s="127" t="s">
        <v>5787</v>
      </c>
      <c r="D5460" s="126" t="s">
        <v>35</v>
      </c>
      <c r="E5460" s="128">
        <v>78.92</v>
      </c>
    </row>
    <row r="5461" spans="1:5" ht="25.5">
      <c r="A5461" s="126">
        <v>5405983</v>
      </c>
      <c r="B5461" s="126" t="s">
        <v>170</v>
      </c>
      <c r="C5461" s="127" t="s">
        <v>5788</v>
      </c>
      <c r="D5461" s="126" t="s">
        <v>35</v>
      </c>
      <c r="E5461" s="128">
        <v>92.59</v>
      </c>
    </row>
    <row r="5462" spans="1:5" ht="25.5">
      <c r="A5462" s="126">
        <v>5405984</v>
      </c>
      <c r="B5462" s="126" t="s">
        <v>170</v>
      </c>
      <c r="C5462" s="127" t="s">
        <v>5789</v>
      </c>
      <c r="D5462" s="126" t="s">
        <v>35</v>
      </c>
      <c r="E5462" s="128">
        <v>119.77</v>
      </c>
    </row>
    <row r="5463" spans="1:5" ht="25.5">
      <c r="A5463" s="126">
        <v>5405985</v>
      </c>
      <c r="B5463" s="126" t="s">
        <v>170</v>
      </c>
      <c r="C5463" s="127" t="s">
        <v>5790</v>
      </c>
      <c r="D5463" s="126" t="s">
        <v>35</v>
      </c>
      <c r="E5463" s="128">
        <v>147.11000000000001</v>
      </c>
    </row>
    <row r="5464" spans="1:5" ht="25.5">
      <c r="A5464" s="126">
        <v>5406043</v>
      </c>
      <c r="B5464" s="126" t="s">
        <v>170</v>
      </c>
      <c r="C5464" s="127" t="s">
        <v>5791</v>
      </c>
      <c r="D5464" s="126" t="s">
        <v>35</v>
      </c>
      <c r="E5464" s="128">
        <v>174.29</v>
      </c>
    </row>
    <row r="5465" spans="1:5" ht="25.5">
      <c r="A5465" s="126">
        <v>5405975</v>
      </c>
      <c r="B5465" s="126" t="s">
        <v>170</v>
      </c>
      <c r="C5465" s="127" t="s">
        <v>5792</v>
      </c>
      <c r="D5465" s="126" t="s">
        <v>22</v>
      </c>
      <c r="E5465" s="128">
        <v>36.130000000000003</v>
      </c>
    </row>
    <row r="5466" spans="1:5" ht="25.5">
      <c r="A5466" s="126">
        <v>5405970</v>
      </c>
      <c r="B5466" s="126" t="s">
        <v>170</v>
      </c>
      <c r="C5466" s="127" t="s">
        <v>5793</v>
      </c>
      <c r="D5466" s="126" t="s">
        <v>35</v>
      </c>
      <c r="E5466" s="128">
        <v>1469.97</v>
      </c>
    </row>
    <row r="5467" spans="1:5" ht="25.5">
      <c r="A5467" s="126">
        <v>5405972</v>
      </c>
      <c r="B5467" s="126" t="s">
        <v>170</v>
      </c>
      <c r="C5467" s="127" t="s">
        <v>5794</v>
      </c>
      <c r="D5467" s="126" t="s">
        <v>35</v>
      </c>
      <c r="E5467" s="128">
        <v>1321.96</v>
      </c>
    </row>
    <row r="5468" spans="1:5" ht="25.5">
      <c r="A5468" s="126">
        <v>5405971</v>
      </c>
      <c r="B5468" s="126" t="s">
        <v>170</v>
      </c>
      <c r="C5468" s="127" t="s">
        <v>5795</v>
      </c>
      <c r="D5468" s="126" t="s">
        <v>35</v>
      </c>
      <c r="E5468" s="128">
        <v>1655.2</v>
      </c>
    </row>
    <row r="5469" spans="1:5" ht="25.5">
      <c r="A5469" s="126">
        <v>5405973</v>
      </c>
      <c r="B5469" s="126" t="s">
        <v>170</v>
      </c>
      <c r="C5469" s="127" t="s">
        <v>5796</v>
      </c>
      <c r="D5469" s="126" t="s">
        <v>35</v>
      </c>
      <c r="E5469" s="128">
        <v>1507.19</v>
      </c>
    </row>
    <row r="5470" spans="1:5" ht="25.5">
      <c r="A5470" s="126">
        <v>5405986</v>
      </c>
      <c r="B5470" s="126" t="s">
        <v>170</v>
      </c>
      <c r="C5470" s="127" t="s">
        <v>5797</v>
      </c>
      <c r="D5470" s="126" t="s">
        <v>22</v>
      </c>
      <c r="E5470" s="128">
        <v>9.59</v>
      </c>
    </row>
    <row r="5471" spans="1:5">
      <c r="A5471" s="126">
        <v>5405976</v>
      </c>
      <c r="B5471" s="126" t="s">
        <v>170</v>
      </c>
      <c r="C5471" s="127" t="s">
        <v>5798</v>
      </c>
      <c r="D5471" s="126" t="s">
        <v>22</v>
      </c>
      <c r="E5471" s="128">
        <v>123.52</v>
      </c>
    </row>
    <row r="5472" spans="1:5" ht="25.5">
      <c r="A5472" s="126">
        <v>5406023</v>
      </c>
      <c r="B5472" s="126" t="s">
        <v>170</v>
      </c>
      <c r="C5472" s="127" t="s">
        <v>5799</v>
      </c>
      <c r="D5472" s="126" t="s">
        <v>22</v>
      </c>
      <c r="E5472" s="128">
        <v>349.64</v>
      </c>
    </row>
    <row r="5473" spans="1:5" ht="25.5">
      <c r="A5473" s="126">
        <v>5406033</v>
      </c>
      <c r="B5473" s="126" t="s">
        <v>170</v>
      </c>
      <c r="C5473" s="127" t="s">
        <v>5800</v>
      </c>
      <c r="D5473" s="126" t="s">
        <v>22</v>
      </c>
      <c r="E5473" s="128">
        <v>328.92</v>
      </c>
    </row>
    <row r="5474" spans="1:5" ht="25.5">
      <c r="A5474" s="126">
        <v>5406024</v>
      </c>
      <c r="B5474" s="126" t="s">
        <v>170</v>
      </c>
      <c r="C5474" s="127" t="s">
        <v>5801</v>
      </c>
      <c r="D5474" s="126" t="s">
        <v>22</v>
      </c>
      <c r="E5474" s="128">
        <v>375.57</v>
      </c>
    </row>
    <row r="5475" spans="1:5" ht="25.5">
      <c r="A5475" s="126">
        <v>5406034</v>
      </c>
      <c r="B5475" s="126" t="s">
        <v>170</v>
      </c>
      <c r="C5475" s="127" t="s">
        <v>5802</v>
      </c>
      <c r="D5475" s="126" t="s">
        <v>22</v>
      </c>
      <c r="E5475" s="128">
        <v>354.85</v>
      </c>
    </row>
    <row r="5476" spans="1:5" ht="25.5">
      <c r="A5476" s="126">
        <v>5406031</v>
      </c>
      <c r="B5476" s="126" t="s">
        <v>170</v>
      </c>
      <c r="C5476" s="127" t="s">
        <v>5803</v>
      </c>
      <c r="D5476" s="126" t="s">
        <v>22</v>
      </c>
      <c r="E5476" s="128">
        <v>333.01</v>
      </c>
    </row>
    <row r="5477" spans="1:5" ht="25.5">
      <c r="A5477" s="126">
        <v>5406041</v>
      </c>
      <c r="B5477" s="126" t="s">
        <v>170</v>
      </c>
      <c r="C5477" s="127" t="s">
        <v>5804</v>
      </c>
      <c r="D5477" s="126" t="s">
        <v>22</v>
      </c>
      <c r="E5477" s="128">
        <v>312.29000000000002</v>
      </c>
    </row>
    <row r="5478" spans="1:5" ht="25.5">
      <c r="A5478" s="126">
        <v>5406032</v>
      </c>
      <c r="B5478" s="126" t="s">
        <v>170</v>
      </c>
      <c r="C5478" s="127" t="s">
        <v>5805</v>
      </c>
      <c r="D5478" s="126" t="s">
        <v>22</v>
      </c>
      <c r="E5478" s="128">
        <v>358.94</v>
      </c>
    </row>
    <row r="5479" spans="1:5" ht="25.5">
      <c r="A5479" s="126">
        <v>5406042</v>
      </c>
      <c r="B5479" s="126" t="s">
        <v>170</v>
      </c>
      <c r="C5479" s="127" t="s">
        <v>5806</v>
      </c>
      <c r="D5479" s="126" t="s">
        <v>22</v>
      </c>
      <c r="E5479" s="128">
        <v>338.22</v>
      </c>
    </row>
    <row r="5480" spans="1:5" ht="25.5">
      <c r="A5480" s="126">
        <v>5406025</v>
      </c>
      <c r="B5480" s="126" t="s">
        <v>170</v>
      </c>
      <c r="C5480" s="127" t="s">
        <v>5807</v>
      </c>
      <c r="D5480" s="126" t="s">
        <v>22</v>
      </c>
      <c r="E5480" s="128">
        <v>337.45</v>
      </c>
    </row>
    <row r="5481" spans="1:5" ht="25.5">
      <c r="A5481" s="126">
        <v>5406035</v>
      </c>
      <c r="B5481" s="126" t="s">
        <v>170</v>
      </c>
      <c r="C5481" s="127" t="s">
        <v>5808</v>
      </c>
      <c r="D5481" s="126" t="s">
        <v>22</v>
      </c>
      <c r="E5481" s="128">
        <v>316.72000000000003</v>
      </c>
    </row>
    <row r="5482" spans="1:5" ht="25.5">
      <c r="A5482" s="126">
        <v>5406026</v>
      </c>
      <c r="B5482" s="126" t="s">
        <v>170</v>
      </c>
      <c r="C5482" s="127" t="s">
        <v>5809</v>
      </c>
      <c r="D5482" s="126" t="s">
        <v>22</v>
      </c>
      <c r="E5482" s="128">
        <v>363.38</v>
      </c>
    </row>
    <row r="5483" spans="1:5" ht="25.5">
      <c r="A5483" s="126">
        <v>5406036</v>
      </c>
      <c r="B5483" s="126" t="s">
        <v>170</v>
      </c>
      <c r="C5483" s="127" t="s">
        <v>5810</v>
      </c>
      <c r="D5483" s="126" t="s">
        <v>22</v>
      </c>
      <c r="E5483" s="128">
        <v>342.66</v>
      </c>
    </row>
    <row r="5484" spans="1:5" ht="25.5">
      <c r="A5484" s="126">
        <v>5406027</v>
      </c>
      <c r="B5484" s="126" t="s">
        <v>170</v>
      </c>
      <c r="C5484" s="127" t="s">
        <v>5811</v>
      </c>
      <c r="D5484" s="126" t="s">
        <v>22</v>
      </c>
      <c r="E5484" s="128">
        <v>335.12</v>
      </c>
    </row>
    <row r="5485" spans="1:5" ht="25.5">
      <c r="A5485" s="126">
        <v>5406037</v>
      </c>
      <c r="B5485" s="126" t="s">
        <v>170</v>
      </c>
      <c r="C5485" s="127" t="s">
        <v>5812</v>
      </c>
      <c r="D5485" s="126" t="s">
        <v>22</v>
      </c>
      <c r="E5485" s="128">
        <v>314.39999999999998</v>
      </c>
    </row>
    <row r="5486" spans="1:5" ht="25.5">
      <c r="A5486" s="126">
        <v>5406028</v>
      </c>
      <c r="B5486" s="126" t="s">
        <v>170</v>
      </c>
      <c r="C5486" s="127" t="s">
        <v>5813</v>
      </c>
      <c r="D5486" s="126" t="s">
        <v>22</v>
      </c>
      <c r="E5486" s="128">
        <v>361.05</v>
      </c>
    </row>
    <row r="5487" spans="1:5" ht="25.5">
      <c r="A5487" s="126">
        <v>5406038</v>
      </c>
      <c r="B5487" s="126" t="s">
        <v>170</v>
      </c>
      <c r="C5487" s="127" t="s">
        <v>5814</v>
      </c>
      <c r="D5487" s="126" t="s">
        <v>22</v>
      </c>
      <c r="E5487" s="128">
        <v>340.33</v>
      </c>
    </row>
    <row r="5488" spans="1:5" ht="25.5">
      <c r="A5488" s="126">
        <v>5406029</v>
      </c>
      <c r="B5488" s="126" t="s">
        <v>170</v>
      </c>
      <c r="C5488" s="127" t="s">
        <v>5815</v>
      </c>
      <c r="D5488" s="126" t="s">
        <v>22</v>
      </c>
      <c r="E5488" s="128">
        <v>333.83</v>
      </c>
    </row>
    <row r="5489" spans="1:5" ht="25.5">
      <c r="A5489" s="126">
        <v>5406039</v>
      </c>
      <c r="B5489" s="126" t="s">
        <v>170</v>
      </c>
      <c r="C5489" s="127" t="s">
        <v>5816</v>
      </c>
      <c r="D5489" s="126" t="s">
        <v>22</v>
      </c>
      <c r="E5489" s="128">
        <v>313.11</v>
      </c>
    </row>
    <row r="5490" spans="1:5" ht="25.5">
      <c r="A5490" s="126">
        <v>5406030</v>
      </c>
      <c r="B5490" s="126" t="s">
        <v>170</v>
      </c>
      <c r="C5490" s="127" t="s">
        <v>5817</v>
      </c>
      <c r="D5490" s="126" t="s">
        <v>22</v>
      </c>
      <c r="E5490" s="128">
        <v>359.76</v>
      </c>
    </row>
    <row r="5491" spans="1:5" ht="25.5">
      <c r="A5491" s="126">
        <v>5406040</v>
      </c>
      <c r="B5491" s="126" t="s">
        <v>170</v>
      </c>
      <c r="C5491" s="127" t="s">
        <v>5818</v>
      </c>
      <c r="D5491" s="126" t="s">
        <v>22</v>
      </c>
      <c r="E5491" s="128">
        <v>339.04</v>
      </c>
    </row>
    <row r="5492" spans="1:5">
      <c r="A5492" s="126">
        <v>5405987</v>
      </c>
      <c r="B5492" s="126" t="s">
        <v>170</v>
      </c>
      <c r="C5492" s="127" t="s">
        <v>5819</v>
      </c>
      <c r="D5492" s="126" t="s">
        <v>307</v>
      </c>
      <c r="E5492" s="128">
        <v>9.5500000000000007</v>
      </c>
    </row>
    <row r="5493" spans="1:5" ht="25.5">
      <c r="A5493" s="126">
        <v>5405979</v>
      </c>
      <c r="B5493" s="126" t="s">
        <v>170</v>
      </c>
      <c r="C5493" s="127" t="s">
        <v>5820</v>
      </c>
      <c r="D5493" s="126" t="s">
        <v>22</v>
      </c>
      <c r="E5493" s="128">
        <v>16.73</v>
      </c>
    </row>
    <row r="5494" spans="1:5">
      <c r="A5494" s="126">
        <v>5502806</v>
      </c>
      <c r="B5494" s="126" t="s">
        <v>170</v>
      </c>
      <c r="C5494" s="127" t="s">
        <v>5821</v>
      </c>
      <c r="D5494" s="126" t="s">
        <v>35</v>
      </c>
      <c r="E5494" s="128">
        <v>141.44</v>
      </c>
    </row>
    <row r="5495" spans="1:5">
      <c r="A5495" s="126">
        <v>5502807</v>
      </c>
      <c r="B5495" s="126" t="s">
        <v>170</v>
      </c>
      <c r="C5495" s="127" t="s">
        <v>5822</v>
      </c>
      <c r="D5495" s="126" t="s">
        <v>35</v>
      </c>
      <c r="E5495" s="128">
        <v>15.46</v>
      </c>
    </row>
    <row r="5496" spans="1:5">
      <c r="A5496" s="126">
        <v>5503041</v>
      </c>
      <c r="B5496" s="126" t="s">
        <v>170</v>
      </c>
      <c r="C5496" s="127" t="s">
        <v>5823</v>
      </c>
      <c r="D5496" s="126" t="s">
        <v>35</v>
      </c>
      <c r="E5496" s="128">
        <v>5.87</v>
      </c>
    </row>
    <row r="5497" spans="1:5">
      <c r="A5497" s="126">
        <v>5502978</v>
      </c>
      <c r="B5497" s="126" t="s">
        <v>170</v>
      </c>
      <c r="C5497" s="127" t="s">
        <v>5824</v>
      </c>
      <c r="D5497" s="126" t="s">
        <v>35</v>
      </c>
      <c r="E5497" s="128">
        <v>5.09</v>
      </c>
    </row>
    <row r="5498" spans="1:5">
      <c r="A5498" s="126">
        <v>5502822</v>
      </c>
      <c r="B5498" s="126" t="s">
        <v>170</v>
      </c>
      <c r="C5498" s="127" t="s">
        <v>5825</v>
      </c>
      <c r="D5498" s="126" t="s">
        <v>35</v>
      </c>
      <c r="E5498" s="128">
        <v>40.67</v>
      </c>
    </row>
    <row r="5499" spans="1:5">
      <c r="A5499" s="126">
        <v>5502979</v>
      </c>
      <c r="B5499" s="126" t="s">
        <v>170</v>
      </c>
      <c r="C5499" s="127" t="s">
        <v>5826</v>
      </c>
      <c r="D5499" s="126" t="s">
        <v>35</v>
      </c>
      <c r="E5499" s="128">
        <v>16.86</v>
      </c>
    </row>
    <row r="5500" spans="1:5">
      <c r="A5500" s="126">
        <v>5501700</v>
      </c>
      <c r="B5500" s="126" t="s">
        <v>170</v>
      </c>
      <c r="C5500" s="127" t="s">
        <v>5827</v>
      </c>
      <c r="D5500" s="126" t="s">
        <v>22</v>
      </c>
      <c r="E5500" s="128">
        <v>0.54</v>
      </c>
    </row>
    <row r="5501" spans="1:5">
      <c r="A5501" s="126">
        <v>5500991</v>
      </c>
      <c r="B5501" s="126" t="s">
        <v>170</v>
      </c>
      <c r="C5501" s="127" t="s">
        <v>5828</v>
      </c>
      <c r="D5501" s="126" t="s">
        <v>35</v>
      </c>
      <c r="E5501" s="128">
        <v>161.5</v>
      </c>
    </row>
    <row r="5502" spans="1:5">
      <c r="A5502" s="126">
        <v>5515739</v>
      </c>
      <c r="B5502" s="126" t="s">
        <v>170</v>
      </c>
      <c r="C5502" s="127" t="s">
        <v>5829</v>
      </c>
      <c r="D5502" s="126" t="s">
        <v>35</v>
      </c>
      <c r="E5502" s="128">
        <v>44.15</v>
      </c>
    </row>
    <row r="5503" spans="1:5">
      <c r="A5503" s="126">
        <v>5505766</v>
      </c>
      <c r="B5503" s="126" t="s">
        <v>170</v>
      </c>
      <c r="C5503" s="127" t="s">
        <v>5830</v>
      </c>
      <c r="D5503" s="126" t="s">
        <v>35</v>
      </c>
      <c r="E5503" s="128">
        <v>363.71</v>
      </c>
    </row>
    <row r="5504" spans="1:5">
      <c r="A5504" s="126">
        <v>5501701</v>
      </c>
      <c r="B5504" s="126" t="s">
        <v>170</v>
      </c>
      <c r="C5504" s="127" t="s">
        <v>5831</v>
      </c>
      <c r="D5504" s="126" t="s">
        <v>307</v>
      </c>
      <c r="E5504" s="128">
        <v>39.65</v>
      </c>
    </row>
    <row r="5505" spans="1:5">
      <c r="A5505" s="126">
        <v>5501702</v>
      </c>
      <c r="B5505" s="126" t="s">
        <v>170</v>
      </c>
      <c r="C5505" s="127" t="s">
        <v>5832</v>
      </c>
      <c r="D5505" s="126" t="s">
        <v>307</v>
      </c>
      <c r="E5505" s="128">
        <v>99.13</v>
      </c>
    </row>
    <row r="5506" spans="1:5" ht="25.5">
      <c r="A5506" s="126">
        <v>5502972</v>
      </c>
      <c r="B5506" s="126" t="s">
        <v>170</v>
      </c>
      <c r="C5506" s="127" t="s">
        <v>5833</v>
      </c>
      <c r="D5506" s="126" t="s">
        <v>35</v>
      </c>
      <c r="E5506" s="128">
        <v>213.44</v>
      </c>
    </row>
    <row r="5507" spans="1:5" ht="25.5">
      <c r="A5507" s="126">
        <v>5502968</v>
      </c>
      <c r="B5507" s="126" t="s">
        <v>170</v>
      </c>
      <c r="C5507" s="127" t="s">
        <v>5834</v>
      </c>
      <c r="D5507" s="126" t="s">
        <v>35</v>
      </c>
      <c r="E5507" s="128">
        <v>24.11</v>
      </c>
    </row>
    <row r="5508" spans="1:5" ht="25.5">
      <c r="A5508" s="126">
        <v>5502969</v>
      </c>
      <c r="B5508" s="126" t="s">
        <v>170</v>
      </c>
      <c r="C5508" s="127" t="s">
        <v>5835</v>
      </c>
      <c r="D5508" s="126" t="s">
        <v>35</v>
      </c>
      <c r="E5508" s="128">
        <v>30.41</v>
      </c>
    </row>
    <row r="5509" spans="1:5" ht="25.5">
      <c r="A5509" s="126">
        <v>5502970</v>
      </c>
      <c r="B5509" s="126" t="s">
        <v>170</v>
      </c>
      <c r="C5509" s="127" t="s">
        <v>5836</v>
      </c>
      <c r="D5509" s="126" t="s">
        <v>35</v>
      </c>
      <c r="E5509" s="128">
        <v>55.69</v>
      </c>
    </row>
    <row r="5510" spans="1:5" ht="25.5">
      <c r="A5510" s="126">
        <v>5502971</v>
      </c>
      <c r="B5510" s="126" t="s">
        <v>170</v>
      </c>
      <c r="C5510" s="127" t="s">
        <v>5837</v>
      </c>
      <c r="D5510" s="126" t="s">
        <v>35</v>
      </c>
      <c r="E5510" s="128">
        <v>103.64</v>
      </c>
    </row>
    <row r="5511" spans="1:5">
      <c r="A5511" s="126">
        <v>5502663</v>
      </c>
      <c r="B5511" s="126" t="s">
        <v>170</v>
      </c>
      <c r="C5511" s="127" t="s">
        <v>5838</v>
      </c>
      <c r="D5511" s="126" t="s">
        <v>35</v>
      </c>
      <c r="E5511" s="128">
        <v>33.86</v>
      </c>
    </row>
    <row r="5512" spans="1:5">
      <c r="A5512" s="126">
        <v>5502993</v>
      </c>
      <c r="B5512" s="126" t="s">
        <v>170</v>
      </c>
      <c r="C5512" s="127" t="s">
        <v>340</v>
      </c>
      <c r="D5512" s="126" t="s">
        <v>35</v>
      </c>
      <c r="E5512" s="128">
        <v>25.28</v>
      </c>
    </row>
    <row r="5513" spans="1:5" ht="25.5">
      <c r="A5513" s="126">
        <v>5502967</v>
      </c>
      <c r="B5513" s="126" t="s">
        <v>170</v>
      </c>
      <c r="C5513" s="127" t="s">
        <v>5839</v>
      </c>
      <c r="D5513" s="126" t="s">
        <v>35</v>
      </c>
      <c r="E5513" s="128">
        <v>118.11</v>
      </c>
    </row>
    <row r="5514" spans="1:5" ht="25.5">
      <c r="A5514" s="126">
        <v>5502963</v>
      </c>
      <c r="B5514" s="126" t="s">
        <v>170</v>
      </c>
      <c r="C5514" s="127" t="s">
        <v>5840</v>
      </c>
      <c r="D5514" s="126" t="s">
        <v>35</v>
      </c>
      <c r="E5514" s="128">
        <v>14.43</v>
      </c>
    </row>
    <row r="5515" spans="1:5" ht="25.5">
      <c r="A5515" s="126">
        <v>5502964</v>
      </c>
      <c r="B5515" s="126" t="s">
        <v>170</v>
      </c>
      <c r="C5515" s="127" t="s">
        <v>5841</v>
      </c>
      <c r="D5515" s="126" t="s">
        <v>35</v>
      </c>
      <c r="E5515" s="128">
        <v>18.07</v>
      </c>
    </row>
    <row r="5516" spans="1:5" ht="25.5">
      <c r="A5516" s="126">
        <v>5502965</v>
      </c>
      <c r="B5516" s="126" t="s">
        <v>170</v>
      </c>
      <c r="C5516" s="127" t="s">
        <v>5842</v>
      </c>
      <c r="D5516" s="126" t="s">
        <v>35</v>
      </c>
      <c r="E5516" s="128">
        <v>32.53</v>
      </c>
    </row>
    <row r="5517" spans="1:5" ht="25.5">
      <c r="A5517" s="126">
        <v>5502966</v>
      </c>
      <c r="B5517" s="126" t="s">
        <v>170</v>
      </c>
      <c r="C5517" s="127" t="s">
        <v>5843</v>
      </c>
      <c r="D5517" s="126" t="s">
        <v>35</v>
      </c>
      <c r="E5517" s="128">
        <v>59.62</v>
      </c>
    </row>
    <row r="5518" spans="1:5">
      <c r="A5518" s="126">
        <v>5501706</v>
      </c>
      <c r="B5518" s="126" t="s">
        <v>170</v>
      </c>
      <c r="C5518" s="127" t="s">
        <v>5844</v>
      </c>
      <c r="D5518" s="126" t="s">
        <v>35</v>
      </c>
      <c r="E5518" s="128">
        <v>6.85</v>
      </c>
    </row>
    <row r="5519" spans="1:5" ht="38.25">
      <c r="A5519" s="126">
        <v>5501880</v>
      </c>
      <c r="B5519" s="126" t="s">
        <v>170</v>
      </c>
      <c r="C5519" s="127" t="s">
        <v>5845</v>
      </c>
      <c r="D5519" s="126" t="s">
        <v>35</v>
      </c>
      <c r="E5519" s="128">
        <v>12.27</v>
      </c>
    </row>
    <row r="5520" spans="1:5" ht="38.25">
      <c r="A5520" s="126">
        <v>5502114</v>
      </c>
      <c r="B5520" s="126" t="s">
        <v>170</v>
      </c>
      <c r="C5520" s="127" t="s">
        <v>5846</v>
      </c>
      <c r="D5520" s="126" t="s">
        <v>35</v>
      </c>
      <c r="E5520" s="128">
        <v>8.2200000000000006</v>
      </c>
    </row>
    <row r="5521" spans="1:5" ht="38.25">
      <c r="A5521" s="126">
        <v>5501906</v>
      </c>
      <c r="B5521" s="126" t="s">
        <v>170</v>
      </c>
      <c r="C5521" s="127" t="s">
        <v>5847</v>
      </c>
      <c r="D5521" s="126" t="s">
        <v>35</v>
      </c>
      <c r="E5521" s="128">
        <v>10.96</v>
      </c>
    </row>
    <row r="5522" spans="1:5" ht="38.25">
      <c r="A5522" s="126">
        <v>5502140</v>
      </c>
      <c r="B5522" s="126" t="s">
        <v>170</v>
      </c>
      <c r="C5522" s="127" t="s">
        <v>5848</v>
      </c>
      <c r="D5522" s="126" t="s">
        <v>35</v>
      </c>
      <c r="E5522" s="128">
        <v>6.91</v>
      </c>
    </row>
    <row r="5523" spans="1:5" ht="25.5">
      <c r="A5523" s="126">
        <v>5501932</v>
      </c>
      <c r="B5523" s="126" t="s">
        <v>170</v>
      </c>
      <c r="C5523" s="127" t="s">
        <v>5849</v>
      </c>
      <c r="D5523" s="126" t="s">
        <v>35</v>
      </c>
      <c r="E5523" s="128">
        <v>10.96</v>
      </c>
    </row>
    <row r="5524" spans="1:5" ht="25.5">
      <c r="A5524" s="126">
        <v>5502166</v>
      </c>
      <c r="B5524" s="126" t="s">
        <v>170</v>
      </c>
      <c r="C5524" s="127" t="s">
        <v>5850</v>
      </c>
      <c r="D5524" s="126" t="s">
        <v>35</v>
      </c>
      <c r="E5524" s="128">
        <v>7.33</v>
      </c>
    </row>
    <row r="5525" spans="1:5" ht="38.25">
      <c r="A5525" s="126">
        <v>5501881</v>
      </c>
      <c r="B5525" s="126" t="s">
        <v>170</v>
      </c>
      <c r="C5525" s="127" t="s">
        <v>5851</v>
      </c>
      <c r="D5525" s="126" t="s">
        <v>35</v>
      </c>
      <c r="E5525" s="128">
        <v>12.55</v>
      </c>
    </row>
    <row r="5526" spans="1:5" ht="38.25">
      <c r="A5526" s="126">
        <v>5502115</v>
      </c>
      <c r="B5526" s="126" t="s">
        <v>170</v>
      </c>
      <c r="C5526" s="127" t="s">
        <v>5852</v>
      </c>
      <c r="D5526" s="126" t="s">
        <v>35</v>
      </c>
      <c r="E5526" s="128">
        <v>8.92</v>
      </c>
    </row>
    <row r="5527" spans="1:5" ht="38.25">
      <c r="A5527" s="126">
        <v>5501907</v>
      </c>
      <c r="B5527" s="126" t="s">
        <v>170</v>
      </c>
      <c r="C5527" s="127" t="s">
        <v>5853</v>
      </c>
      <c r="D5527" s="126" t="s">
        <v>35</v>
      </c>
      <c r="E5527" s="128">
        <v>11.15</v>
      </c>
    </row>
    <row r="5528" spans="1:5" ht="38.25">
      <c r="A5528" s="126">
        <v>5502141</v>
      </c>
      <c r="B5528" s="126" t="s">
        <v>170</v>
      </c>
      <c r="C5528" s="127" t="s">
        <v>5854</v>
      </c>
      <c r="D5528" s="126" t="s">
        <v>35</v>
      </c>
      <c r="E5528" s="128">
        <v>7.48</v>
      </c>
    </row>
    <row r="5529" spans="1:5" ht="25.5">
      <c r="A5529" s="126">
        <v>5501933</v>
      </c>
      <c r="B5529" s="126" t="s">
        <v>170</v>
      </c>
      <c r="C5529" s="127" t="s">
        <v>5855</v>
      </c>
      <c r="D5529" s="126" t="s">
        <v>35</v>
      </c>
      <c r="E5529" s="128">
        <v>11.15</v>
      </c>
    </row>
    <row r="5530" spans="1:5" ht="25.5">
      <c r="A5530" s="126">
        <v>5502167</v>
      </c>
      <c r="B5530" s="126" t="s">
        <v>170</v>
      </c>
      <c r="C5530" s="127" t="s">
        <v>5856</v>
      </c>
      <c r="D5530" s="126" t="s">
        <v>35</v>
      </c>
      <c r="E5530" s="128">
        <v>7.48</v>
      </c>
    </row>
    <row r="5531" spans="1:5" ht="38.25">
      <c r="A5531" s="126">
        <v>5501882</v>
      </c>
      <c r="B5531" s="126" t="s">
        <v>170</v>
      </c>
      <c r="C5531" s="127" t="s">
        <v>5857</v>
      </c>
      <c r="D5531" s="126" t="s">
        <v>35</v>
      </c>
      <c r="E5531" s="128">
        <v>12.83</v>
      </c>
    </row>
    <row r="5532" spans="1:5" ht="38.25">
      <c r="A5532" s="126">
        <v>5502116</v>
      </c>
      <c r="B5532" s="126" t="s">
        <v>170</v>
      </c>
      <c r="C5532" s="127" t="s">
        <v>359</v>
      </c>
      <c r="D5532" s="126" t="s">
        <v>35</v>
      </c>
      <c r="E5532" s="128">
        <v>9.16</v>
      </c>
    </row>
    <row r="5533" spans="1:5" ht="38.25">
      <c r="A5533" s="126">
        <v>5501908</v>
      </c>
      <c r="B5533" s="126" t="s">
        <v>170</v>
      </c>
      <c r="C5533" s="127" t="s">
        <v>5858</v>
      </c>
      <c r="D5533" s="126" t="s">
        <v>35</v>
      </c>
      <c r="E5533" s="128">
        <v>11.34</v>
      </c>
    </row>
    <row r="5534" spans="1:5" ht="38.25">
      <c r="A5534" s="126">
        <v>5502142</v>
      </c>
      <c r="B5534" s="126" t="s">
        <v>170</v>
      </c>
      <c r="C5534" s="127" t="s">
        <v>5859</v>
      </c>
      <c r="D5534" s="126" t="s">
        <v>35</v>
      </c>
      <c r="E5534" s="128">
        <v>7.68</v>
      </c>
    </row>
    <row r="5535" spans="1:5" ht="25.5">
      <c r="A5535" s="126">
        <v>5501934</v>
      </c>
      <c r="B5535" s="126" t="s">
        <v>170</v>
      </c>
      <c r="C5535" s="127" t="s">
        <v>5860</v>
      </c>
      <c r="D5535" s="126" t="s">
        <v>35</v>
      </c>
      <c r="E5535" s="128">
        <v>11.29</v>
      </c>
    </row>
    <row r="5536" spans="1:5" ht="25.5">
      <c r="A5536" s="126">
        <v>5502168</v>
      </c>
      <c r="B5536" s="126" t="s">
        <v>170</v>
      </c>
      <c r="C5536" s="127" t="s">
        <v>5861</v>
      </c>
      <c r="D5536" s="126" t="s">
        <v>35</v>
      </c>
      <c r="E5536" s="128">
        <v>7.63</v>
      </c>
    </row>
    <row r="5537" spans="1:5" ht="38.25">
      <c r="A5537" s="126">
        <v>5501883</v>
      </c>
      <c r="B5537" s="126" t="s">
        <v>170</v>
      </c>
      <c r="C5537" s="127" t="s">
        <v>5862</v>
      </c>
      <c r="D5537" s="126" t="s">
        <v>35</v>
      </c>
      <c r="E5537" s="128">
        <v>13.11</v>
      </c>
    </row>
    <row r="5538" spans="1:5" ht="38.25">
      <c r="A5538" s="126">
        <v>5502117</v>
      </c>
      <c r="B5538" s="126" t="s">
        <v>170</v>
      </c>
      <c r="C5538" s="127" t="s">
        <v>5863</v>
      </c>
      <c r="D5538" s="126" t="s">
        <v>35</v>
      </c>
      <c r="E5538" s="128">
        <v>9.4499999999999993</v>
      </c>
    </row>
    <row r="5539" spans="1:5" ht="38.25">
      <c r="A5539" s="126">
        <v>5501909</v>
      </c>
      <c r="B5539" s="126" t="s">
        <v>170</v>
      </c>
      <c r="C5539" s="127" t="s">
        <v>5864</v>
      </c>
      <c r="D5539" s="126" t="s">
        <v>35</v>
      </c>
      <c r="E5539" s="128">
        <v>11.52</v>
      </c>
    </row>
    <row r="5540" spans="1:5" ht="38.25">
      <c r="A5540" s="126">
        <v>5502143</v>
      </c>
      <c r="B5540" s="126" t="s">
        <v>170</v>
      </c>
      <c r="C5540" s="127" t="s">
        <v>5865</v>
      </c>
      <c r="D5540" s="126" t="s">
        <v>35</v>
      </c>
      <c r="E5540" s="128">
        <v>7.87</v>
      </c>
    </row>
    <row r="5541" spans="1:5" ht="25.5">
      <c r="A5541" s="126">
        <v>5501935</v>
      </c>
      <c r="B5541" s="126" t="s">
        <v>170</v>
      </c>
      <c r="C5541" s="127" t="s">
        <v>5866</v>
      </c>
      <c r="D5541" s="126" t="s">
        <v>35</v>
      </c>
      <c r="E5541" s="128">
        <v>11.48</v>
      </c>
    </row>
    <row r="5542" spans="1:5" ht="25.5">
      <c r="A5542" s="126">
        <v>5502169</v>
      </c>
      <c r="B5542" s="126" t="s">
        <v>170</v>
      </c>
      <c r="C5542" s="127" t="s">
        <v>5867</v>
      </c>
      <c r="D5542" s="126" t="s">
        <v>35</v>
      </c>
      <c r="E5542" s="128">
        <v>7.82</v>
      </c>
    </row>
    <row r="5543" spans="1:5" ht="38.25">
      <c r="A5543" s="126">
        <v>5501884</v>
      </c>
      <c r="B5543" s="126" t="s">
        <v>170</v>
      </c>
      <c r="C5543" s="127" t="s">
        <v>5868</v>
      </c>
      <c r="D5543" s="126" t="s">
        <v>35</v>
      </c>
      <c r="E5543" s="128">
        <v>13.76</v>
      </c>
    </row>
    <row r="5544" spans="1:5" ht="38.25">
      <c r="A5544" s="126">
        <v>5502118</v>
      </c>
      <c r="B5544" s="126" t="s">
        <v>170</v>
      </c>
      <c r="C5544" s="127" t="s">
        <v>360</v>
      </c>
      <c r="D5544" s="126" t="s">
        <v>35</v>
      </c>
      <c r="E5544" s="128">
        <v>9.75</v>
      </c>
    </row>
    <row r="5545" spans="1:5" ht="38.25">
      <c r="A5545" s="126">
        <v>5501910</v>
      </c>
      <c r="B5545" s="126" t="s">
        <v>170</v>
      </c>
      <c r="C5545" s="127" t="s">
        <v>5869</v>
      </c>
      <c r="D5545" s="126" t="s">
        <v>35</v>
      </c>
      <c r="E5545" s="128">
        <v>11.71</v>
      </c>
    </row>
    <row r="5546" spans="1:5" ht="38.25">
      <c r="A5546" s="126">
        <v>5502144</v>
      </c>
      <c r="B5546" s="126" t="s">
        <v>170</v>
      </c>
      <c r="C5546" s="127" t="s">
        <v>5870</v>
      </c>
      <c r="D5546" s="126" t="s">
        <v>35</v>
      </c>
      <c r="E5546" s="128">
        <v>8.02</v>
      </c>
    </row>
    <row r="5547" spans="1:5" ht="25.5">
      <c r="A5547" s="126">
        <v>5501936</v>
      </c>
      <c r="B5547" s="126" t="s">
        <v>170</v>
      </c>
      <c r="C5547" s="127" t="s">
        <v>5871</v>
      </c>
      <c r="D5547" s="126" t="s">
        <v>35</v>
      </c>
      <c r="E5547" s="128">
        <v>11.62</v>
      </c>
    </row>
    <row r="5548" spans="1:5" ht="25.5">
      <c r="A5548" s="126">
        <v>5502170</v>
      </c>
      <c r="B5548" s="126" t="s">
        <v>170</v>
      </c>
      <c r="C5548" s="127" t="s">
        <v>5872</v>
      </c>
      <c r="D5548" s="126" t="s">
        <v>35</v>
      </c>
      <c r="E5548" s="128">
        <v>7.97</v>
      </c>
    </row>
    <row r="5549" spans="1:5" ht="38.25">
      <c r="A5549" s="126">
        <v>5501885</v>
      </c>
      <c r="B5549" s="126" t="s">
        <v>170</v>
      </c>
      <c r="C5549" s="127" t="s">
        <v>5873</v>
      </c>
      <c r="D5549" s="126" t="s">
        <v>35</v>
      </c>
      <c r="E5549" s="128">
        <v>14.28</v>
      </c>
    </row>
    <row r="5550" spans="1:5" ht="38.25">
      <c r="A5550" s="126">
        <v>5502119</v>
      </c>
      <c r="B5550" s="126" t="s">
        <v>170</v>
      </c>
      <c r="C5550" s="127" t="s">
        <v>361</v>
      </c>
      <c r="D5550" s="126" t="s">
        <v>35</v>
      </c>
      <c r="E5550" s="128">
        <v>10.65</v>
      </c>
    </row>
    <row r="5551" spans="1:5" ht="38.25">
      <c r="A5551" s="126">
        <v>5501911</v>
      </c>
      <c r="B5551" s="126" t="s">
        <v>170</v>
      </c>
      <c r="C5551" s="127" t="s">
        <v>5874</v>
      </c>
      <c r="D5551" s="126" t="s">
        <v>35</v>
      </c>
      <c r="E5551" s="128">
        <v>12.38</v>
      </c>
    </row>
    <row r="5552" spans="1:5" ht="38.25">
      <c r="A5552" s="126">
        <v>5502145</v>
      </c>
      <c r="B5552" s="126" t="s">
        <v>170</v>
      </c>
      <c r="C5552" s="127" t="s">
        <v>5875</v>
      </c>
      <c r="D5552" s="126" t="s">
        <v>35</v>
      </c>
      <c r="E5552" s="128">
        <v>8.3699999999999992</v>
      </c>
    </row>
    <row r="5553" spans="1:5" ht="25.5">
      <c r="A5553" s="126">
        <v>5501937</v>
      </c>
      <c r="B5553" s="126" t="s">
        <v>170</v>
      </c>
      <c r="C5553" s="127" t="s">
        <v>5876</v>
      </c>
      <c r="D5553" s="126" t="s">
        <v>35</v>
      </c>
      <c r="E5553" s="128">
        <v>12.32</v>
      </c>
    </row>
    <row r="5554" spans="1:5" ht="25.5">
      <c r="A5554" s="126">
        <v>5502171</v>
      </c>
      <c r="B5554" s="126" t="s">
        <v>170</v>
      </c>
      <c r="C5554" s="127" t="s">
        <v>5877</v>
      </c>
      <c r="D5554" s="126" t="s">
        <v>35</v>
      </c>
      <c r="E5554" s="128">
        <v>8.27</v>
      </c>
    </row>
    <row r="5555" spans="1:5" ht="38.25">
      <c r="A5555" s="126">
        <v>5501886</v>
      </c>
      <c r="B5555" s="126" t="s">
        <v>170</v>
      </c>
      <c r="C5555" s="127" t="s">
        <v>5878</v>
      </c>
      <c r="D5555" s="126" t="s">
        <v>35</v>
      </c>
      <c r="E5555" s="128">
        <v>15.42</v>
      </c>
    </row>
    <row r="5556" spans="1:5" ht="38.25">
      <c r="A5556" s="126">
        <v>5502120</v>
      </c>
      <c r="B5556" s="126" t="s">
        <v>170</v>
      </c>
      <c r="C5556" s="127" t="s">
        <v>5879</v>
      </c>
      <c r="D5556" s="126" t="s">
        <v>35</v>
      </c>
      <c r="E5556" s="128">
        <v>11.8</v>
      </c>
    </row>
    <row r="5557" spans="1:5" ht="38.25">
      <c r="A5557" s="126">
        <v>5501912</v>
      </c>
      <c r="B5557" s="126" t="s">
        <v>170</v>
      </c>
      <c r="C5557" s="127" t="s">
        <v>5880</v>
      </c>
      <c r="D5557" s="126" t="s">
        <v>35</v>
      </c>
      <c r="E5557" s="128">
        <v>12.88</v>
      </c>
    </row>
    <row r="5558" spans="1:5" ht="38.25">
      <c r="A5558" s="126">
        <v>5502146</v>
      </c>
      <c r="B5558" s="126" t="s">
        <v>170</v>
      </c>
      <c r="C5558" s="127" t="s">
        <v>5881</v>
      </c>
      <c r="D5558" s="126" t="s">
        <v>35</v>
      </c>
      <c r="E5558" s="128">
        <v>9.27</v>
      </c>
    </row>
    <row r="5559" spans="1:5" ht="25.5">
      <c r="A5559" s="126">
        <v>5501938</v>
      </c>
      <c r="B5559" s="126" t="s">
        <v>170</v>
      </c>
      <c r="C5559" s="127" t="s">
        <v>5882</v>
      </c>
      <c r="D5559" s="126" t="s">
        <v>35</v>
      </c>
      <c r="E5559" s="128">
        <v>12.77</v>
      </c>
    </row>
    <row r="5560" spans="1:5" ht="25.5">
      <c r="A5560" s="126">
        <v>5502172</v>
      </c>
      <c r="B5560" s="126" t="s">
        <v>170</v>
      </c>
      <c r="C5560" s="127" t="s">
        <v>5883</v>
      </c>
      <c r="D5560" s="126" t="s">
        <v>35</v>
      </c>
      <c r="E5560" s="128">
        <v>9.16</v>
      </c>
    </row>
    <row r="5561" spans="1:5" ht="38.25">
      <c r="A5561" s="126">
        <v>5501876</v>
      </c>
      <c r="B5561" s="126" t="s">
        <v>170</v>
      </c>
      <c r="C5561" s="127" t="s">
        <v>5884</v>
      </c>
      <c r="D5561" s="126" t="s">
        <v>35</v>
      </c>
      <c r="E5561" s="128">
        <v>10.199999999999999</v>
      </c>
    </row>
    <row r="5562" spans="1:5" ht="38.25">
      <c r="A5562" s="126">
        <v>5502110</v>
      </c>
      <c r="B5562" s="126" t="s">
        <v>170</v>
      </c>
      <c r="C5562" s="127" t="s">
        <v>5885</v>
      </c>
      <c r="D5562" s="126" t="s">
        <v>35</v>
      </c>
      <c r="E5562" s="128">
        <v>6.51</v>
      </c>
    </row>
    <row r="5563" spans="1:5" ht="38.25">
      <c r="A5563" s="126">
        <v>5501902</v>
      </c>
      <c r="B5563" s="126" t="s">
        <v>170</v>
      </c>
      <c r="C5563" s="127" t="s">
        <v>5886</v>
      </c>
      <c r="D5563" s="126" t="s">
        <v>35</v>
      </c>
      <c r="E5563" s="128">
        <v>9.75</v>
      </c>
    </row>
    <row r="5564" spans="1:5" ht="38.25">
      <c r="A5564" s="126">
        <v>5502136</v>
      </c>
      <c r="B5564" s="126" t="s">
        <v>170</v>
      </c>
      <c r="C5564" s="127" t="s">
        <v>5887</v>
      </c>
      <c r="D5564" s="126" t="s">
        <v>35</v>
      </c>
      <c r="E5564" s="128">
        <v>6.08</v>
      </c>
    </row>
    <row r="5565" spans="1:5" ht="25.5">
      <c r="A5565" s="126">
        <v>5501928</v>
      </c>
      <c r="B5565" s="126" t="s">
        <v>170</v>
      </c>
      <c r="C5565" s="127" t="s">
        <v>5888</v>
      </c>
      <c r="D5565" s="126" t="s">
        <v>35</v>
      </c>
      <c r="E5565" s="128">
        <v>9.83</v>
      </c>
    </row>
    <row r="5566" spans="1:5" ht="25.5">
      <c r="A5566" s="126">
        <v>5502162</v>
      </c>
      <c r="B5566" s="126" t="s">
        <v>170</v>
      </c>
      <c r="C5566" s="127" t="s">
        <v>5889</v>
      </c>
      <c r="D5566" s="126" t="s">
        <v>35</v>
      </c>
      <c r="E5566" s="128">
        <v>6.16</v>
      </c>
    </row>
    <row r="5567" spans="1:5" ht="38.25">
      <c r="A5567" s="126">
        <v>5501877</v>
      </c>
      <c r="B5567" s="126" t="s">
        <v>170</v>
      </c>
      <c r="C5567" s="127" t="s">
        <v>5890</v>
      </c>
      <c r="D5567" s="126" t="s">
        <v>35</v>
      </c>
      <c r="E5567" s="128">
        <v>10.96</v>
      </c>
    </row>
    <row r="5568" spans="1:5" ht="38.25">
      <c r="A5568" s="126">
        <v>5502111</v>
      </c>
      <c r="B5568" s="126" t="s">
        <v>170</v>
      </c>
      <c r="C5568" s="127" t="s">
        <v>5891</v>
      </c>
      <c r="D5568" s="126" t="s">
        <v>35</v>
      </c>
      <c r="E5568" s="128">
        <v>6.91</v>
      </c>
    </row>
    <row r="5569" spans="1:5" ht="38.25">
      <c r="A5569" s="126">
        <v>5501903</v>
      </c>
      <c r="B5569" s="126" t="s">
        <v>170</v>
      </c>
      <c r="C5569" s="127" t="s">
        <v>5892</v>
      </c>
      <c r="D5569" s="126" t="s">
        <v>35</v>
      </c>
      <c r="E5569" s="128">
        <v>10.01</v>
      </c>
    </row>
    <row r="5570" spans="1:5" ht="38.25">
      <c r="A5570" s="126">
        <v>5502137</v>
      </c>
      <c r="B5570" s="126" t="s">
        <v>170</v>
      </c>
      <c r="C5570" s="127" t="s">
        <v>5893</v>
      </c>
      <c r="D5570" s="126" t="s">
        <v>35</v>
      </c>
      <c r="E5570" s="128">
        <v>6.31</v>
      </c>
    </row>
    <row r="5571" spans="1:5" ht="25.5">
      <c r="A5571" s="126">
        <v>5501929</v>
      </c>
      <c r="B5571" s="126" t="s">
        <v>170</v>
      </c>
      <c r="C5571" s="127" t="s">
        <v>5894</v>
      </c>
      <c r="D5571" s="126" t="s">
        <v>35</v>
      </c>
      <c r="E5571" s="128">
        <v>10.050000000000001</v>
      </c>
    </row>
    <row r="5572" spans="1:5" ht="25.5">
      <c r="A5572" s="126">
        <v>5502163</v>
      </c>
      <c r="B5572" s="126" t="s">
        <v>170</v>
      </c>
      <c r="C5572" s="127" t="s">
        <v>5895</v>
      </c>
      <c r="D5572" s="126" t="s">
        <v>35</v>
      </c>
      <c r="E5572" s="128">
        <v>6.35</v>
      </c>
    </row>
    <row r="5573" spans="1:5" ht="38.25">
      <c r="A5573" s="126">
        <v>5501875</v>
      </c>
      <c r="B5573" s="126" t="s">
        <v>170</v>
      </c>
      <c r="C5573" s="127" t="s">
        <v>5896</v>
      </c>
      <c r="D5573" s="126" t="s">
        <v>35</v>
      </c>
      <c r="E5573" s="128">
        <v>9.75</v>
      </c>
    </row>
    <row r="5574" spans="1:5" ht="38.25">
      <c r="A5574" s="126">
        <v>5502109</v>
      </c>
      <c r="B5574" s="126" t="s">
        <v>170</v>
      </c>
      <c r="C5574" s="127" t="s">
        <v>5897</v>
      </c>
      <c r="D5574" s="126" t="s">
        <v>35</v>
      </c>
      <c r="E5574" s="128">
        <v>6.08</v>
      </c>
    </row>
    <row r="5575" spans="1:5" ht="38.25">
      <c r="A5575" s="126">
        <v>5501901</v>
      </c>
      <c r="B5575" s="126" t="s">
        <v>170</v>
      </c>
      <c r="C5575" s="127" t="s">
        <v>5898</v>
      </c>
      <c r="D5575" s="126" t="s">
        <v>35</v>
      </c>
      <c r="E5575" s="128">
        <v>9.08</v>
      </c>
    </row>
    <row r="5576" spans="1:5" ht="38.25">
      <c r="A5576" s="126">
        <v>5502135</v>
      </c>
      <c r="B5576" s="126" t="s">
        <v>170</v>
      </c>
      <c r="C5576" s="127" t="s">
        <v>5899</v>
      </c>
      <c r="D5576" s="126" t="s">
        <v>35</v>
      </c>
      <c r="E5576" s="128">
        <v>5.37</v>
      </c>
    </row>
    <row r="5577" spans="1:5" ht="25.5">
      <c r="A5577" s="126">
        <v>5501927</v>
      </c>
      <c r="B5577" s="126" t="s">
        <v>170</v>
      </c>
      <c r="C5577" s="127" t="s">
        <v>5900</v>
      </c>
      <c r="D5577" s="126" t="s">
        <v>35</v>
      </c>
      <c r="E5577" s="128">
        <v>9.57</v>
      </c>
    </row>
    <row r="5578" spans="1:5" ht="25.5">
      <c r="A5578" s="126">
        <v>5502161</v>
      </c>
      <c r="B5578" s="126" t="s">
        <v>170</v>
      </c>
      <c r="C5578" s="127" t="s">
        <v>5901</v>
      </c>
      <c r="D5578" s="126" t="s">
        <v>35</v>
      </c>
      <c r="E5578" s="128">
        <v>5.46</v>
      </c>
    </row>
    <row r="5579" spans="1:5" ht="38.25">
      <c r="A5579" s="126">
        <v>5501878</v>
      </c>
      <c r="B5579" s="126" t="s">
        <v>170</v>
      </c>
      <c r="C5579" s="127" t="s">
        <v>5902</v>
      </c>
      <c r="D5579" s="126" t="s">
        <v>35</v>
      </c>
      <c r="E5579" s="128">
        <v>11.29</v>
      </c>
    </row>
    <row r="5580" spans="1:5" ht="38.25">
      <c r="A5580" s="126">
        <v>5502112</v>
      </c>
      <c r="B5580" s="126" t="s">
        <v>170</v>
      </c>
      <c r="C5580" s="127" t="s">
        <v>5903</v>
      </c>
      <c r="D5580" s="126" t="s">
        <v>35</v>
      </c>
      <c r="E5580" s="128">
        <v>7.63</v>
      </c>
    </row>
    <row r="5581" spans="1:5" ht="38.25">
      <c r="A5581" s="126">
        <v>5501904</v>
      </c>
      <c r="B5581" s="126" t="s">
        <v>170</v>
      </c>
      <c r="C5581" s="127" t="s">
        <v>5904</v>
      </c>
      <c r="D5581" s="126" t="s">
        <v>35</v>
      </c>
      <c r="E5581" s="128">
        <v>10.199999999999999</v>
      </c>
    </row>
    <row r="5582" spans="1:5" ht="38.25">
      <c r="A5582" s="126">
        <v>5502138</v>
      </c>
      <c r="B5582" s="126" t="s">
        <v>170</v>
      </c>
      <c r="C5582" s="127" t="s">
        <v>5905</v>
      </c>
      <c r="D5582" s="126" t="s">
        <v>35</v>
      </c>
      <c r="E5582" s="128">
        <v>6.55</v>
      </c>
    </row>
    <row r="5583" spans="1:5" ht="25.5">
      <c r="A5583" s="126">
        <v>5501930</v>
      </c>
      <c r="B5583" s="126" t="s">
        <v>170</v>
      </c>
      <c r="C5583" s="127" t="s">
        <v>5906</v>
      </c>
      <c r="D5583" s="126" t="s">
        <v>35</v>
      </c>
      <c r="E5583" s="128">
        <v>10.24</v>
      </c>
    </row>
    <row r="5584" spans="1:5" ht="25.5">
      <c r="A5584" s="126">
        <v>5502164</v>
      </c>
      <c r="B5584" s="126" t="s">
        <v>170</v>
      </c>
      <c r="C5584" s="127" t="s">
        <v>5907</v>
      </c>
      <c r="D5584" s="126" t="s">
        <v>35</v>
      </c>
      <c r="E5584" s="128">
        <v>6.55</v>
      </c>
    </row>
    <row r="5585" spans="1:5" ht="38.25">
      <c r="A5585" s="126">
        <v>5501879</v>
      </c>
      <c r="B5585" s="126" t="s">
        <v>170</v>
      </c>
      <c r="C5585" s="127" t="s">
        <v>5908</v>
      </c>
      <c r="D5585" s="126" t="s">
        <v>35</v>
      </c>
      <c r="E5585" s="128">
        <v>11.62</v>
      </c>
    </row>
    <row r="5586" spans="1:5" ht="38.25">
      <c r="A5586" s="126">
        <v>5502113</v>
      </c>
      <c r="B5586" s="126" t="s">
        <v>170</v>
      </c>
      <c r="C5586" s="127" t="s">
        <v>5909</v>
      </c>
      <c r="D5586" s="126" t="s">
        <v>35</v>
      </c>
      <c r="E5586" s="128">
        <v>7.92</v>
      </c>
    </row>
    <row r="5587" spans="1:5" ht="38.25">
      <c r="A5587" s="126">
        <v>5501905</v>
      </c>
      <c r="B5587" s="126" t="s">
        <v>170</v>
      </c>
      <c r="C5587" s="127" t="s">
        <v>5910</v>
      </c>
      <c r="D5587" s="126" t="s">
        <v>35</v>
      </c>
      <c r="E5587" s="128">
        <v>10.42</v>
      </c>
    </row>
    <row r="5588" spans="1:5" ht="38.25">
      <c r="A5588" s="126">
        <v>5502139</v>
      </c>
      <c r="B5588" s="126" t="s">
        <v>170</v>
      </c>
      <c r="C5588" s="127" t="s">
        <v>5911</v>
      </c>
      <c r="D5588" s="126" t="s">
        <v>35</v>
      </c>
      <c r="E5588" s="128">
        <v>6.75</v>
      </c>
    </row>
    <row r="5589" spans="1:5" ht="25.5">
      <c r="A5589" s="126">
        <v>5501931</v>
      </c>
      <c r="B5589" s="126" t="s">
        <v>170</v>
      </c>
      <c r="C5589" s="127" t="s">
        <v>5912</v>
      </c>
      <c r="D5589" s="126" t="s">
        <v>35</v>
      </c>
      <c r="E5589" s="128">
        <v>10.82</v>
      </c>
    </row>
    <row r="5590" spans="1:5" ht="25.5">
      <c r="A5590" s="126">
        <v>5502165</v>
      </c>
      <c r="B5590" s="126" t="s">
        <v>170</v>
      </c>
      <c r="C5590" s="127" t="s">
        <v>5913</v>
      </c>
      <c r="D5590" s="126" t="s">
        <v>35</v>
      </c>
      <c r="E5590" s="128">
        <v>6.75</v>
      </c>
    </row>
    <row r="5591" spans="1:5" ht="38.25">
      <c r="A5591" s="126">
        <v>5502825</v>
      </c>
      <c r="B5591" s="126" t="s">
        <v>170</v>
      </c>
      <c r="C5591" s="127" t="s">
        <v>5914</v>
      </c>
      <c r="D5591" s="126" t="s">
        <v>35</v>
      </c>
      <c r="E5591" s="128">
        <v>16.260000000000002</v>
      </c>
    </row>
    <row r="5592" spans="1:5" ht="38.25">
      <c r="A5592" s="126">
        <v>5502834</v>
      </c>
      <c r="B5592" s="126" t="s">
        <v>170</v>
      </c>
      <c r="C5592" s="127" t="s">
        <v>5915</v>
      </c>
      <c r="D5592" s="126" t="s">
        <v>35</v>
      </c>
      <c r="E5592" s="128">
        <v>12.28</v>
      </c>
    </row>
    <row r="5593" spans="1:5" ht="38.25">
      <c r="A5593" s="126">
        <v>5502826</v>
      </c>
      <c r="B5593" s="126" t="s">
        <v>170</v>
      </c>
      <c r="C5593" s="127" t="s">
        <v>5916</v>
      </c>
      <c r="D5593" s="126" t="s">
        <v>35</v>
      </c>
      <c r="E5593" s="128">
        <v>13.16</v>
      </c>
    </row>
    <row r="5594" spans="1:5" ht="38.25">
      <c r="A5594" s="126">
        <v>5502835</v>
      </c>
      <c r="B5594" s="126" t="s">
        <v>170</v>
      </c>
      <c r="C5594" s="127" t="s">
        <v>5917</v>
      </c>
      <c r="D5594" s="126" t="s">
        <v>35</v>
      </c>
      <c r="E5594" s="128">
        <v>9.57</v>
      </c>
    </row>
    <row r="5595" spans="1:5" ht="25.5">
      <c r="A5595" s="126">
        <v>5502827</v>
      </c>
      <c r="B5595" s="126" t="s">
        <v>170</v>
      </c>
      <c r="C5595" s="127" t="s">
        <v>5918</v>
      </c>
      <c r="D5595" s="126" t="s">
        <v>35</v>
      </c>
      <c r="E5595" s="128">
        <v>13</v>
      </c>
    </row>
    <row r="5596" spans="1:5" ht="25.5">
      <c r="A5596" s="126">
        <v>5502836</v>
      </c>
      <c r="B5596" s="126" t="s">
        <v>170</v>
      </c>
      <c r="C5596" s="127" t="s">
        <v>5919</v>
      </c>
      <c r="D5596" s="126" t="s">
        <v>35</v>
      </c>
      <c r="E5596" s="128">
        <v>9.39</v>
      </c>
    </row>
    <row r="5597" spans="1:5" ht="38.25">
      <c r="A5597" s="126">
        <v>5502356</v>
      </c>
      <c r="B5597" s="126" t="s">
        <v>170</v>
      </c>
      <c r="C5597" s="127" t="s">
        <v>5920</v>
      </c>
      <c r="D5597" s="126" t="s">
        <v>35</v>
      </c>
      <c r="E5597" s="128">
        <v>18.71</v>
      </c>
    </row>
    <row r="5598" spans="1:5" ht="38.25">
      <c r="A5598" s="126">
        <v>5502590</v>
      </c>
      <c r="B5598" s="126" t="s">
        <v>170</v>
      </c>
      <c r="C5598" s="127" t="s">
        <v>5921</v>
      </c>
      <c r="D5598" s="126" t="s">
        <v>35</v>
      </c>
      <c r="E5598" s="128">
        <v>11.08</v>
      </c>
    </row>
    <row r="5599" spans="1:5" ht="38.25">
      <c r="A5599" s="126">
        <v>5502382</v>
      </c>
      <c r="B5599" s="126" t="s">
        <v>170</v>
      </c>
      <c r="C5599" s="127" t="s">
        <v>5922</v>
      </c>
      <c r="D5599" s="126" t="s">
        <v>35</v>
      </c>
      <c r="E5599" s="128">
        <v>17.22</v>
      </c>
    </row>
    <row r="5600" spans="1:5" ht="38.25">
      <c r="A5600" s="126">
        <v>5502616</v>
      </c>
      <c r="B5600" s="126" t="s">
        <v>170</v>
      </c>
      <c r="C5600" s="127" t="s">
        <v>5923</v>
      </c>
      <c r="D5600" s="126" t="s">
        <v>35</v>
      </c>
      <c r="E5600" s="128">
        <v>9.4499999999999993</v>
      </c>
    </row>
    <row r="5601" spans="1:5" ht="25.5">
      <c r="A5601" s="126">
        <v>5502408</v>
      </c>
      <c r="B5601" s="126" t="s">
        <v>170</v>
      </c>
      <c r="C5601" s="127" t="s">
        <v>5924</v>
      </c>
      <c r="D5601" s="126" t="s">
        <v>35</v>
      </c>
      <c r="E5601" s="128">
        <v>17.22</v>
      </c>
    </row>
    <row r="5602" spans="1:5" ht="25.5">
      <c r="A5602" s="126">
        <v>5502642</v>
      </c>
      <c r="B5602" s="126" t="s">
        <v>170</v>
      </c>
      <c r="C5602" s="127" t="s">
        <v>5925</v>
      </c>
      <c r="D5602" s="126" t="s">
        <v>35</v>
      </c>
      <c r="E5602" s="128">
        <v>9.4</v>
      </c>
    </row>
    <row r="5603" spans="1:5" ht="38.25">
      <c r="A5603" s="126">
        <v>5502357</v>
      </c>
      <c r="B5603" s="126" t="s">
        <v>170</v>
      </c>
      <c r="C5603" s="127" t="s">
        <v>5926</v>
      </c>
      <c r="D5603" s="126" t="s">
        <v>35</v>
      </c>
      <c r="E5603" s="128">
        <v>19.03</v>
      </c>
    </row>
    <row r="5604" spans="1:5" ht="38.25">
      <c r="A5604" s="126">
        <v>5502591</v>
      </c>
      <c r="B5604" s="126" t="s">
        <v>170</v>
      </c>
      <c r="C5604" s="127" t="s">
        <v>5927</v>
      </c>
      <c r="D5604" s="126" t="s">
        <v>35</v>
      </c>
      <c r="E5604" s="128">
        <v>11.42</v>
      </c>
    </row>
    <row r="5605" spans="1:5" ht="38.25">
      <c r="A5605" s="126">
        <v>5502383</v>
      </c>
      <c r="B5605" s="126" t="s">
        <v>170</v>
      </c>
      <c r="C5605" s="127" t="s">
        <v>5928</v>
      </c>
      <c r="D5605" s="126" t="s">
        <v>35</v>
      </c>
      <c r="E5605" s="128">
        <v>17.43</v>
      </c>
    </row>
    <row r="5606" spans="1:5" ht="38.25">
      <c r="A5606" s="126">
        <v>5502617</v>
      </c>
      <c r="B5606" s="126" t="s">
        <v>170</v>
      </c>
      <c r="C5606" s="127" t="s">
        <v>5929</v>
      </c>
      <c r="D5606" s="126" t="s">
        <v>35</v>
      </c>
      <c r="E5606" s="128">
        <v>9.6</v>
      </c>
    </row>
    <row r="5607" spans="1:5" ht="25.5">
      <c r="A5607" s="126">
        <v>5502409</v>
      </c>
      <c r="B5607" s="126" t="s">
        <v>170</v>
      </c>
      <c r="C5607" s="127" t="s">
        <v>5930</v>
      </c>
      <c r="D5607" s="126" t="s">
        <v>35</v>
      </c>
      <c r="E5607" s="128">
        <v>17.38</v>
      </c>
    </row>
    <row r="5608" spans="1:5" ht="25.5">
      <c r="A5608" s="126">
        <v>5502643</v>
      </c>
      <c r="B5608" s="126" t="s">
        <v>170</v>
      </c>
      <c r="C5608" s="127" t="s">
        <v>5931</v>
      </c>
      <c r="D5608" s="126" t="s">
        <v>35</v>
      </c>
      <c r="E5608" s="128">
        <v>9.6</v>
      </c>
    </row>
    <row r="5609" spans="1:5" ht="38.25">
      <c r="A5609" s="126">
        <v>5502358</v>
      </c>
      <c r="B5609" s="126" t="s">
        <v>170</v>
      </c>
      <c r="C5609" s="127" t="s">
        <v>5932</v>
      </c>
      <c r="D5609" s="126" t="s">
        <v>35</v>
      </c>
      <c r="E5609" s="128">
        <v>19.34</v>
      </c>
    </row>
    <row r="5610" spans="1:5" ht="38.25">
      <c r="A5610" s="126">
        <v>5502592</v>
      </c>
      <c r="B5610" s="126" t="s">
        <v>170</v>
      </c>
      <c r="C5610" s="127" t="s">
        <v>5933</v>
      </c>
      <c r="D5610" s="126" t="s">
        <v>35</v>
      </c>
      <c r="E5610" s="128">
        <v>11.69</v>
      </c>
    </row>
    <row r="5611" spans="1:5" ht="38.25">
      <c r="A5611" s="126">
        <v>5502384</v>
      </c>
      <c r="B5611" s="126" t="s">
        <v>170</v>
      </c>
      <c r="C5611" s="127" t="s">
        <v>5934</v>
      </c>
      <c r="D5611" s="126" t="s">
        <v>35</v>
      </c>
      <c r="E5611" s="128">
        <v>17.63</v>
      </c>
    </row>
    <row r="5612" spans="1:5" ht="38.25">
      <c r="A5612" s="126">
        <v>5502618</v>
      </c>
      <c r="B5612" s="126" t="s">
        <v>170</v>
      </c>
      <c r="C5612" s="127" t="s">
        <v>5935</v>
      </c>
      <c r="D5612" s="126" t="s">
        <v>35</v>
      </c>
      <c r="E5612" s="128">
        <v>10.53</v>
      </c>
    </row>
    <row r="5613" spans="1:5" ht="25.5">
      <c r="A5613" s="126">
        <v>5502410</v>
      </c>
      <c r="B5613" s="126" t="s">
        <v>170</v>
      </c>
      <c r="C5613" s="127" t="s">
        <v>5936</v>
      </c>
      <c r="D5613" s="126" t="s">
        <v>35</v>
      </c>
      <c r="E5613" s="128">
        <v>17.579999999999998</v>
      </c>
    </row>
    <row r="5614" spans="1:5" ht="25.5">
      <c r="A5614" s="126">
        <v>5502644</v>
      </c>
      <c r="B5614" s="126" t="s">
        <v>170</v>
      </c>
      <c r="C5614" s="127" t="s">
        <v>5937</v>
      </c>
      <c r="D5614" s="126" t="s">
        <v>35</v>
      </c>
      <c r="E5614" s="128">
        <v>10.46</v>
      </c>
    </row>
    <row r="5615" spans="1:5" ht="38.25">
      <c r="A5615" s="126">
        <v>5502359</v>
      </c>
      <c r="B5615" s="126" t="s">
        <v>170</v>
      </c>
      <c r="C5615" s="127" t="s">
        <v>5938</v>
      </c>
      <c r="D5615" s="126" t="s">
        <v>35</v>
      </c>
      <c r="E5615" s="128">
        <v>19.66</v>
      </c>
    </row>
    <row r="5616" spans="1:5" ht="38.25">
      <c r="A5616" s="126">
        <v>5502593</v>
      </c>
      <c r="B5616" s="126" t="s">
        <v>170</v>
      </c>
      <c r="C5616" s="127" t="s">
        <v>5939</v>
      </c>
      <c r="D5616" s="126" t="s">
        <v>35</v>
      </c>
      <c r="E5616" s="128">
        <v>12.03</v>
      </c>
    </row>
    <row r="5617" spans="1:5" ht="38.25">
      <c r="A5617" s="126">
        <v>5502385</v>
      </c>
      <c r="B5617" s="126" t="s">
        <v>170</v>
      </c>
      <c r="C5617" s="127" t="s">
        <v>5940</v>
      </c>
      <c r="D5617" s="126" t="s">
        <v>35</v>
      </c>
      <c r="E5617" s="128">
        <v>17.829999999999998</v>
      </c>
    </row>
    <row r="5618" spans="1:5" ht="38.25">
      <c r="A5618" s="126">
        <v>5502619</v>
      </c>
      <c r="B5618" s="126" t="s">
        <v>170</v>
      </c>
      <c r="C5618" s="127" t="s">
        <v>5941</v>
      </c>
      <c r="D5618" s="126" t="s">
        <v>35</v>
      </c>
      <c r="E5618" s="128">
        <v>10.74</v>
      </c>
    </row>
    <row r="5619" spans="1:5" ht="25.5">
      <c r="A5619" s="126">
        <v>5502411</v>
      </c>
      <c r="B5619" s="126" t="s">
        <v>170</v>
      </c>
      <c r="C5619" s="127" t="s">
        <v>5942</v>
      </c>
      <c r="D5619" s="126" t="s">
        <v>35</v>
      </c>
      <c r="E5619" s="128">
        <v>17.78</v>
      </c>
    </row>
    <row r="5620" spans="1:5" ht="25.5">
      <c r="A5620" s="126">
        <v>5502645</v>
      </c>
      <c r="B5620" s="126" t="s">
        <v>170</v>
      </c>
      <c r="C5620" s="127" t="s">
        <v>5943</v>
      </c>
      <c r="D5620" s="126" t="s">
        <v>35</v>
      </c>
      <c r="E5620" s="128">
        <v>10.67</v>
      </c>
    </row>
    <row r="5621" spans="1:5" ht="38.25">
      <c r="A5621" s="126">
        <v>5502360</v>
      </c>
      <c r="B5621" s="126" t="s">
        <v>170</v>
      </c>
      <c r="C5621" s="127" t="s">
        <v>5944</v>
      </c>
      <c r="D5621" s="126" t="s">
        <v>35</v>
      </c>
      <c r="E5621" s="128">
        <v>20.45</v>
      </c>
    </row>
    <row r="5622" spans="1:5" ht="38.25">
      <c r="A5622" s="126">
        <v>5502594</v>
      </c>
      <c r="B5622" s="126" t="s">
        <v>170</v>
      </c>
      <c r="C5622" s="127" t="s">
        <v>5945</v>
      </c>
      <c r="D5622" s="126" t="s">
        <v>35</v>
      </c>
      <c r="E5622" s="128">
        <v>13.05</v>
      </c>
    </row>
    <row r="5623" spans="1:5" ht="38.25">
      <c r="A5623" s="126">
        <v>5502386</v>
      </c>
      <c r="B5623" s="126" t="s">
        <v>170</v>
      </c>
      <c r="C5623" s="127" t="s">
        <v>5946</v>
      </c>
      <c r="D5623" s="126" t="s">
        <v>35</v>
      </c>
      <c r="E5623" s="128">
        <v>18.52</v>
      </c>
    </row>
    <row r="5624" spans="1:5" ht="38.25">
      <c r="A5624" s="126">
        <v>5502620</v>
      </c>
      <c r="B5624" s="126" t="s">
        <v>170</v>
      </c>
      <c r="C5624" s="127" t="s">
        <v>5947</v>
      </c>
      <c r="D5624" s="126" t="s">
        <v>35</v>
      </c>
      <c r="E5624" s="128">
        <v>10.87</v>
      </c>
    </row>
    <row r="5625" spans="1:5" ht="25.5">
      <c r="A5625" s="126">
        <v>5502412</v>
      </c>
      <c r="B5625" s="126" t="s">
        <v>170</v>
      </c>
      <c r="C5625" s="127" t="s">
        <v>5948</v>
      </c>
      <c r="D5625" s="126" t="s">
        <v>35</v>
      </c>
      <c r="E5625" s="128">
        <v>18.46</v>
      </c>
    </row>
    <row r="5626" spans="1:5" ht="25.5">
      <c r="A5626" s="126">
        <v>5502646</v>
      </c>
      <c r="B5626" s="126" t="s">
        <v>170</v>
      </c>
      <c r="C5626" s="127" t="s">
        <v>5949</v>
      </c>
      <c r="D5626" s="126" t="s">
        <v>35</v>
      </c>
      <c r="E5626" s="128">
        <v>10.81</v>
      </c>
    </row>
    <row r="5627" spans="1:5" ht="38.25">
      <c r="A5627" s="126">
        <v>5502361</v>
      </c>
      <c r="B5627" s="126" t="s">
        <v>170</v>
      </c>
      <c r="C5627" s="127" t="s">
        <v>5950</v>
      </c>
      <c r="D5627" s="126" t="s">
        <v>35</v>
      </c>
      <c r="E5627" s="128">
        <v>20.98</v>
      </c>
    </row>
    <row r="5628" spans="1:5" ht="38.25">
      <c r="A5628" s="126">
        <v>5502595</v>
      </c>
      <c r="B5628" s="126" t="s">
        <v>170</v>
      </c>
      <c r="C5628" s="127" t="s">
        <v>5951</v>
      </c>
      <c r="D5628" s="126" t="s">
        <v>35</v>
      </c>
      <c r="E5628" s="128">
        <v>13.56</v>
      </c>
    </row>
    <row r="5629" spans="1:5" ht="38.25">
      <c r="A5629" s="126">
        <v>5502387</v>
      </c>
      <c r="B5629" s="126" t="s">
        <v>170</v>
      </c>
      <c r="C5629" s="127" t="s">
        <v>5952</v>
      </c>
      <c r="D5629" s="126" t="s">
        <v>35</v>
      </c>
      <c r="E5629" s="128">
        <v>18.899999999999999</v>
      </c>
    </row>
    <row r="5630" spans="1:5" ht="38.25">
      <c r="A5630" s="126">
        <v>5502621</v>
      </c>
      <c r="B5630" s="126" t="s">
        <v>170</v>
      </c>
      <c r="C5630" s="127" t="s">
        <v>5953</v>
      </c>
      <c r="D5630" s="126" t="s">
        <v>35</v>
      </c>
      <c r="E5630" s="128">
        <v>11.28</v>
      </c>
    </row>
    <row r="5631" spans="1:5" ht="25.5">
      <c r="A5631" s="126">
        <v>5502413</v>
      </c>
      <c r="B5631" s="126" t="s">
        <v>170</v>
      </c>
      <c r="C5631" s="127" t="s">
        <v>5954</v>
      </c>
      <c r="D5631" s="126" t="s">
        <v>35</v>
      </c>
      <c r="E5631" s="128">
        <v>18.77</v>
      </c>
    </row>
    <row r="5632" spans="1:5" ht="25.5">
      <c r="A5632" s="126">
        <v>5502647</v>
      </c>
      <c r="B5632" s="126" t="s">
        <v>170</v>
      </c>
      <c r="C5632" s="127" t="s">
        <v>5955</v>
      </c>
      <c r="D5632" s="126" t="s">
        <v>35</v>
      </c>
      <c r="E5632" s="128">
        <v>11.15</v>
      </c>
    </row>
    <row r="5633" spans="1:5" ht="38.25">
      <c r="A5633" s="126">
        <v>5502362</v>
      </c>
      <c r="B5633" s="126" t="s">
        <v>170</v>
      </c>
      <c r="C5633" s="127" t="s">
        <v>5956</v>
      </c>
      <c r="D5633" s="126" t="s">
        <v>35</v>
      </c>
      <c r="E5633" s="128">
        <v>22.42</v>
      </c>
    </row>
    <row r="5634" spans="1:5" ht="38.25">
      <c r="A5634" s="126">
        <v>5502596</v>
      </c>
      <c r="B5634" s="126" t="s">
        <v>170</v>
      </c>
      <c r="C5634" s="127" t="s">
        <v>5957</v>
      </c>
      <c r="D5634" s="126" t="s">
        <v>35</v>
      </c>
      <c r="E5634" s="128">
        <v>14.41</v>
      </c>
    </row>
    <row r="5635" spans="1:5" ht="38.25">
      <c r="A5635" s="126">
        <v>5502388</v>
      </c>
      <c r="B5635" s="126" t="s">
        <v>170</v>
      </c>
      <c r="C5635" s="127" t="s">
        <v>5958</v>
      </c>
      <c r="D5635" s="126" t="s">
        <v>35</v>
      </c>
      <c r="E5635" s="128">
        <v>19.41</v>
      </c>
    </row>
    <row r="5636" spans="1:5" ht="38.25">
      <c r="A5636" s="126">
        <v>5502622</v>
      </c>
      <c r="B5636" s="126" t="s">
        <v>170</v>
      </c>
      <c r="C5636" s="127" t="s">
        <v>5959</v>
      </c>
      <c r="D5636" s="126" t="s">
        <v>35</v>
      </c>
      <c r="E5636" s="128">
        <v>11.83</v>
      </c>
    </row>
    <row r="5637" spans="1:5" ht="25.5">
      <c r="A5637" s="126">
        <v>5502414</v>
      </c>
      <c r="B5637" s="126" t="s">
        <v>170</v>
      </c>
      <c r="C5637" s="127" t="s">
        <v>5960</v>
      </c>
      <c r="D5637" s="126" t="s">
        <v>35</v>
      </c>
      <c r="E5637" s="128">
        <v>19.28</v>
      </c>
    </row>
    <row r="5638" spans="1:5" ht="25.5">
      <c r="A5638" s="126">
        <v>5502648</v>
      </c>
      <c r="B5638" s="126" t="s">
        <v>170</v>
      </c>
      <c r="C5638" s="127" t="s">
        <v>5961</v>
      </c>
      <c r="D5638" s="126" t="s">
        <v>35</v>
      </c>
      <c r="E5638" s="128">
        <v>11.69</v>
      </c>
    </row>
    <row r="5639" spans="1:5" ht="38.25">
      <c r="A5639" s="126">
        <v>5502352</v>
      </c>
      <c r="B5639" s="126" t="s">
        <v>170</v>
      </c>
      <c r="C5639" s="127" t="s">
        <v>5962</v>
      </c>
      <c r="D5639" s="126" t="s">
        <v>35</v>
      </c>
      <c r="E5639" s="128">
        <v>16.77</v>
      </c>
    </row>
    <row r="5640" spans="1:5" ht="38.25">
      <c r="A5640" s="126">
        <v>5502586</v>
      </c>
      <c r="B5640" s="126" t="s">
        <v>170</v>
      </c>
      <c r="C5640" s="127" t="s">
        <v>5963</v>
      </c>
      <c r="D5640" s="126" t="s">
        <v>35</v>
      </c>
      <c r="E5640" s="128">
        <v>8.99</v>
      </c>
    </row>
    <row r="5641" spans="1:5" ht="38.25">
      <c r="A5641" s="126">
        <v>5502378</v>
      </c>
      <c r="B5641" s="126" t="s">
        <v>170</v>
      </c>
      <c r="C5641" s="127" t="s">
        <v>5964</v>
      </c>
      <c r="D5641" s="126" t="s">
        <v>35</v>
      </c>
      <c r="E5641" s="128">
        <v>15.76</v>
      </c>
    </row>
    <row r="5642" spans="1:5" ht="38.25">
      <c r="A5642" s="126">
        <v>5502612</v>
      </c>
      <c r="B5642" s="126" t="s">
        <v>170</v>
      </c>
      <c r="C5642" s="127" t="s">
        <v>5965</v>
      </c>
      <c r="D5642" s="126" t="s">
        <v>35</v>
      </c>
      <c r="E5642" s="128">
        <v>8.48</v>
      </c>
    </row>
    <row r="5643" spans="1:5" ht="25.5">
      <c r="A5643" s="126">
        <v>5502404</v>
      </c>
      <c r="B5643" s="126" t="s">
        <v>170</v>
      </c>
      <c r="C5643" s="127" t="s">
        <v>5966</v>
      </c>
      <c r="D5643" s="126" t="s">
        <v>35</v>
      </c>
      <c r="E5643" s="128">
        <v>15.84</v>
      </c>
    </row>
    <row r="5644" spans="1:5" ht="25.5">
      <c r="A5644" s="126">
        <v>5502638</v>
      </c>
      <c r="B5644" s="126" t="s">
        <v>170</v>
      </c>
      <c r="C5644" s="127" t="s">
        <v>5967</v>
      </c>
      <c r="D5644" s="126" t="s">
        <v>35</v>
      </c>
      <c r="E5644" s="128">
        <v>8.58</v>
      </c>
    </row>
    <row r="5645" spans="1:5" ht="38.25">
      <c r="A5645" s="126">
        <v>5502353</v>
      </c>
      <c r="B5645" s="126" t="s">
        <v>170</v>
      </c>
      <c r="C5645" s="127" t="s">
        <v>5968</v>
      </c>
      <c r="D5645" s="126" t="s">
        <v>35</v>
      </c>
      <c r="E5645" s="128">
        <v>17.170000000000002</v>
      </c>
    </row>
    <row r="5646" spans="1:5" ht="38.25">
      <c r="A5646" s="126">
        <v>5502587</v>
      </c>
      <c r="B5646" s="126" t="s">
        <v>170</v>
      </c>
      <c r="C5646" s="127" t="s">
        <v>5969</v>
      </c>
      <c r="D5646" s="126" t="s">
        <v>35</v>
      </c>
      <c r="E5646" s="128">
        <v>9.4</v>
      </c>
    </row>
    <row r="5647" spans="1:5" ht="38.25">
      <c r="A5647" s="126">
        <v>5502379</v>
      </c>
      <c r="B5647" s="126" t="s">
        <v>170</v>
      </c>
      <c r="C5647" s="127" t="s">
        <v>5970</v>
      </c>
      <c r="D5647" s="126" t="s">
        <v>35</v>
      </c>
      <c r="E5647" s="128">
        <v>16.07</v>
      </c>
    </row>
    <row r="5648" spans="1:5" ht="38.25">
      <c r="A5648" s="126">
        <v>5502613</v>
      </c>
      <c r="B5648" s="126" t="s">
        <v>170</v>
      </c>
      <c r="C5648" s="127" t="s">
        <v>5971</v>
      </c>
      <c r="D5648" s="126" t="s">
        <v>35</v>
      </c>
      <c r="E5648" s="128">
        <v>8.7799999999999994</v>
      </c>
    </row>
    <row r="5649" spans="1:5" ht="25.5">
      <c r="A5649" s="126">
        <v>5502405</v>
      </c>
      <c r="B5649" s="126" t="s">
        <v>170</v>
      </c>
      <c r="C5649" s="127" t="s">
        <v>5972</v>
      </c>
      <c r="D5649" s="126" t="s">
        <v>35</v>
      </c>
      <c r="E5649" s="128">
        <v>16.62</v>
      </c>
    </row>
    <row r="5650" spans="1:5" ht="25.5">
      <c r="A5650" s="126">
        <v>5502639</v>
      </c>
      <c r="B5650" s="126" t="s">
        <v>170</v>
      </c>
      <c r="C5650" s="127" t="s">
        <v>5973</v>
      </c>
      <c r="D5650" s="126" t="s">
        <v>35</v>
      </c>
      <c r="E5650" s="128">
        <v>8.84</v>
      </c>
    </row>
    <row r="5651" spans="1:5" ht="38.25">
      <c r="A5651" s="126">
        <v>5502351</v>
      </c>
      <c r="B5651" s="126" t="s">
        <v>170</v>
      </c>
      <c r="C5651" s="127" t="s">
        <v>5974</v>
      </c>
      <c r="D5651" s="126" t="s">
        <v>35</v>
      </c>
      <c r="E5651" s="128">
        <v>15.76</v>
      </c>
    </row>
    <row r="5652" spans="1:5" ht="38.25">
      <c r="A5652" s="126">
        <v>5502585</v>
      </c>
      <c r="B5652" s="126" t="s">
        <v>170</v>
      </c>
      <c r="C5652" s="127" t="s">
        <v>5975</v>
      </c>
      <c r="D5652" s="126" t="s">
        <v>35</v>
      </c>
      <c r="E5652" s="128">
        <v>8.48</v>
      </c>
    </row>
    <row r="5653" spans="1:5" ht="38.25">
      <c r="A5653" s="126">
        <v>5502377</v>
      </c>
      <c r="B5653" s="126" t="s">
        <v>170</v>
      </c>
      <c r="C5653" s="127" t="s">
        <v>5976</v>
      </c>
      <c r="D5653" s="126" t="s">
        <v>35</v>
      </c>
      <c r="E5653" s="128">
        <v>15.46</v>
      </c>
    </row>
    <row r="5654" spans="1:5" ht="38.25">
      <c r="A5654" s="126">
        <v>5502611</v>
      </c>
      <c r="B5654" s="126" t="s">
        <v>170</v>
      </c>
      <c r="C5654" s="127" t="s">
        <v>5977</v>
      </c>
      <c r="D5654" s="126" t="s">
        <v>35</v>
      </c>
      <c r="E5654" s="128">
        <v>8.17</v>
      </c>
    </row>
    <row r="5655" spans="1:5" ht="25.5">
      <c r="A5655" s="126">
        <v>5502403</v>
      </c>
      <c r="B5655" s="126" t="s">
        <v>170</v>
      </c>
      <c r="C5655" s="127" t="s">
        <v>5978</v>
      </c>
      <c r="D5655" s="126" t="s">
        <v>35</v>
      </c>
      <c r="E5655" s="128">
        <v>15.57</v>
      </c>
    </row>
    <row r="5656" spans="1:5" ht="25.5">
      <c r="A5656" s="126">
        <v>5502637</v>
      </c>
      <c r="B5656" s="126" t="s">
        <v>170</v>
      </c>
      <c r="C5656" s="127" t="s">
        <v>5979</v>
      </c>
      <c r="D5656" s="126" t="s">
        <v>35</v>
      </c>
      <c r="E5656" s="128">
        <v>8.27</v>
      </c>
    </row>
    <row r="5657" spans="1:5">
      <c r="A5657" s="126">
        <v>5502187</v>
      </c>
      <c r="B5657" s="126" t="s">
        <v>170</v>
      </c>
      <c r="C5657" s="127" t="s">
        <v>5980</v>
      </c>
      <c r="D5657" s="126" t="s">
        <v>35</v>
      </c>
      <c r="E5657" s="128">
        <v>7.35</v>
      </c>
    </row>
    <row r="5658" spans="1:5" ht="38.25">
      <c r="A5658" s="126">
        <v>5502354</v>
      </c>
      <c r="B5658" s="126" t="s">
        <v>170</v>
      </c>
      <c r="C5658" s="127" t="s">
        <v>5981</v>
      </c>
      <c r="D5658" s="126" t="s">
        <v>35</v>
      </c>
      <c r="E5658" s="128">
        <v>17.579999999999998</v>
      </c>
    </row>
    <row r="5659" spans="1:5" ht="38.25">
      <c r="A5659" s="126">
        <v>5502588</v>
      </c>
      <c r="B5659" s="126" t="s">
        <v>170</v>
      </c>
      <c r="C5659" s="127" t="s">
        <v>5982</v>
      </c>
      <c r="D5659" s="126" t="s">
        <v>35</v>
      </c>
      <c r="E5659" s="128">
        <v>10.46</v>
      </c>
    </row>
    <row r="5660" spans="1:5" ht="38.25">
      <c r="A5660" s="126">
        <v>5502380</v>
      </c>
      <c r="B5660" s="126" t="s">
        <v>170</v>
      </c>
      <c r="C5660" s="127" t="s">
        <v>5983</v>
      </c>
      <c r="D5660" s="126" t="s">
        <v>35</v>
      </c>
      <c r="E5660" s="128">
        <v>16.82</v>
      </c>
    </row>
    <row r="5661" spans="1:5" ht="38.25">
      <c r="A5661" s="126">
        <v>5502614</v>
      </c>
      <c r="B5661" s="126" t="s">
        <v>170</v>
      </c>
      <c r="C5661" s="127" t="s">
        <v>5984</v>
      </c>
      <c r="D5661" s="126" t="s">
        <v>35</v>
      </c>
      <c r="E5661" s="128">
        <v>8.99</v>
      </c>
    </row>
    <row r="5662" spans="1:5" ht="25.5">
      <c r="A5662" s="126">
        <v>5502406</v>
      </c>
      <c r="B5662" s="126" t="s">
        <v>170</v>
      </c>
      <c r="C5662" s="127" t="s">
        <v>5985</v>
      </c>
      <c r="D5662" s="126" t="s">
        <v>35</v>
      </c>
      <c r="E5662" s="128">
        <v>16.82</v>
      </c>
    </row>
    <row r="5663" spans="1:5" ht="25.5">
      <c r="A5663" s="126">
        <v>5502640</v>
      </c>
      <c r="B5663" s="126" t="s">
        <v>170</v>
      </c>
      <c r="C5663" s="127" t="s">
        <v>5986</v>
      </c>
      <c r="D5663" s="126" t="s">
        <v>35</v>
      </c>
      <c r="E5663" s="128">
        <v>9.0399999999999991</v>
      </c>
    </row>
    <row r="5664" spans="1:5" ht="38.25">
      <c r="A5664" s="126">
        <v>5502355</v>
      </c>
      <c r="B5664" s="126" t="s">
        <v>170</v>
      </c>
      <c r="C5664" s="127" t="s">
        <v>5987</v>
      </c>
      <c r="D5664" s="126" t="s">
        <v>35</v>
      </c>
      <c r="E5664" s="128">
        <v>17.88</v>
      </c>
    </row>
    <row r="5665" spans="1:5" ht="38.25">
      <c r="A5665" s="126">
        <v>5502589</v>
      </c>
      <c r="B5665" s="126" t="s">
        <v>170</v>
      </c>
      <c r="C5665" s="127" t="s">
        <v>5988</v>
      </c>
      <c r="D5665" s="126" t="s">
        <v>35</v>
      </c>
      <c r="E5665" s="128">
        <v>10.81</v>
      </c>
    </row>
    <row r="5666" spans="1:5" ht="38.25">
      <c r="A5666" s="126">
        <v>5502381</v>
      </c>
      <c r="B5666" s="126" t="s">
        <v>170</v>
      </c>
      <c r="C5666" s="127" t="s">
        <v>5989</v>
      </c>
      <c r="D5666" s="126" t="s">
        <v>35</v>
      </c>
      <c r="E5666" s="128">
        <v>17.02</v>
      </c>
    </row>
    <row r="5667" spans="1:5" ht="38.25">
      <c r="A5667" s="126">
        <v>5502615</v>
      </c>
      <c r="B5667" s="126" t="s">
        <v>170</v>
      </c>
      <c r="C5667" s="127" t="s">
        <v>5990</v>
      </c>
      <c r="D5667" s="126" t="s">
        <v>35</v>
      </c>
      <c r="E5667" s="128">
        <v>9.24</v>
      </c>
    </row>
    <row r="5668" spans="1:5" ht="25.5">
      <c r="A5668" s="126">
        <v>5502407</v>
      </c>
      <c r="B5668" s="126" t="s">
        <v>170</v>
      </c>
      <c r="C5668" s="127" t="s">
        <v>5991</v>
      </c>
      <c r="D5668" s="126" t="s">
        <v>35</v>
      </c>
      <c r="E5668" s="128">
        <v>17.02</v>
      </c>
    </row>
    <row r="5669" spans="1:5" ht="25.5">
      <c r="A5669" s="126">
        <v>5502641</v>
      </c>
      <c r="B5669" s="126" t="s">
        <v>170</v>
      </c>
      <c r="C5669" s="127" t="s">
        <v>5992</v>
      </c>
      <c r="D5669" s="126" t="s">
        <v>35</v>
      </c>
      <c r="E5669" s="128">
        <v>9.24</v>
      </c>
    </row>
    <row r="5670" spans="1:5" ht="38.25">
      <c r="A5670" s="126">
        <v>5502880</v>
      </c>
      <c r="B5670" s="126" t="s">
        <v>170</v>
      </c>
      <c r="C5670" s="127" t="s">
        <v>5993</v>
      </c>
      <c r="D5670" s="126" t="s">
        <v>35</v>
      </c>
      <c r="E5670" s="128">
        <v>15.56</v>
      </c>
    </row>
    <row r="5671" spans="1:5" ht="38.25">
      <c r="A5671" s="126">
        <v>5502857</v>
      </c>
      <c r="B5671" s="126" t="s">
        <v>170</v>
      </c>
      <c r="C5671" s="127" t="s">
        <v>5994</v>
      </c>
      <c r="D5671" s="126" t="s">
        <v>35</v>
      </c>
      <c r="E5671" s="128">
        <v>22.86</v>
      </c>
    </row>
    <row r="5672" spans="1:5" ht="38.25">
      <c r="A5672" s="126">
        <v>5502881</v>
      </c>
      <c r="B5672" s="126" t="s">
        <v>170</v>
      </c>
      <c r="C5672" s="127" t="s">
        <v>5995</v>
      </c>
      <c r="D5672" s="126" t="s">
        <v>35</v>
      </c>
      <c r="E5672" s="128">
        <v>12.1</v>
      </c>
    </row>
    <row r="5673" spans="1:5" ht="25.5">
      <c r="A5673" s="126">
        <v>5502859</v>
      </c>
      <c r="B5673" s="126" t="s">
        <v>170</v>
      </c>
      <c r="C5673" s="127" t="s">
        <v>5996</v>
      </c>
      <c r="D5673" s="126" t="s">
        <v>35</v>
      </c>
      <c r="E5673" s="128">
        <v>19.53</v>
      </c>
    </row>
    <row r="5674" spans="1:5" ht="25.5">
      <c r="A5674" s="126">
        <v>5502882</v>
      </c>
      <c r="B5674" s="126" t="s">
        <v>170</v>
      </c>
      <c r="C5674" s="127" t="s">
        <v>5997</v>
      </c>
      <c r="D5674" s="126" t="s">
        <v>35</v>
      </c>
      <c r="E5674" s="128">
        <v>11.96</v>
      </c>
    </row>
    <row r="5675" spans="1:5" ht="38.25">
      <c r="A5675" s="126">
        <v>5502858</v>
      </c>
      <c r="B5675" s="126" t="s">
        <v>170</v>
      </c>
      <c r="C5675" s="127" t="s">
        <v>5998</v>
      </c>
      <c r="D5675" s="126" t="s">
        <v>35</v>
      </c>
      <c r="E5675" s="128">
        <v>20.22</v>
      </c>
    </row>
    <row r="5676" spans="1:5" ht="25.5">
      <c r="A5676" s="126">
        <v>5502747</v>
      </c>
      <c r="B5676" s="126" t="s">
        <v>170</v>
      </c>
      <c r="C5676" s="127" t="s">
        <v>5999</v>
      </c>
      <c r="D5676" s="126" t="s">
        <v>35</v>
      </c>
      <c r="E5676" s="128">
        <v>46.97</v>
      </c>
    </row>
    <row r="5677" spans="1:5" ht="25.5">
      <c r="A5677" s="126">
        <v>5502773</v>
      </c>
      <c r="B5677" s="126" t="s">
        <v>170</v>
      </c>
      <c r="C5677" s="127" t="s">
        <v>6000</v>
      </c>
      <c r="D5677" s="126" t="s">
        <v>35</v>
      </c>
      <c r="E5677" s="128">
        <v>45.46</v>
      </c>
    </row>
    <row r="5678" spans="1:5" ht="25.5">
      <c r="A5678" s="126">
        <v>5502799</v>
      </c>
      <c r="B5678" s="126" t="s">
        <v>170</v>
      </c>
      <c r="C5678" s="127" t="s">
        <v>6001</v>
      </c>
      <c r="D5678" s="126" t="s">
        <v>35</v>
      </c>
      <c r="E5678" s="128">
        <v>43.65</v>
      </c>
    </row>
    <row r="5679" spans="1:5" ht="25.5">
      <c r="A5679" s="126">
        <v>5502748</v>
      </c>
      <c r="B5679" s="126" t="s">
        <v>170</v>
      </c>
      <c r="C5679" s="127" t="s">
        <v>6002</v>
      </c>
      <c r="D5679" s="126" t="s">
        <v>35</v>
      </c>
      <c r="E5679" s="128">
        <v>47.51</v>
      </c>
    </row>
    <row r="5680" spans="1:5" ht="25.5">
      <c r="A5680" s="126">
        <v>5502774</v>
      </c>
      <c r="B5680" s="126" t="s">
        <v>170</v>
      </c>
      <c r="C5680" s="127" t="s">
        <v>6003</v>
      </c>
      <c r="D5680" s="126" t="s">
        <v>35</v>
      </c>
      <c r="E5680" s="128">
        <v>45.78</v>
      </c>
    </row>
    <row r="5681" spans="1:5" ht="25.5">
      <c r="A5681" s="126">
        <v>5502800</v>
      </c>
      <c r="B5681" s="126" t="s">
        <v>170</v>
      </c>
      <c r="C5681" s="127" t="s">
        <v>6004</v>
      </c>
      <c r="D5681" s="126" t="s">
        <v>35</v>
      </c>
      <c r="E5681" s="128">
        <v>45.46</v>
      </c>
    </row>
    <row r="5682" spans="1:5" ht="25.5">
      <c r="A5682" s="126">
        <v>5502749</v>
      </c>
      <c r="B5682" s="126" t="s">
        <v>170</v>
      </c>
      <c r="C5682" s="127" t="s">
        <v>6005</v>
      </c>
      <c r="D5682" s="126" t="s">
        <v>35</v>
      </c>
      <c r="E5682" s="128">
        <v>47.94</v>
      </c>
    </row>
    <row r="5683" spans="1:5" ht="25.5">
      <c r="A5683" s="126">
        <v>5502775</v>
      </c>
      <c r="B5683" s="126" t="s">
        <v>170</v>
      </c>
      <c r="C5683" s="127" t="s">
        <v>6006</v>
      </c>
      <c r="D5683" s="126" t="s">
        <v>35</v>
      </c>
      <c r="E5683" s="128">
        <v>46.11</v>
      </c>
    </row>
    <row r="5684" spans="1:5" ht="25.5">
      <c r="A5684" s="126">
        <v>5502801</v>
      </c>
      <c r="B5684" s="126" t="s">
        <v>170</v>
      </c>
      <c r="C5684" s="127" t="s">
        <v>6007</v>
      </c>
      <c r="D5684" s="126" t="s">
        <v>35</v>
      </c>
      <c r="E5684" s="128">
        <v>45.78</v>
      </c>
    </row>
    <row r="5685" spans="1:5" ht="25.5">
      <c r="A5685" s="126">
        <v>5502750</v>
      </c>
      <c r="B5685" s="126" t="s">
        <v>170</v>
      </c>
      <c r="C5685" s="127" t="s">
        <v>6008</v>
      </c>
      <c r="D5685" s="126" t="s">
        <v>35</v>
      </c>
      <c r="E5685" s="128">
        <v>48.37</v>
      </c>
    </row>
    <row r="5686" spans="1:5" ht="25.5">
      <c r="A5686" s="126">
        <v>5502776</v>
      </c>
      <c r="B5686" s="126" t="s">
        <v>170</v>
      </c>
      <c r="C5686" s="127" t="s">
        <v>6009</v>
      </c>
      <c r="D5686" s="126" t="s">
        <v>35</v>
      </c>
      <c r="E5686" s="128">
        <v>46.43</v>
      </c>
    </row>
    <row r="5687" spans="1:5" ht="25.5">
      <c r="A5687" s="126">
        <v>5502802</v>
      </c>
      <c r="B5687" s="126" t="s">
        <v>170</v>
      </c>
      <c r="C5687" s="127" t="s">
        <v>6010</v>
      </c>
      <c r="D5687" s="126" t="s">
        <v>35</v>
      </c>
      <c r="E5687" s="128">
        <v>46</v>
      </c>
    </row>
    <row r="5688" spans="1:5" ht="25.5">
      <c r="A5688" s="126">
        <v>5502751</v>
      </c>
      <c r="B5688" s="126" t="s">
        <v>170</v>
      </c>
      <c r="C5688" s="127" t="s">
        <v>6011</v>
      </c>
      <c r="D5688" s="126" t="s">
        <v>35</v>
      </c>
      <c r="E5688" s="128">
        <v>50.51</v>
      </c>
    </row>
    <row r="5689" spans="1:5" ht="25.5">
      <c r="A5689" s="126">
        <v>5502777</v>
      </c>
      <c r="B5689" s="126" t="s">
        <v>170</v>
      </c>
      <c r="C5689" s="127" t="s">
        <v>6012</v>
      </c>
      <c r="D5689" s="126" t="s">
        <v>35</v>
      </c>
      <c r="E5689" s="128">
        <v>46.65</v>
      </c>
    </row>
    <row r="5690" spans="1:5" ht="25.5">
      <c r="A5690" s="126">
        <v>5502803</v>
      </c>
      <c r="B5690" s="126" t="s">
        <v>170</v>
      </c>
      <c r="C5690" s="127" t="s">
        <v>6013</v>
      </c>
      <c r="D5690" s="126" t="s">
        <v>35</v>
      </c>
      <c r="E5690" s="128">
        <v>46.32</v>
      </c>
    </row>
    <row r="5691" spans="1:5" ht="25.5">
      <c r="A5691" s="126">
        <v>5502752</v>
      </c>
      <c r="B5691" s="126" t="s">
        <v>170</v>
      </c>
      <c r="C5691" s="127" t="s">
        <v>6014</v>
      </c>
      <c r="D5691" s="126" t="s">
        <v>35</v>
      </c>
      <c r="E5691" s="128">
        <v>51.23</v>
      </c>
    </row>
    <row r="5692" spans="1:5" ht="25.5">
      <c r="A5692" s="126">
        <v>5502778</v>
      </c>
      <c r="B5692" s="126" t="s">
        <v>170</v>
      </c>
      <c r="C5692" s="127" t="s">
        <v>6015</v>
      </c>
      <c r="D5692" s="126" t="s">
        <v>35</v>
      </c>
      <c r="E5692" s="128">
        <v>47.29</v>
      </c>
    </row>
    <row r="5693" spans="1:5" ht="25.5">
      <c r="A5693" s="126">
        <v>5502804</v>
      </c>
      <c r="B5693" s="126" t="s">
        <v>170</v>
      </c>
      <c r="C5693" s="127" t="s">
        <v>6016</v>
      </c>
      <c r="D5693" s="126" t="s">
        <v>35</v>
      </c>
      <c r="E5693" s="128">
        <v>46.75</v>
      </c>
    </row>
    <row r="5694" spans="1:5" ht="25.5">
      <c r="A5694" s="126">
        <v>5502753</v>
      </c>
      <c r="B5694" s="126" t="s">
        <v>170</v>
      </c>
      <c r="C5694" s="127" t="s">
        <v>6017</v>
      </c>
      <c r="D5694" s="126" t="s">
        <v>35</v>
      </c>
      <c r="E5694" s="128">
        <v>52.67</v>
      </c>
    </row>
    <row r="5695" spans="1:5" ht="25.5">
      <c r="A5695" s="126">
        <v>5502779</v>
      </c>
      <c r="B5695" s="126" t="s">
        <v>170</v>
      </c>
      <c r="C5695" s="127" t="s">
        <v>6018</v>
      </c>
      <c r="D5695" s="126" t="s">
        <v>35</v>
      </c>
      <c r="E5695" s="128">
        <v>48.05</v>
      </c>
    </row>
    <row r="5696" spans="1:5" ht="25.5">
      <c r="A5696" s="126">
        <v>5502805</v>
      </c>
      <c r="B5696" s="126" t="s">
        <v>170</v>
      </c>
      <c r="C5696" s="127" t="s">
        <v>6019</v>
      </c>
      <c r="D5696" s="126" t="s">
        <v>35</v>
      </c>
      <c r="E5696" s="128">
        <v>47.51</v>
      </c>
    </row>
    <row r="5697" spans="1:5" ht="25.5">
      <c r="A5697" s="126">
        <v>5502743</v>
      </c>
      <c r="B5697" s="126" t="s">
        <v>170</v>
      </c>
      <c r="C5697" s="127" t="s">
        <v>6020</v>
      </c>
      <c r="D5697" s="126" t="s">
        <v>35</v>
      </c>
      <c r="E5697" s="128">
        <v>43.29</v>
      </c>
    </row>
    <row r="5698" spans="1:5" ht="25.5">
      <c r="A5698" s="126">
        <v>5502769</v>
      </c>
      <c r="B5698" s="126" t="s">
        <v>170</v>
      </c>
      <c r="C5698" s="127" t="s">
        <v>6021</v>
      </c>
      <c r="D5698" s="126" t="s">
        <v>35</v>
      </c>
      <c r="E5698" s="128">
        <v>42.5</v>
      </c>
    </row>
    <row r="5699" spans="1:5" ht="25.5">
      <c r="A5699" s="126">
        <v>5502795</v>
      </c>
      <c r="B5699" s="126" t="s">
        <v>170</v>
      </c>
      <c r="C5699" s="127" t="s">
        <v>6022</v>
      </c>
      <c r="D5699" s="126" t="s">
        <v>35</v>
      </c>
      <c r="E5699" s="128">
        <v>42.42</v>
      </c>
    </row>
    <row r="5700" spans="1:5" ht="25.5">
      <c r="A5700" s="126">
        <v>5502744</v>
      </c>
      <c r="B5700" s="126" t="s">
        <v>170</v>
      </c>
      <c r="C5700" s="127" t="s">
        <v>6023</v>
      </c>
      <c r="D5700" s="126" t="s">
        <v>35</v>
      </c>
      <c r="E5700" s="128">
        <v>45.46</v>
      </c>
    </row>
    <row r="5701" spans="1:5" ht="25.5">
      <c r="A5701" s="126">
        <v>5502770</v>
      </c>
      <c r="B5701" s="126" t="s">
        <v>170</v>
      </c>
      <c r="C5701" s="127" t="s">
        <v>6024</v>
      </c>
      <c r="D5701" s="126" t="s">
        <v>35</v>
      </c>
      <c r="E5701" s="128">
        <v>42.93</v>
      </c>
    </row>
    <row r="5702" spans="1:5" ht="25.5">
      <c r="A5702" s="126">
        <v>5502796</v>
      </c>
      <c r="B5702" s="126" t="s">
        <v>170</v>
      </c>
      <c r="C5702" s="127" t="s">
        <v>6025</v>
      </c>
      <c r="D5702" s="126" t="s">
        <v>35</v>
      </c>
      <c r="E5702" s="128">
        <v>42.78</v>
      </c>
    </row>
    <row r="5703" spans="1:5" ht="25.5">
      <c r="A5703" s="126">
        <v>5502742</v>
      </c>
      <c r="B5703" s="126" t="s">
        <v>170</v>
      </c>
      <c r="C5703" s="127" t="s">
        <v>6026</v>
      </c>
      <c r="D5703" s="126" t="s">
        <v>35</v>
      </c>
      <c r="E5703" s="128">
        <v>42.5</v>
      </c>
    </row>
    <row r="5704" spans="1:5" ht="25.5">
      <c r="A5704" s="126">
        <v>5502768</v>
      </c>
      <c r="B5704" s="126" t="s">
        <v>170</v>
      </c>
      <c r="C5704" s="127" t="s">
        <v>6027</v>
      </c>
      <c r="D5704" s="126" t="s">
        <v>35</v>
      </c>
      <c r="E5704" s="128">
        <v>41.99</v>
      </c>
    </row>
    <row r="5705" spans="1:5" ht="25.5">
      <c r="A5705" s="126">
        <v>5502794</v>
      </c>
      <c r="B5705" s="126" t="s">
        <v>170</v>
      </c>
      <c r="C5705" s="127" t="s">
        <v>6028</v>
      </c>
      <c r="D5705" s="126" t="s">
        <v>35</v>
      </c>
      <c r="E5705" s="128">
        <v>41.99</v>
      </c>
    </row>
    <row r="5706" spans="1:5" ht="25.5">
      <c r="A5706" s="126">
        <v>5502745</v>
      </c>
      <c r="B5706" s="126" t="s">
        <v>170</v>
      </c>
      <c r="C5706" s="127" t="s">
        <v>6029</v>
      </c>
      <c r="D5706" s="126" t="s">
        <v>35</v>
      </c>
      <c r="E5706" s="128">
        <v>46</v>
      </c>
    </row>
    <row r="5707" spans="1:5" ht="25.5">
      <c r="A5707" s="126">
        <v>5502771</v>
      </c>
      <c r="B5707" s="126" t="s">
        <v>170</v>
      </c>
      <c r="C5707" s="127" t="s">
        <v>6030</v>
      </c>
      <c r="D5707" s="126" t="s">
        <v>35</v>
      </c>
      <c r="E5707" s="128">
        <v>43.29</v>
      </c>
    </row>
    <row r="5708" spans="1:5" ht="25.5">
      <c r="A5708" s="126">
        <v>5502797</v>
      </c>
      <c r="B5708" s="126" t="s">
        <v>170</v>
      </c>
      <c r="C5708" s="127" t="s">
        <v>6031</v>
      </c>
      <c r="D5708" s="126" t="s">
        <v>35</v>
      </c>
      <c r="E5708" s="128">
        <v>43.14</v>
      </c>
    </row>
    <row r="5709" spans="1:5" ht="25.5">
      <c r="A5709" s="126">
        <v>5502746</v>
      </c>
      <c r="B5709" s="126" t="s">
        <v>170</v>
      </c>
      <c r="C5709" s="127" t="s">
        <v>6032</v>
      </c>
      <c r="D5709" s="126" t="s">
        <v>35</v>
      </c>
      <c r="E5709" s="128">
        <v>46.54</v>
      </c>
    </row>
    <row r="5710" spans="1:5" ht="25.5">
      <c r="A5710" s="126">
        <v>5502772</v>
      </c>
      <c r="B5710" s="126" t="s">
        <v>170</v>
      </c>
      <c r="C5710" s="127" t="s">
        <v>6033</v>
      </c>
      <c r="D5710" s="126" t="s">
        <v>35</v>
      </c>
      <c r="E5710" s="128">
        <v>43.65</v>
      </c>
    </row>
    <row r="5711" spans="1:5" ht="25.5">
      <c r="A5711" s="126">
        <v>5502798</v>
      </c>
      <c r="B5711" s="126" t="s">
        <v>170</v>
      </c>
      <c r="C5711" s="127" t="s">
        <v>6034</v>
      </c>
      <c r="D5711" s="126" t="s">
        <v>35</v>
      </c>
      <c r="E5711" s="128">
        <v>43.43</v>
      </c>
    </row>
    <row r="5712" spans="1:5" ht="25.5">
      <c r="A5712" s="126">
        <v>5502886</v>
      </c>
      <c r="B5712" s="126" t="s">
        <v>170</v>
      </c>
      <c r="C5712" s="127" t="s">
        <v>6035</v>
      </c>
      <c r="D5712" s="126" t="s">
        <v>35</v>
      </c>
      <c r="E5712" s="128">
        <v>53.38</v>
      </c>
    </row>
    <row r="5713" spans="1:5" ht="25.5">
      <c r="A5713" s="126">
        <v>5502887</v>
      </c>
      <c r="B5713" s="126" t="s">
        <v>170</v>
      </c>
      <c r="C5713" s="127" t="s">
        <v>6036</v>
      </c>
      <c r="D5713" s="126" t="s">
        <v>35</v>
      </c>
      <c r="E5713" s="128">
        <v>48.59</v>
      </c>
    </row>
    <row r="5714" spans="1:5" ht="25.5">
      <c r="A5714" s="126">
        <v>5502888</v>
      </c>
      <c r="B5714" s="126" t="s">
        <v>170</v>
      </c>
      <c r="C5714" s="127" t="s">
        <v>6037</v>
      </c>
      <c r="D5714" s="126" t="s">
        <v>35</v>
      </c>
      <c r="E5714" s="128">
        <v>47.94</v>
      </c>
    </row>
    <row r="5715" spans="1:5">
      <c r="A5715" s="126">
        <v>5502820</v>
      </c>
      <c r="B5715" s="126" t="s">
        <v>170</v>
      </c>
      <c r="C5715" s="127" t="s">
        <v>6038</v>
      </c>
      <c r="D5715" s="126" t="s">
        <v>35</v>
      </c>
      <c r="E5715" s="128">
        <v>7.11</v>
      </c>
    </row>
    <row r="5716" spans="1:5" ht="25.5">
      <c r="A5716" s="126">
        <v>5502904</v>
      </c>
      <c r="B5716" s="126" t="s">
        <v>170</v>
      </c>
      <c r="C5716" s="127" t="s">
        <v>6039</v>
      </c>
      <c r="D5716" s="126" t="s">
        <v>35</v>
      </c>
      <c r="E5716" s="128">
        <v>20.89</v>
      </c>
    </row>
    <row r="5717" spans="1:5" ht="25.5">
      <c r="A5717" s="126">
        <v>5502930</v>
      </c>
      <c r="B5717" s="126" t="s">
        <v>170</v>
      </c>
      <c r="C5717" s="127" t="s">
        <v>6040</v>
      </c>
      <c r="D5717" s="126" t="s">
        <v>35</v>
      </c>
      <c r="E5717" s="128">
        <v>19.79</v>
      </c>
    </row>
    <row r="5718" spans="1:5" ht="25.5">
      <c r="A5718" s="126">
        <v>5502956</v>
      </c>
      <c r="B5718" s="126" t="s">
        <v>170</v>
      </c>
      <c r="C5718" s="127" t="s">
        <v>6041</v>
      </c>
      <c r="D5718" s="126" t="s">
        <v>35</v>
      </c>
      <c r="E5718" s="128">
        <v>19.39</v>
      </c>
    </row>
    <row r="5719" spans="1:5" ht="25.5">
      <c r="A5719" s="126">
        <v>5502905</v>
      </c>
      <c r="B5719" s="126" t="s">
        <v>170</v>
      </c>
      <c r="C5719" s="127" t="s">
        <v>6042</v>
      </c>
      <c r="D5719" s="126" t="s">
        <v>35</v>
      </c>
      <c r="E5719" s="128">
        <v>23.28</v>
      </c>
    </row>
    <row r="5720" spans="1:5" ht="25.5">
      <c r="A5720" s="126">
        <v>5502931</v>
      </c>
      <c r="B5720" s="126" t="s">
        <v>170</v>
      </c>
      <c r="C5720" s="127" t="s">
        <v>6043</v>
      </c>
      <c r="D5720" s="126" t="s">
        <v>35</v>
      </c>
      <c r="E5720" s="128">
        <v>19.989999999999998</v>
      </c>
    </row>
    <row r="5721" spans="1:5" ht="25.5">
      <c r="A5721" s="126">
        <v>5502957</v>
      </c>
      <c r="B5721" s="126" t="s">
        <v>170</v>
      </c>
      <c r="C5721" s="127" t="s">
        <v>6044</v>
      </c>
      <c r="D5721" s="126" t="s">
        <v>35</v>
      </c>
      <c r="E5721" s="128">
        <v>19.59</v>
      </c>
    </row>
    <row r="5722" spans="1:5" ht="25.5">
      <c r="A5722" s="126">
        <v>5502906</v>
      </c>
      <c r="B5722" s="126" t="s">
        <v>170</v>
      </c>
      <c r="C5722" s="127" t="s">
        <v>6045</v>
      </c>
      <c r="D5722" s="126" t="s">
        <v>35</v>
      </c>
      <c r="E5722" s="128">
        <v>23.58</v>
      </c>
    </row>
    <row r="5723" spans="1:5" ht="25.5">
      <c r="A5723" s="126">
        <v>5502932</v>
      </c>
      <c r="B5723" s="126" t="s">
        <v>170</v>
      </c>
      <c r="C5723" s="127" t="s">
        <v>6046</v>
      </c>
      <c r="D5723" s="126" t="s">
        <v>35</v>
      </c>
      <c r="E5723" s="128">
        <v>20.190000000000001</v>
      </c>
    </row>
    <row r="5724" spans="1:5" ht="25.5">
      <c r="A5724" s="126">
        <v>5502958</v>
      </c>
      <c r="B5724" s="126" t="s">
        <v>170</v>
      </c>
      <c r="C5724" s="127" t="s">
        <v>6047</v>
      </c>
      <c r="D5724" s="126" t="s">
        <v>35</v>
      </c>
      <c r="E5724" s="128">
        <v>19.79</v>
      </c>
    </row>
    <row r="5725" spans="1:5" ht="25.5">
      <c r="A5725" s="126">
        <v>5502907</v>
      </c>
      <c r="B5725" s="126" t="s">
        <v>170</v>
      </c>
      <c r="C5725" s="127" t="s">
        <v>6048</v>
      </c>
      <c r="D5725" s="126" t="s">
        <v>35</v>
      </c>
      <c r="E5725" s="128">
        <v>24.03</v>
      </c>
    </row>
    <row r="5726" spans="1:5" ht="25.5">
      <c r="A5726" s="126">
        <v>5502933</v>
      </c>
      <c r="B5726" s="126" t="s">
        <v>170</v>
      </c>
      <c r="C5726" s="127" t="s">
        <v>6049</v>
      </c>
      <c r="D5726" s="126" t="s">
        <v>35</v>
      </c>
      <c r="E5726" s="128">
        <v>20.49</v>
      </c>
    </row>
    <row r="5727" spans="1:5" ht="25.5">
      <c r="A5727" s="126">
        <v>5502959</v>
      </c>
      <c r="B5727" s="126" t="s">
        <v>170</v>
      </c>
      <c r="C5727" s="127" t="s">
        <v>6050</v>
      </c>
      <c r="D5727" s="126" t="s">
        <v>35</v>
      </c>
      <c r="E5727" s="128">
        <v>19.989999999999998</v>
      </c>
    </row>
    <row r="5728" spans="1:5" ht="25.5">
      <c r="A5728" s="126">
        <v>5502908</v>
      </c>
      <c r="B5728" s="126" t="s">
        <v>170</v>
      </c>
      <c r="C5728" s="127" t="s">
        <v>6051</v>
      </c>
      <c r="D5728" s="126" t="s">
        <v>35</v>
      </c>
      <c r="E5728" s="128">
        <v>24.33</v>
      </c>
    </row>
    <row r="5729" spans="1:5" ht="25.5">
      <c r="A5729" s="126">
        <v>5502934</v>
      </c>
      <c r="B5729" s="126" t="s">
        <v>170</v>
      </c>
      <c r="C5729" s="127" t="s">
        <v>6052</v>
      </c>
      <c r="D5729" s="126" t="s">
        <v>35</v>
      </c>
      <c r="E5729" s="128">
        <v>20.69</v>
      </c>
    </row>
    <row r="5730" spans="1:5" ht="25.5">
      <c r="A5730" s="126">
        <v>5502960</v>
      </c>
      <c r="B5730" s="126" t="s">
        <v>170</v>
      </c>
      <c r="C5730" s="127" t="s">
        <v>6053</v>
      </c>
      <c r="D5730" s="126" t="s">
        <v>35</v>
      </c>
      <c r="E5730" s="128">
        <v>20.09</v>
      </c>
    </row>
    <row r="5731" spans="1:5" ht="25.5">
      <c r="A5731" s="126">
        <v>5502909</v>
      </c>
      <c r="B5731" s="126" t="s">
        <v>170</v>
      </c>
      <c r="C5731" s="127" t="s">
        <v>6054</v>
      </c>
      <c r="D5731" s="126" t="s">
        <v>35</v>
      </c>
      <c r="E5731" s="128">
        <v>24.93</v>
      </c>
    </row>
    <row r="5732" spans="1:5" ht="25.5">
      <c r="A5732" s="126">
        <v>5502935</v>
      </c>
      <c r="B5732" s="126" t="s">
        <v>170</v>
      </c>
      <c r="C5732" s="127" t="s">
        <v>6055</v>
      </c>
      <c r="D5732" s="126" t="s">
        <v>35</v>
      </c>
      <c r="E5732" s="128">
        <v>21.09</v>
      </c>
    </row>
    <row r="5733" spans="1:5" ht="25.5">
      <c r="A5733" s="126">
        <v>5502961</v>
      </c>
      <c r="B5733" s="126" t="s">
        <v>170</v>
      </c>
      <c r="C5733" s="127" t="s">
        <v>6056</v>
      </c>
      <c r="D5733" s="126" t="s">
        <v>35</v>
      </c>
      <c r="E5733" s="128">
        <v>20.49</v>
      </c>
    </row>
    <row r="5734" spans="1:5" ht="25.5">
      <c r="A5734" s="126">
        <v>5502910</v>
      </c>
      <c r="B5734" s="126" t="s">
        <v>170</v>
      </c>
      <c r="C5734" s="127" t="s">
        <v>6057</v>
      </c>
      <c r="D5734" s="126" t="s">
        <v>35</v>
      </c>
      <c r="E5734" s="128">
        <v>25.98</v>
      </c>
    </row>
    <row r="5735" spans="1:5" ht="25.5">
      <c r="A5735" s="126">
        <v>5502936</v>
      </c>
      <c r="B5735" s="126" t="s">
        <v>170</v>
      </c>
      <c r="C5735" s="127" t="s">
        <v>354</v>
      </c>
      <c r="D5735" s="126" t="s">
        <v>35</v>
      </c>
      <c r="E5735" s="128">
        <v>23.73</v>
      </c>
    </row>
    <row r="5736" spans="1:5" ht="25.5">
      <c r="A5736" s="126">
        <v>5502962</v>
      </c>
      <c r="B5736" s="126" t="s">
        <v>170</v>
      </c>
      <c r="C5736" s="127" t="s">
        <v>6058</v>
      </c>
      <c r="D5736" s="126" t="s">
        <v>35</v>
      </c>
      <c r="E5736" s="128">
        <v>20.99</v>
      </c>
    </row>
    <row r="5737" spans="1:5" ht="25.5">
      <c r="A5737" s="126">
        <v>5502900</v>
      </c>
      <c r="B5737" s="126" t="s">
        <v>170</v>
      </c>
      <c r="C5737" s="127" t="s">
        <v>6059</v>
      </c>
      <c r="D5737" s="126" t="s">
        <v>35</v>
      </c>
      <c r="E5737" s="128">
        <v>19.29</v>
      </c>
    </row>
    <row r="5738" spans="1:5" ht="25.5">
      <c r="A5738" s="126">
        <v>5502926</v>
      </c>
      <c r="B5738" s="126" t="s">
        <v>170</v>
      </c>
      <c r="C5738" s="127" t="s">
        <v>6060</v>
      </c>
      <c r="D5738" s="126" t="s">
        <v>35</v>
      </c>
      <c r="E5738" s="128">
        <v>18.690000000000001</v>
      </c>
    </row>
    <row r="5739" spans="1:5" ht="25.5">
      <c r="A5739" s="126">
        <v>5502952</v>
      </c>
      <c r="B5739" s="126" t="s">
        <v>170</v>
      </c>
      <c r="C5739" s="127" t="s">
        <v>6061</v>
      </c>
      <c r="D5739" s="126" t="s">
        <v>35</v>
      </c>
      <c r="E5739" s="128">
        <v>18.489999999999998</v>
      </c>
    </row>
    <row r="5740" spans="1:5" ht="25.5">
      <c r="A5740" s="126">
        <v>5502901</v>
      </c>
      <c r="B5740" s="126" t="s">
        <v>170</v>
      </c>
      <c r="C5740" s="127" t="s">
        <v>6062</v>
      </c>
      <c r="D5740" s="126" t="s">
        <v>35</v>
      </c>
      <c r="E5740" s="128">
        <v>19.690000000000001</v>
      </c>
    </row>
    <row r="5741" spans="1:5" ht="25.5">
      <c r="A5741" s="126">
        <v>5502927</v>
      </c>
      <c r="B5741" s="126" t="s">
        <v>170</v>
      </c>
      <c r="C5741" s="127" t="s">
        <v>6063</v>
      </c>
      <c r="D5741" s="126" t="s">
        <v>35</v>
      </c>
      <c r="E5741" s="128">
        <v>18.989999999999998</v>
      </c>
    </row>
    <row r="5742" spans="1:5" ht="25.5">
      <c r="A5742" s="126">
        <v>5502953</v>
      </c>
      <c r="B5742" s="126" t="s">
        <v>170</v>
      </c>
      <c r="C5742" s="127" t="s">
        <v>6064</v>
      </c>
      <c r="D5742" s="126" t="s">
        <v>35</v>
      </c>
      <c r="E5742" s="128">
        <v>18.79</v>
      </c>
    </row>
    <row r="5743" spans="1:5" ht="25.5">
      <c r="A5743" s="126">
        <v>5502899</v>
      </c>
      <c r="B5743" s="126" t="s">
        <v>170</v>
      </c>
      <c r="C5743" s="127" t="s">
        <v>6065</v>
      </c>
      <c r="D5743" s="126" t="s">
        <v>35</v>
      </c>
      <c r="E5743" s="128">
        <v>18.690000000000001</v>
      </c>
    </row>
    <row r="5744" spans="1:5" ht="25.5">
      <c r="A5744" s="126">
        <v>5502925</v>
      </c>
      <c r="B5744" s="126" t="s">
        <v>170</v>
      </c>
      <c r="C5744" s="127" t="s">
        <v>6066</v>
      </c>
      <c r="D5744" s="126" t="s">
        <v>35</v>
      </c>
      <c r="E5744" s="128">
        <v>18.39</v>
      </c>
    </row>
    <row r="5745" spans="1:5" ht="25.5">
      <c r="A5745" s="126">
        <v>5502951</v>
      </c>
      <c r="B5745" s="126" t="s">
        <v>170</v>
      </c>
      <c r="C5745" s="127" t="s">
        <v>6067</v>
      </c>
      <c r="D5745" s="126" t="s">
        <v>35</v>
      </c>
      <c r="E5745" s="128">
        <v>18.190000000000001</v>
      </c>
    </row>
    <row r="5746" spans="1:5" ht="25.5">
      <c r="A5746" s="126">
        <v>5502902</v>
      </c>
      <c r="B5746" s="126" t="s">
        <v>170</v>
      </c>
      <c r="C5746" s="127" t="s">
        <v>6068</v>
      </c>
      <c r="D5746" s="126" t="s">
        <v>35</v>
      </c>
      <c r="E5746" s="128">
        <v>20.190000000000001</v>
      </c>
    </row>
    <row r="5747" spans="1:5" ht="25.5">
      <c r="A5747" s="126">
        <v>5502928</v>
      </c>
      <c r="B5747" s="126" t="s">
        <v>170</v>
      </c>
      <c r="C5747" s="127" t="s">
        <v>6069</v>
      </c>
      <c r="D5747" s="126" t="s">
        <v>35</v>
      </c>
      <c r="E5747" s="128">
        <v>19.29</v>
      </c>
    </row>
    <row r="5748" spans="1:5" ht="25.5">
      <c r="A5748" s="126">
        <v>5502954</v>
      </c>
      <c r="B5748" s="126" t="s">
        <v>170</v>
      </c>
      <c r="C5748" s="127" t="s">
        <v>6070</v>
      </c>
      <c r="D5748" s="126" t="s">
        <v>35</v>
      </c>
      <c r="E5748" s="128">
        <v>18.989999999999998</v>
      </c>
    </row>
    <row r="5749" spans="1:5" ht="25.5">
      <c r="A5749" s="126">
        <v>5502903</v>
      </c>
      <c r="B5749" s="126" t="s">
        <v>170</v>
      </c>
      <c r="C5749" s="127" t="s">
        <v>6071</v>
      </c>
      <c r="D5749" s="126" t="s">
        <v>35</v>
      </c>
      <c r="E5749" s="128">
        <v>20.49</v>
      </c>
    </row>
    <row r="5750" spans="1:5" ht="25.5">
      <c r="A5750" s="126">
        <v>5502929</v>
      </c>
      <c r="B5750" s="126" t="s">
        <v>170</v>
      </c>
      <c r="C5750" s="127" t="s">
        <v>6072</v>
      </c>
      <c r="D5750" s="126" t="s">
        <v>35</v>
      </c>
      <c r="E5750" s="128">
        <v>19.489999999999998</v>
      </c>
    </row>
    <row r="5751" spans="1:5" ht="25.5">
      <c r="A5751" s="126">
        <v>5502955</v>
      </c>
      <c r="B5751" s="126" t="s">
        <v>170</v>
      </c>
      <c r="C5751" s="127" t="s">
        <v>6073</v>
      </c>
      <c r="D5751" s="126" t="s">
        <v>35</v>
      </c>
      <c r="E5751" s="128">
        <v>19.190000000000001</v>
      </c>
    </row>
    <row r="5752" spans="1:5" ht="25.5">
      <c r="A5752" s="126">
        <v>5502889</v>
      </c>
      <c r="B5752" s="126" t="s">
        <v>170</v>
      </c>
      <c r="C5752" s="127" t="s">
        <v>6074</v>
      </c>
      <c r="D5752" s="126" t="s">
        <v>35</v>
      </c>
      <c r="E5752" s="128">
        <v>26.43</v>
      </c>
    </row>
    <row r="5753" spans="1:5" ht="25.5">
      <c r="A5753" s="126">
        <v>5502996</v>
      </c>
      <c r="B5753" s="126" t="s">
        <v>170</v>
      </c>
      <c r="C5753" s="127" t="s">
        <v>6075</v>
      </c>
      <c r="D5753" s="126" t="s">
        <v>35</v>
      </c>
      <c r="E5753" s="128">
        <v>24.03</v>
      </c>
    </row>
    <row r="5754" spans="1:5" ht="25.5">
      <c r="A5754" s="126">
        <v>5502997</v>
      </c>
      <c r="B5754" s="126" t="s">
        <v>170</v>
      </c>
      <c r="C5754" s="127" t="s">
        <v>6076</v>
      </c>
      <c r="D5754" s="126" t="s">
        <v>35</v>
      </c>
      <c r="E5754" s="128">
        <v>23.28</v>
      </c>
    </row>
    <row r="5755" spans="1:5" ht="25.5">
      <c r="A5755" s="126">
        <v>5501716</v>
      </c>
      <c r="B5755" s="126" t="s">
        <v>170</v>
      </c>
      <c r="C5755" s="127" t="s">
        <v>6077</v>
      </c>
      <c r="D5755" s="126" t="s">
        <v>35</v>
      </c>
      <c r="E5755" s="128">
        <v>21.41</v>
      </c>
    </row>
    <row r="5756" spans="1:5" ht="25.5">
      <c r="A5756" s="126">
        <v>5501717</v>
      </c>
      <c r="B5756" s="126" t="s">
        <v>170</v>
      </c>
      <c r="C5756" s="127" t="s">
        <v>6078</v>
      </c>
      <c r="D5756" s="126" t="s">
        <v>35</v>
      </c>
      <c r="E5756" s="128">
        <v>24.14</v>
      </c>
    </row>
    <row r="5757" spans="1:5" ht="25.5">
      <c r="A5757" s="126">
        <v>5501712</v>
      </c>
      <c r="B5757" s="126" t="s">
        <v>170</v>
      </c>
      <c r="C5757" s="127" t="s">
        <v>6079</v>
      </c>
      <c r="D5757" s="126" t="s">
        <v>35</v>
      </c>
      <c r="E5757" s="128">
        <v>12.39</v>
      </c>
    </row>
    <row r="5758" spans="1:5" ht="25.5">
      <c r="A5758" s="126">
        <v>5501713</v>
      </c>
      <c r="B5758" s="126" t="s">
        <v>170</v>
      </c>
      <c r="C5758" s="127" t="s">
        <v>6080</v>
      </c>
      <c r="D5758" s="126" t="s">
        <v>35</v>
      </c>
      <c r="E5758" s="128">
        <v>13.75</v>
      </c>
    </row>
    <row r="5759" spans="1:5" ht="25.5">
      <c r="A5759" s="126">
        <v>5501711</v>
      </c>
      <c r="B5759" s="126" t="s">
        <v>170</v>
      </c>
      <c r="C5759" s="127" t="s">
        <v>6081</v>
      </c>
      <c r="D5759" s="126" t="s">
        <v>35</v>
      </c>
      <c r="E5759" s="128">
        <v>9.91</v>
      </c>
    </row>
    <row r="5760" spans="1:5">
      <c r="A5760" s="126">
        <v>5501710</v>
      </c>
      <c r="B5760" s="126" t="s">
        <v>170</v>
      </c>
      <c r="C5760" s="127" t="s">
        <v>6082</v>
      </c>
      <c r="D5760" s="126" t="s">
        <v>35</v>
      </c>
      <c r="E5760" s="128">
        <v>2.85</v>
      </c>
    </row>
    <row r="5761" spans="1:5" ht="25.5">
      <c r="A5761" s="126">
        <v>5501714</v>
      </c>
      <c r="B5761" s="126" t="s">
        <v>170</v>
      </c>
      <c r="C5761" s="127" t="s">
        <v>6083</v>
      </c>
      <c r="D5761" s="126" t="s">
        <v>35</v>
      </c>
      <c r="E5761" s="128">
        <v>16.190000000000001</v>
      </c>
    </row>
    <row r="5762" spans="1:5" ht="25.5">
      <c r="A5762" s="126">
        <v>5501715</v>
      </c>
      <c r="B5762" s="126" t="s">
        <v>170</v>
      </c>
      <c r="C5762" s="127" t="s">
        <v>6084</v>
      </c>
      <c r="D5762" s="126" t="s">
        <v>35</v>
      </c>
      <c r="E5762" s="128">
        <v>18.670000000000002</v>
      </c>
    </row>
    <row r="5763" spans="1:5">
      <c r="A5763" s="126">
        <v>5502986</v>
      </c>
      <c r="B5763" s="126" t="s">
        <v>170</v>
      </c>
      <c r="C5763" s="127" t="s">
        <v>6085</v>
      </c>
      <c r="D5763" s="126" t="s">
        <v>35</v>
      </c>
      <c r="E5763" s="128">
        <v>3.22</v>
      </c>
    </row>
    <row r="5764" spans="1:5">
      <c r="A5764" s="126">
        <v>5502977</v>
      </c>
      <c r="B5764" s="126" t="s">
        <v>170</v>
      </c>
      <c r="C5764" s="127" t="s">
        <v>6086</v>
      </c>
      <c r="D5764" s="126" t="s">
        <v>35</v>
      </c>
      <c r="E5764" s="128">
        <v>9.2799999999999994</v>
      </c>
    </row>
    <row r="5765" spans="1:5">
      <c r="A5765" s="126">
        <v>5502985</v>
      </c>
      <c r="B5765" s="126" t="s">
        <v>170</v>
      </c>
      <c r="C5765" s="127" t="s">
        <v>6087</v>
      </c>
      <c r="D5765" s="126" t="s">
        <v>22</v>
      </c>
      <c r="E5765" s="128">
        <v>0.56999999999999995</v>
      </c>
    </row>
    <row r="5766" spans="1:5">
      <c r="A5766" s="126">
        <v>5503018</v>
      </c>
      <c r="B5766" s="126" t="s">
        <v>170</v>
      </c>
      <c r="C5766" s="127" t="s">
        <v>6088</v>
      </c>
      <c r="D5766" s="126" t="s">
        <v>306</v>
      </c>
      <c r="E5766" s="128">
        <v>64.8</v>
      </c>
    </row>
    <row r="5767" spans="1:5">
      <c r="A5767" s="126">
        <v>5505768</v>
      </c>
      <c r="B5767" s="126" t="s">
        <v>170</v>
      </c>
      <c r="C5767" s="127" t="s">
        <v>6089</v>
      </c>
      <c r="D5767" s="126" t="s">
        <v>22</v>
      </c>
      <c r="E5767" s="128">
        <v>87.8</v>
      </c>
    </row>
    <row r="5768" spans="1:5">
      <c r="A5768" s="126">
        <v>5503020</v>
      </c>
      <c r="B5768" s="126" t="s">
        <v>170</v>
      </c>
      <c r="C5768" s="127" t="s">
        <v>6090</v>
      </c>
      <c r="D5768" s="126" t="s">
        <v>306</v>
      </c>
      <c r="E5768" s="128">
        <v>298.8</v>
      </c>
    </row>
    <row r="5769" spans="1:5" ht="25.5">
      <c r="A5769" s="126">
        <v>5605798</v>
      </c>
      <c r="B5769" s="126" t="s">
        <v>170</v>
      </c>
      <c r="C5769" s="127" t="s">
        <v>6091</v>
      </c>
      <c r="D5769" s="126" t="s">
        <v>33</v>
      </c>
      <c r="E5769" s="128">
        <v>94.54</v>
      </c>
    </row>
    <row r="5770" spans="1:5" ht="25.5">
      <c r="A5770" s="126">
        <v>5605925</v>
      </c>
      <c r="B5770" s="126" t="s">
        <v>170</v>
      </c>
      <c r="C5770" s="127" t="s">
        <v>6092</v>
      </c>
      <c r="D5770" s="126" t="s">
        <v>33</v>
      </c>
      <c r="E5770" s="128">
        <v>89.15</v>
      </c>
    </row>
    <row r="5771" spans="1:5" ht="25.5">
      <c r="A5771" s="126">
        <v>5605799</v>
      </c>
      <c r="B5771" s="126" t="s">
        <v>170</v>
      </c>
      <c r="C5771" s="127" t="s">
        <v>6093</v>
      </c>
      <c r="D5771" s="126" t="s">
        <v>33</v>
      </c>
      <c r="E5771" s="128">
        <v>104.86</v>
      </c>
    </row>
    <row r="5772" spans="1:5" ht="25.5">
      <c r="A5772" s="126">
        <v>5605800</v>
      </c>
      <c r="B5772" s="126" t="s">
        <v>170</v>
      </c>
      <c r="C5772" s="127" t="s">
        <v>6094</v>
      </c>
      <c r="D5772" s="126" t="s">
        <v>33</v>
      </c>
      <c r="E5772" s="128">
        <v>117.75</v>
      </c>
    </row>
    <row r="5773" spans="1:5" ht="25.5">
      <c r="A5773" s="126">
        <v>5613944</v>
      </c>
      <c r="B5773" s="126" t="s">
        <v>170</v>
      </c>
      <c r="C5773" s="127" t="s">
        <v>6095</v>
      </c>
      <c r="D5773" s="126" t="s">
        <v>33</v>
      </c>
      <c r="E5773" s="128">
        <v>133.66999999999999</v>
      </c>
    </row>
    <row r="5774" spans="1:5" ht="25.5">
      <c r="A5774" s="126">
        <v>5605894</v>
      </c>
      <c r="B5774" s="126" t="s">
        <v>170</v>
      </c>
      <c r="C5774" s="127" t="s">
        <v>6096</v>
      </c>
      <c r="D5774" s="126" t="s">
        <v>33</v>
      </c>
      <c r="E5774" s="128">
        <v>52.5</v>
      </c>
    </row>
    <row r="5775" spans="1:5" ht="25.5">
      <c r="A5775" s="126">
        <v>5605895</v>
      </c>
      <c r="B5775" s="126" t="s">
        <v>170</v>
      </c>
      <c r="C5775" s="127" t="s">
        <v>6097</v>
      </c>
      <c r="D5775" s="126" t="s">
        <v>33</v>
      </c>
      <c r="E5775" s="128">
        <v>56.43</v>
      </c>
    </row>
    <row r="5776" spans="1:5" ht="25.5">
      <c r="A5776" s="126">
        <v>5605896</v>
      </c>
      <c r="B5776" s="126" t="s">
        <v>170</v>
      </c>
      <c r="C5776" s="127" t="s">
        <v>6098</v>
      </c>
      <c r="D5776" s="126" t="s">
        <v>33</v>
      </c>
      <c r="E5776" s="128">
        <v>62.37</v>
      </c>
    </row>
    <row r="5777" spans="1:5" ht="25.5">
      <c r="A5777" s="126">
        <v>5605911</v>
      </c>
      <c r="B5777" s="126" t="s">
        <v>170</v>
      </c>
      <c r="C5777" s="127" t="s">
        <v>6099</v>
      </c>
      <c r="D5777" s="126" t="s">
        <v>33</v>
      </c>
      <c r="E5777" s="128">
        <v>44.56</v>
      </c>
    </row>
    <row r="5778" spans="1:5" ht="25.5">
      <c r="A5778" s="126">
        <v>5605912</v>
      </c>
      <c r="B5778" s="126" t="s">
        <v>170</v>
      </c>
      <c r="C5778" s="127" t="s">
        <v>6100</v>
      </c>
      <c r="D5778" s="126" t="s">
        <v>33</v>
      </c>
      <c r="E5778" s="128">
        <v>72.12</v>
      </c>
    </row>
    <row r="5779" spans="1:5">
      <c r="A5779" s="126">
        <v>5605938</v>
      </c>
      <c r="B5779" s="126" t="s">
        <v>170</v>
      </c>
      <c r="C5779" s="127" t="s">
        <v>6101</v>
      </c>
      <c r="D5779" s="126" t="s">
        <v>33</v>
      </c>
      <c r="E5779" s="128">
        <v>27.01</v>
      </c>
    </row>
    <row r="5780" spans="1:5">
      <c r="A5780" s="126">
        <v>5605939</v>
      </c>
      <c r="B5780" s="126" t="s">
        <v>170</v>
      </c>
      <c r="C5780" s="127" t="s">
        <v>6102</v>
      </c>
      <c r="D5780" s="126" t="s">
        <v>33</v>
      </c>
      <c r="E5780" s="128">
        <v>32.46</v>
      </c>
    </row>
    <row r="5781" spans="1:5">
      <c r="A5781" s="126">
        <v>5605940</v>
      </c>
      <c r="B5781" s="126" t="s">
        <v>170</v>
      </c>
      <c r="C5781" s="127" t="s">
        <v>6103</v>
      </c>
      <c r="D5781" s="126" t="s">
        <v>33</v>
      </c>
      <c r="E5781" s="128">
        <v>72.650000000000006</v>
      </c>
    </row>
    <row r="5782" spans="1:5">
      <c r="A5782" s="126">
        <v>5605942</v>
      </c>
      <c r="B5782" s="126" t="s">
        <v>170</v>
      </c>
      <c r="C5782" s="127" t="s">
        <v>6104</v>
      </c>
      <c r="D5782" s="126" t="s">
        <v>22</v>
      </c>
      <c r="E5782" s="128">
        <v>49.95</v>
      </c>
    </row>
    <row r="5783" spans="1:5" ht="25.5">
      <c r="A5783" s="126">
        <v>5605955</v>
      </c>
      <c r="B5783" s="126" t="s">
        <v>170</v>
      </c>
      <c r="C5783" s="127" t="s">
        <v>6105</v>
      </c>
      <c r="D5783" s="126" t="s">
        <v>307</v>
      </c>
      <c r="E5783" s="128">
        <v>725.25</v>
      </c>
    </row>
    <row r="5784" spans="1:5" ht="25.5">
      <c r="A5784" s="126">
        <v>5605956</v>
      </c>
      <c r="B5784" s="126" t="s">
        <v>170</v>
      </c>
      <c r="C5784" s="127" t="s">
        <v>6106</v>
      </c>
      <c r="D5784" s="126" t="s">
        <v>307</v>
      </c>
      <c r="E5784" s="128">
        <v>872.51</v>
      </c>
    </row>
    <row r="5785" spans="1:5" ht="25.5">
      <c r="A5785" s="126">
        <v>5605953</v>
      </c>
      <c r="B5785" s="126" t="s">
        <v>170</v>
      </c>
      <c r="C5785" s="127" t="s">
        <v>6107</v>
      </c>
      <c r="D5785" s="126" t="s">
        <v>307</v>
      </c>
      <c r="E5785" s="128">
        <v>511.78</v>
      </c>
    </row>
    <row r="5786" spans="1:5" ht="25.5">
      <c r="A5786" s="126">
        <v>5605954</v>
      </c>
      <c r="B5786" s="126" t="s">
        <v>170</v>
      </c>
      <c r="C5786" s="127" t="s">
        <v>6108</v>
      </c>
      <c r="D5786" s="126" t="s">
        <v>307</v>
      </c>
      <c r="E5786" s="128">
        <v>625.48</v>
      </c>
    </row>
    <row r="5787" spans="1:5" ht="38.25">
      <c r="A5787" s="126">
        <v>5605909</v>
      </c>
      <c r="B5787" s="126" t="s">
        <v>170</v>
      </c>
      <c r="C5787" s="127" t="s">
        <v>6109</v>
      </c>
      <c r="D5787" s="126" t="s">
        <v>307</v>
      </c>
      <c r="E5787" s="128">
        <v>469.78</v>
      </c>
    </row>
    <row r="5788" spans="1:5" ht="38.25">
      <c r="A5788" s="126">
        <v>5605908</v>
      </c>
      <c r="B5788" s="126" t="s">
        <v>170</v>
      </c>
      <c r="C5788" s="127" t="s">
        <v>6110</v>
      </c>
      <c r="D5788" s="126" t="s">
        <v>307</v>
      </c>
      <c r="E5788" s="128">
        <v>469.78</v>
      </c>
    </row>
    <row r="5789" spans="1:5" ht="38.25">
      <c r="A5789" s="126">
        <v>5605907</v>
      </c>
      <c r="B5789" s="126" t="s">
        <v>170</v>
      </c>
      <c r="C5789" s="127" t="s">
        <v>6111</v>
      </c>
      <c r="D5789" s="126" t="s">
        <v>307</v>
      </c>
      <c r="E5789" s="128">
        <v>501.49</v>
      </c>
    </row>
    <row r="5790" spans="1:5" ht="38.25">
      <c r="A5790" s="126">
        <v>5605906</v>
      </c>
      <c r="B5790" s="126" t="s">
        <v>170</v>
      </c>
      <c r="C5790" s="127" t="s">
        <v>6112</v>
      </c>
      <c r="D5790" s="126" t="s">
        <v>307</v>
      </c>
      <c r="E5790" s="128">
        <v>604.58000000000004</v>
      </c>
    </row>
    <row r="5791" spans="1:5" ht="38.25">
      <c r="A5791" s="126">
        <v>5605905</v>
      </c>
      <c r="B5791" s="126" t="s">
        <v>170</v>
      </c>
      <c r="C5791" s="127" t="s">
        <v>6113</v>
      </c>
      <c r="D5791" s="126" t="s">
        <v>307</v>
      </c>
      <c r="E5791" s="128">
        <v>703.83</v>
      </c>
    </row>
    <row r="5792" spans="1:5" ht="38.25">
      <c r="A5792" s="126">
        <v>5605944</v>
      </c>
      <c r="B5792" s="126" t="s">
        <v>170</v>
      </c>
      <c r="C5792" s="127" t="s">
        <v>6114</v>
      </c>
      <c r="D5792" s="126" t="s">
        <v>307</v>
      </c>
      <c r="E5792" s="128">
        <v>421.65</v>
      </c>
    </row>
    <row r="5793" spans="1:5" ht="38.25">
      <c r="A5793" s="126">
        <v>5605910</v>
      </c>
      <c r="B5793" s="126" t="s">
        <v>170</v>
      </c>
      <c r="C5793" s="127" t="s">
        <v>6115</v>
      </c>
      <c r="D5793" s="126" t="s">
        <v>307</v>
      </c>
      <c r="E5793" s="128">
        <v>496.08</v>
      </c>
    </row>
    <row r="5794" spans="1:5" ht="38.25">
      <c r="A5794" s="126">
        <v>5605945</v>
      </c>
      <c r="B5794" s="126" t="s">
        <v>170</v>
      </c>
      <c r="C5794" s="127" t="s">
        <v>6116</v>
      </c>
      <c r="D5794" s="126" t="s">
        <v>307</v>
      </c>
      <c r="E5794" s="128">
        <v>527.35</v>
      </c>
    </row>
    <row r="5795" spans="1:5" ht="38.25">
      <c r="A5795" s="126">
        <v>5605946</v>
      </c>
      <c r="B5795" s="126" t="s">
        <v>170</v>
      </c>
      <c r="C5795" s="127" t="s">
        <v>6117</v>
      </c>
      <c r="D5795" s="126" t="s">
        <v>307</v>
      </c>
      <c r="E5795" s="128">
        <v>501.49</v>
      </c>
    </row>
    <row r="5796" spans="1:5" ht="38.25">
      <c r="A5796" s="126">
        <v>5605947</v>
      </c>
      <c r="B5796" s="126" t="s">
        <v>170</v>
      </c>
      <c r="C5796" s="127" t="s">
        <v>6118</v>
      </c>
      <c r="D5796" s="126" t="s">
        <v>307</v>
      </c>
      <c r="E5796" s="128">
        <v>563.16999999999996</v>
      </c>
    </row>
    <row r="5797" spans="1:5" ht="38.25">
      <c r="A5797" s="126">
        <v>5605948</v>
      </c>
      <c r="B5797" s="126" t="s">
        <v>170</v>
      </c>
      <c r="C5797" s="127" t="s">
        <v>6119</v>
      </c>
      <c r="D5797" s="126" t="s">
        <v>307</v>
      </c>
      <c r="E5797" s="128">
        <v>703.83</v>
      </c>
    </row>
    <row r="5798" spans="1:5" ht="38.25">
      <c r="A5798" s="126">
        <v>5605949</v>
      </c>
      <c r="B5798" s="126" t="s">
        <v>170</v>
      </c>
      <c r="C5798" s="127" t="s">
        <v>6120</v>
      </c>
      <c r="D5798" s="126" t="s">
        <v>307</v>
      </c>
      <c r="E5798" s="128">
        <v>1002.84</v>
      </c>
    </row>
    <row r="5799" spans="1:5" ht="38.25">
      <c r="A5799" s="126">
        <v>5605950</v>
      </c>
      <c r="B5799" s="126" t="s">
        <v>170</v>
      </c>
      <c r="C5799" s="127" t="s">
        <v>6121</v>
      </c>
      <c r="D5799" s="126" t="s">
        <v>307</v>
      </c>
      <c r="E5799" s="128">
        <v>1027.8499999999999</v>
      </c>
    </row>
    <row r="5800" spans="1:5" ht="38.25">
      <c r="A5800" s="126">
        <v>5605951</v>
      </c>
      <c r="B5800" s="126" t="s">
        <v>170</v>
      </c>
      <c r="C5800" s="127" t="s">
        <v>6122</v>
      </c>
      <c r="D5800" s="126" t="s">
        <v>307</v>
      </c>
      <c r="E5800" s="128">
        <v>1628.05</v>
      </c>
    </row>
    <row r="5801" spans="1:5" ht="38.25">
      <c r="A5801" s="126">
        <v>5605952</v>
      </c>
      <c r="B5801" s="126" t="s">
        <v>170</v>
      </c>
      <c r="C5801" s="127" t="s">
        <v>6123</v>
      </c>
      <c r="D5801" s="126" t="s">
        <v>307</v>
      </c>
      <c r="E5801" s="128">
        <v>2474.5500000000002</v>
      </c>
    </row>
    <row r="5802" spans="1:5" ht="38.25">
      <c r="A5802" s="126">
        <v>5605932</v>
      </c>
      <c r="B5802" s="126" t="s">
        <v>170</v>
      </c>
      <c r="C5802" s="127" t="s">
        <v>6124</v>
      </c>
      <c r="D5802" s="126" t="s">
        <v>33</v>
      </c>
      <c r="E5802" s="128">
        <v>132.21</v>
      </c>
    </row>
    <row r="5803" spans="1:5" ht="38.25">
      <c r="A5803" s="126">
        <v>5605934</v>
      </c>
      <c r="B5803" s="126" t="s">
        <v>170</v>
      </c>
      <c r="C5803" s="127" t="s">
        <v>6125</v>
      </c>
      <c r="D5803" s="126" t="s">
        <v>33</v>
      </c>
      <c r="E5803" s="128">
        <v>142.88</v>
      </c>
    </row>
    <row r="5804" spans="1:5" ht="38.25">
      <c r="A5804" s="126">
        <v>5605928</v>
      </c>
      <c r="B5804" s="126" t="s">
        <v>170</v>
      </c>
      <c r="C5804" s="127" t="s">
        <v>6126</v>
      </c>
      <c r="D5804" s="126" t="s">
        <v>33</v>
      </c>
      <c r="E5804" s="128">
        <v>170.37</v>
      </c>
    </row>
    <row r="5805" spans="1:5" ht="38.25">
      <c r="A5805" s="126">
        <v>5605935</v>
      </c>
      <c r="B5805" s="126" t="s">
        <v>170</v>
      </c>
      <c r="C5805" s="127" t="s">
        <v>6127</v>
      </c>
      <c r="D5805" s="126" t="s">
        <v>33</v>
      </c>
      <c r="E5805" s="128">
        <v>156.79</v>
      </c>
    </row>
    <row r="5806" spans="1:5" ht="38.25">
      <c r="A5806" s="126">
        <v>5605936</v>
      </c>
      <c r="B5806" s="126" t="s">
        <v>170</v>
      </c>
      <c r="C5806" s="127" t="s">
        <v>6128</v>
      </c>
      <c r="D5806" s="126" t="s">
        <v>33</v>
      </c>
      <c r="E5806" s="128">
        <v>237.88</v>
      </c>
    </row>
    <row r="5807" spans="1:5" ht="38.25">
      <c r="A5807" s="126">
        <v>5605937</v>
      </c>
      <c r="B5807" s="126" t="s">
        <v>170</v>
      </c>
      <c r="C5807" s="127" t="s">
        <v>6129</v>
      </c>
      <c r="D5807" s="126" t="s">
        <v>33</v>
      </c>
      <c r="E5807" s="128">
        <v>293.75</v>
      </c>
    </row>
    <row r="5808" spans="1:5" ht="38.25">
      <c r="A5808" s="126">
        <v>5605957</v>
      </c>
      <c r="B5808" s="126" t="s">
        <v>170</v>
      </c>
      <c r="C5808" s="127" t="s">
        <v>6130</v>
      </c>
      <c r="D5808" s="126" t="s">
        <v>33</v>
      </c>
      <c r="E5808" s="128">
        <v>212.5</v>
      </c>
    </row>
    <row r="5809" spans="1:5" ht="38.25">
      <c r="A5809" s="126">
        <v>5605958</v>
      </c>
      <c r="B5809" s="126" t="s">
        <v>170</v>
      </c>
      <c r="C5809" s="127" t="s">
        <v>6131</v>
      </c>
      <c r="D5809" s="126" t="s">
        <v>33</v>
      </c>
      <c r="E5809" s="128">
        <v>243.63</v>
      </c>
    </row>
    <row r="5810" spans="1:5" ht="38.25">
      <c r="A5810" s="126">
        <v>5605959</v>
      </c>
      <c r="B5810" s="126" t="s">
        <v>170</v>
      </c>
      <c r="C5810" s="127" t="s">
        <v>6132</v>
      </c>
      <c r="D5810" s="126" t="s">
        <v>33</v>
      </c>
      <c r="E5810" s="128">
        <v>295.69</v>
      </c>
    </row>
    <row r="5811" spans="1:5" ht="38.25">
      <c r="A5811" s="126">
        <v>5605960</v>
      </c>
      <c r="B5811" s="126" t="s">
        <v>170</v>
      </c>
      <c r="C5811" s="127" t="s">
        <v>6133</v>
      </c>
      <c r="D5811" s="126" t="s">
        <v>33</v>
      </c>
      <c r="E5811" s="128">
        <v>387.78</v>
      </c>
    </row>
    <row r="5812" spans="1:5" ht="38.25">
      <c r="A5812" s="126">
        <v>5605961</v>
      </c>
      <c r="B5812" s="126" t="s">
        <v>170</v>
      </c>
      <c r="C5812" s="127" t="s">
        <v>6134</v>
      </c>
      <c r="D5812" s="126" t="s">
        <v>33</v>
      </c>
      <c r="E5812" s="128">
        <v>442.54</v>
      </c>
    </row>
    <row r="5813" spans="1:5" ht="25.5">
      <c r="A5813" s="126">
        <v>5605885</v>
      </c>
      <c r="B5813" s="126" t="s">
        <v>170</v>
      </c>
      <c r="C5813" s="127" t="s">
        <v>6135</v>
      </c>
      <c r="D5813" s="126" t="s">
        <v>33</v>
      </c>
      <c r="E5813" s="128">
        <v>217.96</v>
      </c>
    </row>
    <row r="5814" spans="1:5" ht="25.5">
      <c r="A5814" s="126">
        <v>5605886</v>
      </c>
      <c r="B5814" s="126" t="s">
        <v>170</v>
      </c>
      <c r="C5814" s="127" t="s">
        <v>6136</v>
      </c>
      <c r="D5814" s="126" t="s">
        <v>33</v>
      </c>
      <c r="E5814" s="128">
        <v>236.61</v>
      </c>
    </row>
    <row r="5815" spans="1:5" ht="25.5">
      <c r="A5815" s="126">
        <v>5605883</v>
      </c>
      <c r="B5815" s="126" t="s">
        <v>170</v>
      </c>
      <c r="C5815" s="127" t="s">
        <v>6137</v>
      </c>
      <c r="D5815" s="126" t="s">
        <v>33</v>
      </c>
      <c r="E5815" s="128">
        <v>175.88</v>
      </c>
    </row>
    <row r="5816" spans="1:5" ht="25.5">
      <c r="A5816" s="126">
        <v>5605884</v>
      </c>
      <c r="B5816" s="126" t="s">
        <v>170</v>
      </c>
      <c r="C5816" s="127" t="s">
        <v>6138</v>
      </c>
      <c r="D5816" s="126" t="s">
        <v>33</v>
      </c>
      <c r="E5816" s="128">
        <v>194.54</v>
      </c>
    </row>
    <row r="5817" spans="1:5" ht="25.5">
      <c r="A5817" s="126">
        <v>5605962</v>
      </c>
      <c r="B5817" s="126" t="s">
        <v>170</v>
      </c>
      <c r="C5817" s="127" t="s">
        <v>6139</v>
      </c>
      <c r="D5817" s="126" t="s">
        <v>33</v>
      </c>
      <c r="E5817" s="128">
        <v>153.55000000000001</v>
      </c>
    </row>
    <row r="5818" spans="1:5" ht="25.5">
      <c r="A5818" s="126">
        <v>5605881</v>
      </c>
      <c r="B5818" s="126" t="s">
        <v>170</v>
      </c>
      <c r="C5818" s="127" t="s">
        <v>6140</v>
      </c>
      <c r="D5818" s="126" t="s">
        <v>33</v>
      </c>
      <c r="E5818" s="128">
        <v>219.59</v>
      </c>
    </row>
    <row r="5819" spans="1:5" ht="25.5">
      <c r="A5819" s="126">
        <v>5605882</v>
      </c>
      <c r="B5819" s="126" t="s">
        <v>170</v>
      </c>
      <c r="C5819" s="127" t="s">
        <v>6141</v>
      </c>
      <c r="D5819" s="126" t="s">
        <v>33</v>
      </c>
      <c r="E5819" s="128">
        <v>373.18</v>
      </c>
    </row>
    <row r="5820" spans="1:5" ht="25.5">
      <c r="A5820" s="126">
        <v>5605963</v>
      </c>
      <c r="B5820" s="126" t="s">
        <v>170</v>
      </c>
      <c r="C5820" s="127" t="s">
        <v>6142</v>
      </c>
      <c r="D5820" s="126" t="s">
        <v>33</v>
      </c>
      <c r="E5820" s="128">
        <v>242.33</v>
      </c>
    </row>
    <row r="5821" spans="1:5" ht="25.5">
      <c r="A5821" s="126">
        <v>5605964</v>
      </c>
      <c r="B5821" s="126" t="s">
        <v>170</v>
      </c>
      <c r="C5821" s="127" t="s">
        <v>6143</v>
      </c>
      <c r="D5821" s="126" t="s">
        <v>33</v>
      </c>
      <c r="E5821" s="128">
        <v>310.10000000000002</v>
      </c>
    </row>
    <row r="5822" spans="1:5" ht="25.5">
      <c r="A5822" s="126">
        <v>5605965</v>
      </c>
      <c r="B5822" s="126" t="s">
        <v>170</v>
      </c>
      <c r="C5822" s="127" t="s">
        <v>6144</v>
      </c>
      <c r="D5822" s="126" t="s">
        <v>33</v>
      </c>
      <c r="E5822" s="128">
        <v>366.67</v>
      </c>
    </row>
    <row r="5823" spans="1:5" ht="25.5">
      <c r="A5823" s="126">
        <v>5605966</v>
      </c>
      <c r="B5823" s="126" t="s">
        <v>170</v>
      </c>
      <c r="C5823" s="127" t="s">
        <v>6145</v>
      </c>
      <c r="D5823" s="126" t="s">
        <v>33</v>
      </c>
      <c r="E5823" s="128">
        <v>408.14</v>
      </c>
    </row>
    <row r="5824" spans="1:5" ht="25.5">
      <c r="A5824" s="126">
        <v>5605967</v>
      </c>
      <c r="B5824" s="126" t="s">
        <v>170</v>
      </c>
      <c r="C5824" s="127" t="s">
        <v>6146</v>
      </c>
      <c r="D5824" s="126" t="s">
        <v>33</v>
      </c>
      <c r="E5824" s="128">
        <v>458.83</v>
      </c>
    </row>
    <row r="5825" spans="1:5" ht="25.5">
      <c r="A5825" s="126">
        <v>5605968</v>
      </c>
      <c r="B5825" s="126" t="s">
        <v>170</v>
      </c>
      <c r="C5825" s="127" t="s">
        <v>6147</v>
      </c>
      <c r="D5825" s="126" t="s">
        <v>33</v>
      </c>
      <c r="E5825" s="128">
        <v>561.34</v>
      </c>
    </row>
    <row r="5826" spans="1:5" ht="25.5">
      <c r="A5826" s="126">
        <v>5605969</v>
      </c>
      <c r="B5826" s="126" t="s">
        <v>170</v>
      </c>
      <c r="C5826" s="127" t="s">
        <v>6148</v>
      </c>
      <c r="D5826" s="126" t="s">
        <v>33</v>
      </c>
      <c r="E5826" s="128">
        <v>679.84</v>
      </c>
    </row>
    <row r="5827" spans="1:5" ht="38.25">
      <c r="A5827" s="126">
        <v>5909130</v>
      </c>
      <c r="B5827" s="126" t="s">
        <v>170</v>
      </c>
      <c r="C5827" s="127" t="s">
        <v>6149</v>
      </c>
      <c r="D5827" s="126" t="s">
        <v>37</v>
      </c>
      <c r="E5827" s="128">
        <v>25.87</v>
      </c>
    </row>
    <row r="5828" spans="1:5" ht="38.25">
      <c r="A5828" s="126">
        <v>5914703</v>
      </c>
      <c r="B5828" s="126" t="s">
        <v>170</v>
      </c>
      <c r="C5828" s="127" t="s">
        <v>6150</v>
      </c>
      <c r="D5828" s="126" t="s">
        <v>37</v>
      </c>
      <c r="E5828" s="128">
        <v>5.81</v>
      </c>
    </row>
    <row r="5829" spans="1:5" ht="38.25">
      <c r="A5829" s="126">
        <v>5914704</v>
      </c>
      <c r="B5829" s="126" t="s">
        <v>170</v>
      </c>
      <c r="C5829" s="127" t="s">
        <v>6151</v>
      </c>
      <c r="D5829" s="126" t="s">
        <v>37</v>
      </c>
      <c r="E5829" s="128">
        <v>5.93</v>
      </c>
    </row>
    <row r="5830" spans="1:5" ht="38.25">
      <c r="A5830" s="126">
        <v>5914710</v>
      </c>
      <c r="B5830" s="126" t="s">
        <v>170</v>
      </c>
      <c r="C5830" s="127" t="s">
        <v>6152</v>
      </c>
      <c r="D5830" s="126" t="s">
        <v>37</v>
      </c>
      <c r="E5830" s="128">
        <v>11.15</v>
      </c>
    </row>
    <row r="5831" spans="1:5" ht="38.25">
      <c r="A5831" s="126">
        <v>5914711</v>
      </c>
      <c r="B5831" s="126" t="s">
        <v>170</v>
      </c>
      <c r="C5831" s="127" t="s">
        <v>6153</v>
      </c>
      <c r="D5831" s="126" t="s">
        <v>37</v>
      </c>
      <c r="E5831" s="128">
        <v>9.99</v>
      </c>
    </row>
    <row r="5832" spans="1:5" ht="38.25">
      <c r="A5832" s="126">
        <v>5914712</v>
      </c>
      <c r="B5832" s="126" t="s">
        <v>170</v>
      </c>
      <c r="C5832" s="127" t="s">
        <v>6154</v>
      </c>
      <c r="D5832" s="126" t="s">
        <v>37</v>
      </c>
      <c r="E5832" s="128">
        <v>10.11</v>
      </c>
    </row>
    <row r="5833" spans="1:5" ht="25.5">
      <c r="A5833" s="126">
        <v>5915369</v>
      </c>
      <c r="B5833" s="126" t="s">
        <v>170</v>
      </c>
      <c r="C5833" s="127" t="s">
        <v>6155</v>
      </c>
      <c r="D5833" s="126" t="s">
        <v>307</v>
      </c>
      <c r="E5833" s="128">
        <v>8390.35</v>
      </c>
    </row>
    <row r="5834" spans="1:5" ht="25.5">
      <c r="A5834" s="126">
        <v>5915401</v>
      </c>
      <c r="B5834" s="126" t="s">
        <v>170</v>
      </c>
      <c r="C5834" s="127" t="s">
        <v>6156</v>
      </c>
      <c r="D5834" s="126" t="s">
        <v>307</v>
      </c>
      <c r="E5834" s="128">
        <v>7719.99</v>
      </c>
    </row>
    <row r="5835" spans="1:5" ht="25.5">
      <c r="A5835" s="126">
        <v>5915402</v>
      </c>
      <c r="B5835" s="126" t="s">
        <v>170</v>
      </c>
      <c r="C5835" s="127" t="s">
        <v>6157</v>
      </c>
      <c r="D5835" s="126" t="s">
        <v>307</v>
      </c>
      <c r="E5835" s="128">
        <v>4460.53</v>
      </c>
    </row>
    <row r="5836" spans="1:5" ht="25.5">
      <c r="A5836" s="126">
        <v>5915400</v>
      </c>
      <c r="B5836" s="126" t="s">
        <v>170</v>
      </c>
      <c r="C5836" s="127" t="s">
        <v>6158</v>
      </c>
      <c r="D5836" s="126" t="s">
        <v>307</v>
      </c>
      <c r="E5836" s="128">
        <v>4028.38</v>
      </c>
    </row>
    <row r="5837" spans="1:5" ht="38.25">
      <c r="A5837" s="126">
        <v>5914651</v>
      </c>
      <c r="B5837" s="126" t="s">
        <v>170</v>
      </c>
      <c r="C5837" s="127" t="s">
        <v>6159</v>
      </c>
      <c r="D5837" s="126" t="s">
        <v>37</v>
      </c>
      <c r="E5837" s="128">
        <v>2.5099999999999998</v>
      </c>
    </row>
    <row r="5838" spans="1:5" ht="38.25">
      <c r="A5838" s="126">
        <v>5914648</v>
      </c>
      <c r="B5838" s="126" t="s">
        <v>170</v>
      </c>
      <c r="C5838" s="127" t="s">
        <v>6160</v>
      </c>
      <c r="D5838" s="126" t="s">
        <v>37</v>
      </c>
      <c r="E5838" s="128">
        <v>7.58</v>
      </c>
    </row>
    <row r="5839" spans="1:5" ht="25.5">
      <c r="A5839" s="126">
        <v>5914647</v>
      </c>
      <c r="B5839" s="126" t="s">
        <v>170</v>
      </c>
      <c r="C5839" s="127" t="s">
        <v>6161</v>
      </c>
      <c r="D5839" s="126" t="s">
        <v>37</v>
      </c>
      <c r="E5839" s="128">
        <v>1.74</v>
      </c>
    </row>
    <row r="5840" spans="1:5" ht="25.5">
      <c r="A5840" s="126">
        <v>5915411</v>
      </c>
      <c r="B5840" s="126" t="s">
        <v>170</v>
      </c>
      <c r="C5840" s="127" t="s">
        <v>6162</v>
      </c>
      <c r="D5840" s="126" t="s">
        <v>37</v>
      </c>
      <c r="E5840" s="128">
        <v>3.51</v>
      </c>
    </row>
    <row r="5841" spans="1:5" ht="25.5">
      <c r="A5841" s="126">
        <v>5915409</v>
      </c>
      <c r="B5841" s="126" t="s">
        <v>170</v>
      </c>
      <c r="C5841" s="127" t="s">
        <v>6163</v>
      </c>
      <c r="D5841" s="126" t="s">
        <v>37</v>
      </c>
      <c r="E5841" s="128">
        <v>8.58</v>
      </c>
    </row>
    <row r="5842" spans="1:5" ht="25.5">
      <c r="A5842" s="126">
        <v>5915407</v>
      </c>
      <c r="B5842" s="126" t="s">
        <v>170</v>
      </c>
      <c r="C5842" s="127" t="s">
        <v>6164</v>
      </c>
      <c r="D5842" s="126" t="s">
        <v>37</v>
      </c>
      <c r="E5842" s="128">
        <v>2.75</v>
      </c>
    </row>
    <row r="5843" spans="1:5" ht="25.5">
      <c r="A5843" s="126">
        <v>5914354</v>
      </c>
      <c r="B5843" s="126" t="s">
        <v>170</v>
      </c>
      <c r="C5843" s="127" t="s">
        <v>6165</v>
      </c>
      <c r="D5843" s="126" t="s">
        <v>37</v>
      </c>
      <c r="E5843" s="128">
        <v>1.81</v>
      </c>
    </row>
    <row r="5844" spans="1:5" ht="25.5">
      <c r="A5844" s="126">
        <v>5915406</v>
      </c>
      <c r="B5844" s="126" t="s">
        <v>170</v>
      </c>
      <c r="C5844" s="127" t="s">
        <v>6166</v>
      </c>
      <c r="D5844" s="126" t="s">
        <v>37</v>
      </c>
      <c r="E5844" s="128">
        <v>9.19</v>
      </c>
    </row>
    <row r="5845" spans="1:5" ht="25.5">
      <c r="A5845" s="126">
        <v>5914652</v>
      </c>
      <c r="B5845" s="126" t="s">
        <v>170</v>
      </c>
      <c r="C5845" s="127" t="s">
        <v>6167</v>
      </c>
      <c r="D5845" s="126" t="s">
        <v>37</v>
      </c>
      <c r="E5845" s="128">
        <v>3.35</v>
      </c>
    </row>
    <row r="5846" spans="1:5" ht="25.5">
      <c r="A5846" s="126">
        <v>5915417</v>
      </c>
      <c r="B5846" s="126" t="s">
        <v>170</v>
      </c>
      <c r="C5846" s="127" t="s">
        <v>6168</v>
      </c>
      <c r="D5846" s="126" t="s">
        <v>37</v>
      </c>
      <c r="E5846" s="128">
        <v>5.28</v>
      </c>
    </row>
    <row r="5847" spans="1:5" ht="25.5">
      <c r="A5847" s="126">
        <v>5915414</v>
      </c>
      <c r="B5847" s="126" t="s">
        <v>170</v>
      </c>
      <c r="C5847" s="127" t="s">
        <v>6169</v>
      </c>
      <c r="D5847" s="126" t="s">
        <v>37</v>
      </c>
      <c r="E5847" s="128">
        <v>2.76</v>
      </c>
    </row>
    <row r="5848" spans="1:5" ht="25.5">
      <c r="A5848" s="126">
        <v>5914351</v>
      </c>
      <c r="B5848" s="126" t="s">
        <v>170</v>
      </c>
      <c r="C5848" s="127" t="s">
        <v>6170</v>
      </c>
      <c r="D5848" s="126" t="s">
        <v>37</v>
      </c>
      <c r="E5848" s="128">
        <v>2.73</v>
      </c>
    </row>
    <row r="5849" spans="1:5" ht="25.5">
      <c r="A5849" s="126">
        <v>5914645</v>
      </c>
      <c r="B5849" s="126" t="s">
        <v>170</v>
      </c>
      <c r="C5849" s="127" t="s">
        <v>6171</v>
      </c>
      <c r="D5849" s="126" t="s">
        <v>37</v>
      </c>
      <c r="E5849" s="128">
        <v>2.86</v>
      </c>
    </row>
    <row r="5850" spans="1:5" ht="25.5">
      <c r="A5850" s="126">
        <v>5914642</v>
      </c>
      <c r="B5850" s="126" t="s">
        <v>170</v>
      </c>
      <c r="C5850" s="127" t="s">
        <v>6172</v>
      </c>
      <c r="D5850" s="126" t="s">
        <v>37</v>
      </c>
      <c r="E5850" s="128">
        <v>5.57</v>
      </c>
    </row>
    <row r="5851" spans="1:5" ht="25.5">
      <c r="A5851" s="126">
        <v>5914641</v>
      </c>
      <c r="B5851" s="126" t="s">
        <v>170</v>
      </c>
      <c r="C5851" s="127" t="s">
        <v>6173</v>
      </c>
      <c r="D5851" s="126" t="s">
        <v>37</v>
      </c>
      <c r="E5851" s="128">
        <v>1.98</v>
      </c>
    </row>
    <row r="5852" spans="1:5" ht="25.5">
      <c r="A5852" s="126">
        <v>5915456</v>
      </c>
      <c r="B5852" s="126" t="s">
        <v>170</v>
      </c>
      <c r="C5852" s="127" t="s">
        <v>6174</v>
      </c>
      <c r="D5852" s="126" t="s">
        <v>37</v>
      </c>
      <c r="E5852" s="128">
        <v>3.76</v>
      </c>
    </row>
    <row r="5853" spans="1:5" ht="25.5">
      <c r="A5853" s="126">
        <v>5915454</v>
      </c>
      <c r="B5853" s="126" t="s">
        <v>170</v>
      </c>
      <c r="C5853" s="127" t="s">
        <v>6175</v>
      </c>
      <c r="D5853" s="126" t="s">
        <v>37</v>
      </c>
      <c r="E5853" s="128">
        <v>6.46</v>
      </c>
    </row>
    <row r="5854" spans="1:5" ht="25.5">
      <c r="A5854" s="126">
        <v>5915399</v>
      </c>
      <c r="B5854" s="126" t="s">
        <v>170</v>
      </c>
      <c r="C5854" s="127" t="s">
        <v>6176</v>
      </c>
      <c r="D5854" s="126" t="s">
        <v>37</v>
      </c>
      <c r="E5854" s="128">
        <v>2.88</v>
      </c>
    </row>
    <row r="5855" spans="1:5" ht="25.5">
      <c r="A5855" s="126">
        <v>5914353</v>
      </c>
      <c r="B5855" s="126" t="s">
        <v>170</v>
      </c>
      <c r="C5855" s="127" t="s">
        <v>6177</v>
      </c>
      <c r="D5855" s="126" t="s">
        <v>37</v>
      </c>
      <c r="E5855" s="128">
        <v>1.49</v>
      </c>
    </row>
    <row r="5856" spans="1:5" ht="25.5">
      <c r="A5856" s="126">
        <v>5915470</v>
      </c>
      <c r="B5856" s="126" t="s">
        <v>170</v>
      </c>
      <c r="C5856" s="127" t="s">
        <v>6178</v>
      </c>
      <c r="D5856" s="126" t="s">
        <v>37</v>
      </c>
      <c r="E5856" s="128">
        <v>2.2000000000000002</v>
      </c>
    </row>
    <row r="5857" spans="1:5" ht="25.5">
      <c r="A5857" s="126">
        <v>5915459</v>
      </c>
      <c r="B5857" s="126" t="s">
        <v>170</v>
      </c>
      <c r="C5857" s="127" t="s">
        <v>6179</v>
      </c>
      <c r="D5857" s="126" t="s">
        <v>37</v>
      </c>
      <c r="E5857" s="128">
        <v>7.46</v>
      </c>
    </row>
    <row r="5858" spans="1:5" ht="25.5">
      <c r="A5858" s="126">
        <v>5915476</v>
      </c>
      <c r="B5858" s="126" t="s">
        <v>170</v>
      </c>
      <c r="C5858" s="127" t="s">
        <v>6180</v>
      </c>
      <c r="D5858" s="126" t="s">
        <v>37</v>
      </c>
      <c r="E5858" s="128">
        <v>28.77</v>
      </c>
    </row>
    <row r="5859" spans="1:5" ht="38.25">
      <c r="A5859" s="126">
        <v>5914702</v>
      </c>
      <c r="B5859" s="126" t="s">
        <v>170</v>
      </c>
      <c r="C5859" s="127" t="s">
        <v>6181</v>
      </c>
      <c r="D5859" s="126" t="s">
        <v>37</v>
      </c>
      <c r="E5859" s="128">
        <v>14.86</v>
      </c>
    </row>
    <row r="5860" spans="1:5" ht="38.25">
      <c r="A5860" s="126">
        <v>5914701</v>
      </c>
      <c r="B5860" s="126" t="s">
        <v>170</v>
      </c>
      <c r="C5860" s="127" t="s">
        <v>6182</v>
      </c>
      <c r="D5860" s="126" t="s">
        <v>37</v>
      </c>
      <c r="E5860" s="128">
        <v>15.39</v>
      </c>
    </row>
    <row r="5861" spans="1:5" ht="25.5">
      <c r="A5861" s="126">
        <v>5915018</v>
      </c>
      <c r="B5861" s="126" t="s">
        <v>170</v>
      </c>
      <c r="C5861" s="127" t="s">
        <v>6183</v>
      </c>
      <c r="D5861" s="126" t="s">
        <v>37</v>
      </c>
      <c r="E5861" s="128">
        <v>8.24</v>
      </c>
    </row>
    <row r="5862" spans="1:5" ht="38.25">
      <c r="A5862" s="126">
        <v>5906592</v>
      </c>
      <c r="B5862" s="126" t="s">
        <v>170</v>
      </c>
      <c r="C5862" s="127" t="s">
        <v>6184</v>
      </c>
      <c r="D5862" s="126" t="s">
        <v>307</v>
      </c>
      <c r="E5862" s="128">
        <v>34.869999999999997</v>
      </c>
    </row>
    <row r="5863" spans="1:5" ht="38.25">
      <c r="A5863" s="126">
        <v>5906591</v>
      </c>
      <c r="B5863" s="126" t="s">
        <v>170</v>
      </c>
      <c r="C5863" s="127" t="s">
        <v>6185</v>
      </c>
      <c r="D5863" s="126" t="s">
        <v>307</v>
      </c>
      <c r="E5863" s="128">
        <v>33.049999999999997</v>
      </c>
    </row>
    <row r="5864" spans="1:5" ht="25.5">
      <c r="A5864" s="126">
        <v>5914653</v>
      </c>
      <c r="B5864" s="126" t="s">
        <v>170</v>
      </c>
      <c r="C5864" s="127" t="s">
        <v>6186</v>
      </c>
      <c r="D5864" s="126" t="s">
        <v>37</v>
      </c>
      <c r="E5864" s="128">
        <v>3.43</v>
      </c>
    </row>
    <row r="5865" spans="1:5" ht="25.5">
      <c r="A5865" s="126">
        <v>5915405</v>
      </c>
      <c r="B5865" s="126" t="s">
        <v>170</v>
      </c>
      <c r="C5865" s="127" t="s">
        <v>6187</v>
      </c>
      <c r="D5865" s="126" t="s">
        <v>37</v>
      </c>
      <c r="E5865" s="128">
        <v>5.58</v>
      </c>
    </row>
    <row r="5866" spans="1:5" ht="25.5">
      <c r="A5866" s="126">
        <v>5914657</v>
      </c>
      <c r="B5866" s="126" t="s">
        <v>170</v>
      </c>
      <c r="C5866" s="127" t="s">
        <v>6188</v>
      </c>
      <c r="D5866" s="126" t="s">
        <v>37</v>
      </c>
      <c r="E5866" s="128">
        <v>17.55</v>
      </c>
    </row>
    <row r="5867" spans="1:5" ht="25.5">
      <c r="A5867" s="126">
        <v>5914363</v>
      </c>
      <c r="B5867" s="126" t="s">
        <v>170</v>
      </c>
      <c r="C5867" s="127" t="s">
        <v>6189</v>
      </c>
      <c r="D5867" s="126" t="s">
        <v>37</v>
      </c>
      <c r="E5867" s="128">
        <v>17.59</v>
      </c>
    </row>
    <row r="5868" spans="1:5" ht="38.25">
      <c r="A5868" s="126">
        <v>5914646</v>
      </c>
      <c r="B5868" s="126" t="s">
        <v>170</v>
      </c>
      <c r="C5868" s="127" t="s">
        <v>6190</v>
      </c>
      <c r="D5868" s="126" t="s">
        <v>37</v>
      </c>
      <c r="E5868" s="128">
        <v>8.56</v>
      </c>
    </row>
    <row r="5869" spans="1:5" ht="25.5">
      <c r="A5869" s="126">
        <v>5919535</v>
      </c>
      <c r="B5869" s="126" t="s">
        <v>170</v>
      </c>
      <c r="C5869" s="127" t="s">
        <v>6191</v>
      </c>
      <c r="D5869" s="126" t="s">
        <v>37</v>
      </c>
      <c r="E5869" s="128">
        <v>21.63</v>
      </c>
    </row>
    <row r="5870" spans="1:5" ht="25.5">
      <c r="A5870" s="126">
        <v>5919533</v>
      </c>
      <c r="B5870" s="126" t="s">
        <v>170</v>
      </c>
      <c r="C5870" s="127" t="s">
        <v>6192</v>
      </c>
      <c r="D5870" s="126" t="s">
        <v>37</v>
      </c>
      <c r="E5870" s="128">
        <v>71.489999999999995</v>
      </c>
    </row>
    <row r="5871" spans="1:5" ht="25.5">
      <c r="A5871" s="126">
        <v>5919534</v>
      </c>
      <c r="B5871" s="126" t="s">
        <v>170</v>
      </c>
      <c r="C5871" s="127" t="s">
        <v>6193</v>
      </c>
      <c r="D5871" s="126" t="s">
        <v>37</v>
      </c>
      <c r="E5871" s="128">
        <v>65.319999999999993</v>
      </c>
    </row>
    <row r="5872" spans="1:5" ht="25.5">
      <c r="A5872" s="126">
        <v>5909007</v>
      </c>
      <c r="B5872" s="126" t="s">
        <v>170</v>
      </c>
      <c r="C5872" s="127" t="s">
        <v>6194</v>
      </c>
      <c r="D5872" s="126" t="s">
        <v>37</v>
      </c>
      <c r="E5872" s="128">
        <v>19.88</v>
      </c>
    </row>
    <row r="5873" spans="1:5" ht="25.5">
      <c r="A5873" s="126">
        <v>5919538</v>
      </c>
      <c r="B5873" s="126" t="s">
        <v>170</v>
      </c>
      <c r="C5873" s="127" t="s">
        <v>6195</v>
      </c>
      <c r="D5873" s="126" t="s">
        <v>37</v>
      </c>
      <c r="E5873" s="128">
        <v>16.89</v>
      </c>
    </row>
    <row r="5874" spans="1:5" ht="25.5">
      <c r="A5874" s="126">
        <v>5919540</v>
      </c>
      <c r="B5874" s="126" t="s">
        <v>170</v>
      </c>
      <c r="C5874" s="127" t="s">
        <v>6196</v>
      </c>
      <c r="D5874" s="126" t="s">
        <v>37</v>
      </c>
      <c r="E5874" s="128">
        <v>3.02</v>
      </c>
    </row>
    <row r="5875" spans="1:5" ht="38.25">
      <c r="A5875" s="126">
        <v>5914705</v>
      </c>
      <c r="B5875" s="126" t="s">
        <v>170</v>
      </c>
      <c r="C5875" s="127" t="s">
        <v>6197</v>
      </c>
      <c r="D5875" s="126" t="s">
        <v>37</v>
      </c>
      <c r="E5875" s="128">
        <v>22.3</v>
      </c>
    </row>
    <row r="5876" spans="1:5" ht="38.25">
      <c r="A5876" s="126">
        <v>5914706</v>
      </c>
      <c r="B5876" s="126" t="s">
        <v>170</v>
      </c>
      <c r="C5876" s="127" t="s">
        <v>6198</v>
      </c>
      <c r="D5876" s="126" t="s">
        <v>37</v>
      </c>
      <c r="E5876" s="128">
        <v>19.98</v>
      </c>
    </row>
    <row r="5877" spans="1:5" ht="38.25">
      <c r="A5877" s="126">
        <v>5914707</v>
      </c>
      <c r="B5877" s="126" t="s">
        <v>170</v>
      </c>
      <c r="C5877" s="127" t="s">
        <v>6199</v>
      </c>
      <c r="D5877" s="126" t="s">
        <v>37</v>
      </c>
      <c r="E5877" s="128">
        <v>20.23</v>
      </c>
    </row>
    <row r="5878" spans="1:5" ht="38.25">
      <c r="A5878" s="126">
        <v>5914677</v>
      </c>
      <c r="B5878" s="126" t="s">
        <v>170</v>
      </c>
      <c r="C5878" s="127" t="s">
        <v>6200</v>
      </c>
      <c r="D5878" s="126" t="s">
        <v>37</v>
      </c>
      <c r="E5878" s="128">
        <v>29.8</v>
      </c>
    </row>
    <row r="5879" spans="1:5" ht="38.25">
      <c r="A5879" s="126">
        <v>5914676</v>
      </c>
      <c r="B5879" s="126" t="s">
        <v>170</v>
      </c>
      <c r="C5879" s="127" t="s">
        <v>6201</v>
      </c>
      <c r="D5879" s="126" t="s">
        <v>37</v>
      </c>
      <c r="E5879" s="128">
        <v>25.38</v>
      </c>
    </row>
    <row r="5880" spans="1:5" ht="38.25">
      <c r="A5880" s="126">
        <v>5915016</v>
      </c>
      <c r="B5880" s="126" t="s">
        <v>170</v>
      </c>
      <c r="C5880" s="127" t="s">
        <v>6202</v>
      </c>
      <c r="D5880" s="126" t="s">
        <v>37</v>
      </c>
      <c r="E5880" s="128">
        <v>13.39</v>
      </c>
    </row>
    <row r="5881" spans="1:5" ht="38.25">
      <c r="A5881" s="126">
        <v>5915017</v>
      </c>
      <c r="B5881" s="126" t="s">
        <v>170</v>
      </c>
      <c r="C5881" s="127" t="s">
        <v>6203</v>
      </c>
      <c r="D5881" s="126" t="s">
        <v>37</v>
      </c>
      <c r="E5881" s="128">
        <v>16.54</v>
      </c>
    </row>
    <row r="5882" spans="1:5" ht="38.25">
      <c r="A5882" s="126">
        <v>5914678</v>
      </c>
      <c r="B5882" s="126" t="s">
        <v>170</v>
      </c>
      <c r="C5882" s="127" t="s">
        <v>6204</v>
      </c>
      <c r="D5882" s="126" t="s">
        <v>37</v>
      </c>
      <c r="E5882" s="128">
        <v>36.369999999999997</v>
      </c>
    </row>
    <row r="5883" spans="1:5" ht="38.25">
      <c r="A5883" s="126">
        <v>5914679</v>
      </c>
      <c r="B5883" s="126" t="s">
        <v>170</v>
      </c>
      <c r="C5883" s="127" t="s">
        <v>6205</v>
      </c>
      <c r="D5883" s="126" t="s">
        <v>37</v>
      </c>
      <c r="E5883" s="128">
        <v>57.36</v>
      </c>
    </row>
    <row r="5884" spans="1:5" ht="38.25">
      <c r="A5884" s="126">
        <v>5914681</v>
      </c>
      <c r="B5884" s="126" t="s">
        <v>170</v>
      </c>
      <c r="C5884" s="127" t="s">
        <v>6206</v>
      </c>
      <c r="D5884" s="126" t="s">
        <v>37</v>
      </c>
      <c r="E5884" s="128">
        <v>68.44</v>
      </c>
    </row>
    <row r="5885" spans="1:5" ht="38.25">
      <c r="A5885" s="126">
        <v>5914680</v>
      </c>
      <c r="B5885" s="126" t="s">
        <v>170</v>
      </c>
      <c r="C5885" s="127" t="s">
        <v>6207</v>
      </c>
      <c r="D5885" s="126" t="s">
        <v>37</v>
      </c>
      <c r="E5885" s="128">
        <v>48.13</v>
      </c>
    </row>
    <row r="5886" spans="1:5" ht="25.5">
      <c r="A5886" s="126">
        <v>5915015</v>
      </c>
      <c r="B5886" s="126" t="s">
        <v>170</v>
      </c>
      <c r="C5886" s="127" t="s">
        <v>6208</v>
      </c>
      <c r="D5886" s="126" t="s">
        <v>37</v>
      </c>
      <c r="E5886" s="128">
        <v>19.940000000000001</v>
      </c>
    </row>
    <row r="5887" spans="1:5" ht="25.5">
      <c r="A5887" s="126">
        <v>5915373</v>
      </c>
      <c r="B5887" s="126" t="s">
        <v>170</v>
      </c>
      <c r="C5887" s="127" t="s">
        <v>6209</v>
      </c>
      <c r="D5887" s="126" t="s">
        <v>37</v>
      </c>
      <c r="E5887" s="128">
        <v>17.600000000000001</v>
      </c>
    </row>
    <row r="5888" spans="1:5" ht="25.5">
      <c r="A5888" s="126">
        <v>5914333</v>
      </c>
      <c r="B5888" s="126" t="s">
        <v>170</v>
      </c>
      <c r="C5888" s="127" t="s">
        <v>6210</v>
      </c>
      <c r="D5888" s="126" t="s">
        <v>37</v>
      </c>
      <c r="E5888" s="128">
        <v>32.21</v>
      </c>
    </row>
    <row r="5889" spans="1:5" ht="25.5">
      <c r="A5889" s="126">
        <v>5914655</v>
      </c>
      <c r="B5889" s="126" t="s">
        <v>170</v>
      </c>
      <c r="C5889" s="127" t="s">
        <v>6211</v>
      </c>
      <c r="D5889" s="126" t="s">
        <v>37</v>
      </c>
      <c r="E5889" s="128">
        <v>32.549999999999997</v>
      </c>
    </row>
    <row r="5890" spans="1:5" ht="25.5">
      <c r="A5890" s="126">
        <v>5915474</v>
      </c>
      <c r="B5890" s="126" t="s">
        <v>170</v>
      </c>
      <c r="C5890" s="127" t="s">
        <v>6212</v>
      </c>
      <c r="D5890" s="126" t="s">
        <v>37</v>
      </c>
      <c r="E5890" s="128">
        <v>31.19</v>
      </c>
    </row>
    <row r="5891" spans="1:5" ht="25.5">
      <c r="A5891" s="126">
        <v>5914654</v>
      </c>
      <c r="B5891" s="126" t="s">
        <v>170</v>
      </c>
      <c r="C5891" s="127" t="s">
        <v>6213</v>
      </c>
      <c r="D5891" s="126" t="s">
        <v>37</v>
      </c>
      <c r="E5891" s="128">
        <v>26.16</v>
      </c>
    </row>
    <row r="5892" spans="1:5" ht="38.25">
      <c r="A5892" s="126">
        <v>5914686</v>
      </c>
      <c r="B5892" s="126" t="s">
        <v>170</v>
      </c>
      <c r="C5892" s="127" t="s">
        <v>6214</v>
      </c>
      <c r="D5892" s="126" t="s">
        <v>37</v>
      </c>
      <c r="E5892" s="128">
        <v>25.32</v>
      </c>
    </row>
    <row r="5893" spans="1:5" ht="38.25">
      <c r="A5893" s="126">
        <v>5914685</v>
      </c>
      <c r="B5893" s="126" t="s">
        <v>170</v>
      </c>
      <c r="C5893" s="127" t="s">
        <v>6215</v>
      </c>
      <c r="D5893" s="126" t="s">
        <v>37</v>
      </c>
      <c r="E5893" s="128">
        <v>25.75</v>
      </c>
    </row>
    <row r="5894" spans="1:5" ht="38.25">
      <c r="A5894" s="126">
        <v>5914682</v>
      </c>
      <c r="B5894" s="126" t="s">
        <v>170</v>
      </c>
      <c r="C5894" s="127" t="s">
        <v>6216</v>
      </c>
      <c r="D5894" s="126" t="s">
        <v>37</v>
      </c>
      <c r="E5894" s="128">
        <v>33.119999999999997</v>
      </c>
    </row>
    <row r="5895" spans="1:5" ht="38.25">
      <c r="A5895" s="126">
        <v>5915019</v>
      </c>
      <c r="B5895" s="126" t="s">
        <v>170</v>
      </c>
      <c r="C5895" s="127" t="s">
        <v>6217</v>
      </c>
      <c r="D5895" s="126" t="s">
        <v>37</v>
      </c>
      <c r="E5895" s="128">
        <v>13.72</v>
      </c>
    </row>
    <row r="5896" spans="1:5" ht="38.25">
      <c r="A5896" s="126">
        <v>5914683</v>
      </c>
      <c r="B5896" s="126" t="s">
        <v>170</v>
      </c>
      <c r="C5896" s="127" t="s">
        <v>6218</v>
      </c>
      <c r="D5896" s="126" t="s">
        <v>37</v>
      </c>
      <c r="E5896" s="128">
        <v>37.630000000000003</v>
      </c>
    </row>
    <row r="5897" spans="1:5" ht="38.25">
      <c r="A5897" s="126">
        <v>5915020</v>
      </c>
      <c r="B5897" s="126" t="s">
        <v>170</v>
      </c>
      <c r="C5897" s="127" t="s">
        <v>6219</v>
      </c>
      <c r="D5897" s="126" t="s">
        <v>37</v>
      </c>
      <c r="E5897" s="128">
        <v>15.77</v>
      </c>
    </row>
    <row r="5898" spans="1:5" ht="38.25">
      <c r="A5898" s="126">
        <v>5914684</v>
      </c>
      <c r="B5898" s="126" t="s">
        <v>170</v>
      </c>
      <c r="C5898" s="127" t="s">
        <v>6220</v>
      </c>
      <c r="D5898" s="126" t="s">
        <v>37</v>
      </c>
      <c r="E5898" s="128">
        <v>28.7</v>
      </c>
    </row>
    <row r="5899" spans="1:5" ht="38.25">
      <c r="A5899" s="126">
        <v>5915021</v>
      </c>
      <c r="B5899" s="126" t="s">
        <v>170</v>
      </c>
      <c r="C5899" s="127" t="s">
        <v>6221</v>
      </c>
      <c r="D5899" s="126" t="s">
        <v>37</v>
      </c>
      <c r="E5899" s="128">
        <v>11.89</v>
      </c>
    </row>
    <row r="5900" spans="1:5" ht="25.5">
      <c r="A5900" s="126">
        <v>5914675</v>
      </c>
      <c r="B5900" s="126" t="s">
        <v>170</v>
      </c>
      <c r="C5900" s="127" t="s">
        <v>6222</v>
      </c>
      <c r="D5900" s="126" t="s">
        <v>37</v>
      </c>
      <c r="E5900" s="128">
        <v>3.05</v>
      </c>
    </row>
    <row r="5901" spans="1:5" ht="25.5">
      <c r="A5901" s="126">
        <v>5915433</v>
      </c>
      <c r="B5901" s="126" t="s">
        <v>170</v>
      </c>
      <c r="C5901" s="127" t="s">
        <v>6223</v>
      </c>
      <c r="D5901" s="126" t="s">
        <v>37</v>
      </c>
      <c r="E5901" s="128">
        <v>34.78</v>
      </c>
    </row>
    <row r="5902" spans="1:5" ht="25.5">
      <c r="A5902" s="126">
        <v>5914304</v>
      </c>
      <c r="B5902" s="126" t="s">
        <v>170</v>
      </c>
      <c r="C5902" s="127" t="s">
        <v>6224</v>
      </c>
      <c r="D5902" s="126" t="s">
        <v>37</v>
      </c>
      <c r="E5902" s="128">
        <v>3.51</v>
      </c>
    </row>
    <row r="5903" spans="1:5" ht="25.5">
      <c r="A5903" s="126">
        <v>5914305</v>
      </c>
      <c r="B5903" s="126" t="s">
        <v>170</v>
      </c>
      <c r="C5903" s="127" t="s">
        <v>6225</v>
      </c>
      <c r="D5903" s="126" t="s">
        <v>37</v>
      </c>
      <c r="E5903" s="128">
        <v>3.43</v>
      </c>
    </row>
    <row r="5904" spans="1:5" ht="25.5">
      <c r="A5904" s="126">
        <v>5915440</v>
      </c>
      <c r="B5904" s="126" t="s">
        <v>170</v>
      </c>
      <c r="C5904" s="127" t="s">
        <v>6226</v>
      </c>
      <c r="D5904" s="126" t="s">
        <v>37</v>
      </c>
      <c r="E5904" s="128">
        <v>3.07</v>
      </c>
    </row>
    <row r="5905" spans="1:5" ht="25.5">
      <c r="A5905" s="126">
        <v>5914306</v>
      </c>
      <c r="B5905" s="126" t="s">
        <v>170</v>
      </c>
      <c r="C5905" s="127" t="s">
        <v>6227</v>
      </c>
      <c r="D5905" s="126" t="s">
        <v>37</v>
      </c>
      <c r="E5905" s="128">
        <v>2.86</v>
      </c>
    </row>
    <row r="5906" spans="1:5" ht="25.5">
      <c r="A5906" s="126">
        <v>5914307</v>
      </c>
      <c r="B5906" s="126" t="s">
        <v>170</v>
      </c>
      <c r="C5906" s="127" t="s">
        <v>6228</v>
      </c>
      <c r="D5906" s="126" t="s">
        <v>37</v>
      </c>
      <c r="E5906" s="128">
        <v>2.71</v>
      </c>
    </row>
    <row r="5907" spans="1:5" ht="25.5">
      <c r="A5907" s="126">
        <v>5914308</v>
      </c>
      <c r="B5907" s="126" t="s">
        <v>170</v>
      </c>
      <c r="C5907" s="127" t="s">
        <v>6229</v>
      </c>
      <c r="D5907" s="126" t="s">
        <v>37</v>
      </c>
      <c r="E5907" s="128">
        <v>2.62</v>
      </c>
    </row>
    <row r="5908" spans="1:5" ht="25.5">
      <c r="A5908" s="126">
        <v>5914309</v>
      </c>
      <c r="B5908" s="126" t="s">
        <v>170</v>
      </c>
      <c r="C5908" s="127" t="s">
        <v>6230</v>
      </c>
      <c r="D5908" s="126" t="s">
        <v>37</v>
      </c>
      <c r="E5908" s="128">
        <v>5.8</v>
      </c>
    </row>
    <row r="5909" spans="1:5" ht="25.5">
      <c r="A5909" s="126">
        <v>5914310</v>
      </c>
      <c r="B5909" s="126" t="s">
        <v>170</v>
      </c>
      <c r="C5909" s="127" t="s">
        <v>6231</v>
      </c>
      <c r="D5909" s="126" t="s">
        <v>37</v>
      </c>
      <c r="E5909" s="128">
        <v>4.8499999999999996</v>
      </c>
    </row>
    <row r="5910" spans="1:5" ht="25.5">
      <c r="A5910" s="126">
        <v>5914352</v>
      </c>
      <c r="B5910" s="126" t="s">
        <v>170</v>
      </c>
      <c r="C5910" s="127" t="s">
        <v>6232</v>
      </c>
      <c r="D5910" s="126" t="s">
        <v>37</v>
      </c>
      <c r="E5910" s="128">
        <v>4.32</v>
      </c>
    </row>
    <row r="5911" spans="1:5" ht="25.5">
      <c r="A5911" s="126">
        <v>5914311</v>
      </c>
      <c r="B5911" s="126" t="s">
        <v>170</v>
      </c>
      <c r="C5911" s="127" t="s">
        <v>6233</v>
      </c>
      <c r="D5911" s="126" t="s">
        <v>37</v>
      </c>
      <c r="E5911" s="128">
        <v>3.98</v>
      </c>
    </row>
    <row r="5912" spans="1:5" ht="25.5">
      <c r="A5912" s="126">
        <v>5914312</v>
      </c>
      <c r="B5912" s="126" t="s">
        <v>170</v>
      </c>
      <c r="C5912" s="127" t="s">
        <v>6234</v>
      </c>
      <c r="D5912" s="126" t="s">
        <v>37</v>
      </c>
      <c r="E5912" s="128">
        <v>3.76</v>
      </c>
    </row>
    <row r="5913" spans="1:5" ht="25.5">
      <c r="A5913" s="126">
        <v>5914313</v>
      </c>
      <c r="B5913" s="126" t="s">
        <v>170</v>
      </c>
      <c r="C5913" s="127" t="s">
        <v>6235</v>
      </c>
      <c r="D5913" s="126" t="s">
        <v>37</v>
      </c>
      <c r="E5913" s="128">
        <v>3.6</v>
      </c>
    </row>
    <row r="5914" spans="1:5" ht="25.5">
      <c r="A5914" s="126">
        <v>5914339</v>
      </c>
      <c r="B5914" s="126" t="s">
        <v>170</v>
      </c>
      <c r="C5914" s="127" t="s">
        <v>6236</v>
      </c>
      <c r="D5914" s="126" t="s">
        <v>37</v>
      </c>
      <c r="E5914" s="128">
        <v>9.41</v>
      </c>
    </row>
    <row r="5915" spans="1:5" ht="25.5">
      <c r="A5915" s="126">
        <v>5914650</v>
      </c>
      <c r="B5915" s="126" t="s">
        <v>170</v>
      </c>
      <c r="C5915" s="127" t="s">
        <v>6237</v>
      </c>
      <c r="D5915" s="126" t="s">
        <v>37</v>
      </c>
      <c r="E5915" s="128">
        <v>11.07</v>
      </c>
    </row>
    <row r="5916" spans="1:5" ht="25.5">
      <c r="A5916" s="126">
        <v>5914358</v>
      </c>
      <c r="B5916" s="126" t="s">
        <v>170</v>
      </c>
      <c r="C5916" s="127" t="s">
        <v>6238</v>
      </c>
      <c r="D5916" s="126" t="s">
        <v>37</v>
      </c>
      <c r="E5916" s="128">
        <v>8.8699999999999992</v>
      </c>
    </row>
    <row r="5917" spans="1:5" ht="25.5">
      <c r="A5917" s="126">
        <v>5915421</v>
      </c>
      <c r="B5917" s="126" t="s">
        <v>170</v>
      </c>
      <c r="C5917" s="127" t="s">
        <v>6239</v>
      </c>
      <c r="D5917" s="126" t="s">
        <v>37</v>
      </c>
      <c r="E5917" s="128">
        <v>25.45</v>
      </c>
    </row>
    <row r="5918" spans="1:5" ht="38.25">
      <c r="A5918" s="126">
        <v>5914649</v>
      </c>
      <c r="B5918" s="126" t="s">
        <v>170</v>
      </c>
      <c r="C5918" s="127" t="s">
        <v>6240</v>
      </c>
      <c r="D5918" s="126" t="s">
        <v>37</v>
      </c>
      <c r="E5918" s="128">
        <v>7.66</v>
      </c>
    </row>
    <row r="5919" spans="1:5" ht="38.25">
      <c r="A5919" s="126">
        <v>5914643</v>
      </c>
      <c r="B5919" s="126" t="s">
        <v>170</v>
      </c>
      <c r="C5919" s="127" t="s">
        <v>6241</v>
      </c>
      <c r="D5919" s="126" t="s">
        <v>37</v>
      </c>
      <c r="E5919" s="128">
        <v>5.37</v>
      </c>
    </row>
    <row r="5920" spans="1:5" ht="25.5">
      <c r="A5920" s="126">
        <v>5914328</v>
      </c>
      <c r="B5920" s="126" t="s">
        <v>170</v>
      </c>
      <c r="C5920" s="127" t="s">
        <v>6242</v>
      </c>
      <c r="D5920" s="126" t="s">
        <v>37</v>
      </c>
      <c r="E5920" s="128">
        <v>26.62</v>
      </c>
    </row>
    <row r="5921" spans="1:5" ht="38.25">
      <c r="A5921" s="126">
        <v>5914610</v>
      </c>
      <c r="B5921" s="126" t="s">
        <v>170</v>
      </c>
      <c r="C5921" s="127" t="s">
        <v>6243</v>
      </c>
      <c r="D5921" s="126" t="s">
        <v>37</v>
      </c>
      <c r="E5921" s="128">
        <v>26.31</v>
      </c>
    </row>
    <row r="5922" spans="1:5" ht="38.25">
      <c r="A5922" s="126">
        <v>5915408</v>
      </c>
      <c r="B5922" s="126" t="s">
        <v>170</v>
      </c>
      <c r="C5922" s="127" t="s">
        <v>6244</v>
      </c>
      <c r="D5922" s="126" t="s">
        <v>37</v>
      </c>
      <c r="E5922" s="128">
        <v>5.54</v>
      </c>
    </row>
    <row r="5923" spans="1:5" ht="25.5">
      <c r="A5923" s="126">
        <v>5915306</v>
      </c>
      <c r="B5923" s="126" t="s">
        <v>170</v>
      </c>
      <c r="C5923" s="127" t="s">
        <v>6245</v>
      </c>
      <c r="D5923" s="126" t="s">
        <v>307</v>
      </c>
      <c r="E5923" s="128">
        <v>38.25</v>
      </c>
    </row>
    <row r="5924" spans="1:5" ht="38.25">
      <c r="A5924" s="126">
        <v>5914708</v>
      </c>
      <c r="B5924" s="126" t="s">
        <v>170</v>
      </c>
      <c r="C5924" s="127" t="s">
        <v>6246</v>
      </c>
      <c r="D5924" s="126" t="s">
        <v>37</v>
      </c>
      <c r="E5924" s="128">
        <v>42.26</v>
      </c>
    </row>
    <row r="5925" spans="1:5" ht="38.25">
      <c r="A5925" s="126">
        <v>5914687</v>
      </c>
      <c r="B5925" s="126" t="s">
        <v>170</v>
      </c>
      <c r="C5925" s="127" t="s">
        <v>6247</v>
      </c>
      <c r="D5925" s="126" t="s">
        <v>37</v>
      </c>
      <c r="E5925" s="128">
        <v>42.7</v>
      </c>
    </row>
    <row r="5926" spans="1:5" ht="38.25">
      <c r="A5926" s="126">
        <v>5914709</v>
      </c>
      <c r="B5926" s="126" t="s">
        <v>170</v>
      </c>
      <c r="C5926" s="127" t="s">
        <v>6248</v>
      </c>
      <c r="D5926" s="126" t="s">
        <v>37</v>
      </c>
      <c r="E5926" s="128">
        <v>46.39</v>
      </c>
    </row>
    <row r="5927" spans="1:5" ht="38.25">
      <c r="A5927" s="126">
        <v>5914688</v>
      </c>
      <c r="B5927" s="126" t="s">
        <v>170</v>
      </c>
      <c r="C5927" s="127" t="s">
        <v>6249</v>
      </c>
      <c r="D5927" s="126" t="s">
        <v>37</v>
      </c>
      <c r="E5927" s="128">
        <v>46.3</v>
      </c>
    </row>
    <row r="5928" spans="1:5" ht="38.25">
      <c r="A5928" s="126">
        <v>5914695</v>
      </c>
      <c r="B5928" s="126" t="s">
        <v>170</v>
      </c>
      <c r="C5928" s="127" t="s">
        <v>6250</v>
      </c>
      <c r="D5928" s="126" t="s">
        <v>37</v>
      </c>
      <c r="E5928" s="128">
        <v>33.159999999999997</v>
      </c>
    </row>
    <row r="5929" spans="1:5" ht="38.25">
      <c r="A5929" s="126">
        <v>5914689</v>
      </c>
      <c r="B5929" s="126" t="s">
        <v>170</v>
      </c>
      <c r="C5929" s="127" t="s">
        <v>6251</v>
      </c>
      <c r="D5929" s="126" t="s">
        <v>37</v>
      </c>
      <c r="E5929" s="128">
        <v>33.5</v>
      </c>
    </row>
    <row r="5930" spans="1:5" ht="38.25">
      <c r="A5930" s="126">
        <v>5914696</v>
      </c>
      <c r="B5930" s="126" t="s">
        <v>170</v>
      </c>
      <c r="C5930" s="127" t="s">
        <v>6252</v>
      </c>
      <c r="D5930" s="126" t="s">
        <v>37</v>
      </c>
      <c r="E5930" s="128">
        <v>36.4</v>
      </c>
    </row>
    <row r="5931" spans="1:5" ht="38.25">
      <c r="A5931" s="126">
        <v>5914690</v>
      </c>
      <c r="B5931" s="126" t="s">
        <v>170</v>
      </c>
      <c r="C5931" s="127" t="s">
        <v>6253</v>
      </c>
      <c r="D5931" s="126" t="s">
        <v>37</v>
      </c>
      <c r="E5931" s="128">
        <v>36.33</v>
      </c>
    </row>
    <row r="5932" spans="1:5" ht="38.25">
      <c r="A5932" s="126">
        <v>5914697</v>
      </c>
      <c r="B5932" s="126" t="s">
        <v>170</v>
      </c>
      <c r="C5932" s="127" t="s">
        <v>6254</v>
      </c>
      <c r="D5932" s="126" t="s">
        <v>37</v>
      </c>
      <c r="E5932" s="128">
        <v>27.99</v>
      </c>
    </row>
    <row r="5933" spans="1:5" ht="38.25">
      <c r="A5933" s="126">
        <v>5914691</v>
      </c>
      <c r="B5933" s="126" t="s">
        <v>170</v>
      </c>
      <c r="C5933" s="127" t="s">
        <v>6255</v>
      </c>
      <c r="D5933" s="126" t="s">
        <v>37</v>
      </c>
      <c r="E5933" s="128">
        <v>28.28</v>
      </c>
    </row>
    <row r="5934" spans="1:5" ht="38.25">
      <c r="A5934" s="126">
        <v>5914698</v>
      </c>
      <c r="B5934" s="126" t="s">
        <v>170</v>
      </c>
      <c r="C5934" s="127" t="s">
        <v>6256</v>
      </c>
      <c r="D5934" s="126" t="s">
        <v>37</v>
      </c>
      <c r="E5934" s="128">
        <v>30.72</v>
      </c>
    </row>
    <row r="5935" spans="1:5" ht="38.25">
      <c r="A5935" s="126">
        <v>5914692</v>
      </c>
      <c r="B5935" s="126" t="s">
        <v>170</v>
      </c>
      <c r="C5935" s="127" t="s">
        <v>6257</v>
      </c>
      <c r="D5935" s="126" t="s">
        <v>37</v>
      </c>
      <c r="E5935" s="128">
        <v>30.67</v>
      </c>
    </row>
    <row r="5936" spans="1:5" ht="38.25">
      <c r="A5936" s="126">
        <v>5914699</v>
      </c>
      <c r="B5936" s="126" t="s">
        <v>170</v>
      </c>
      <c r="C5936" s="127" t="s">
        <v>6258</v>
      </c>
      <c r="D5936" s="126" t="s">
        <v>37</v>
      </c>
      <c r="E5936" s="128">
        <v>31.34</v>
      </c>
    </row>
    <row r="5937" spans="1:5" ht="38.25">
      <c r="A5937" s="126">
        <v>5914693</v>
      </c>
      <c r="B5937" s="126" t="s">
        <v>170</v>
      </c>
      <c r="C5937" s="127" t="s">
        <v>6259</v>
      </c>
      <c r="D5937" s="126" t="s">
        <v>37</v>
      </c>
      <c r="E5937" s="128">
        <v>31.66</v>
      </c>
    </row>
    <row r="5938" spans="1:5" ht="38.25">
      <c r="A5938" s="126">
        <v>5914700</v>
      </c>
      <c r="B5938" s="126" t="s">
        <v>170</v>
      </c>
      <c r="C5938" s="127" t="s">
        <v>6260</v>
      </c>
      <c r="D5938" s="126" t="s">
        <v>37</v>
      </c>
      <c r="E5938" s="128">
        <v>34.4</v>
      </c>
    </row>
    <row r="5939" spans="1:5" ht="38.25">
      <c r="A5939" s="126">
        <v>5914694</v>
      </c>
      <c r="B5939" s="126" t="s">
        <v>170</v>
      </c>
      <c r="C5939" s="127" t="s">
        <v>6261</v>
      </c>
      <c r="D5939" s="126" t="s">
        <v>37</v>
      </c>
      <c r="E5939" s="128">
        <v>34.340000000000003</v>
      </c>
    </row>
    <row r="5940" spans="1:5" ht="25.5">
      <c r="A5940" s="126">
        <v>5915441</v>
      </c>
      <c r="B5940" s="126" t="s">
        <v>170</v>
      </c>
      <c r="C5940" s="127" t="s">
        <v>6262</v>
      </c>
      <c r="D5940" s="126" t="s">
        <v>37</v>
      </c>
      <c r="E5940" s="128">
        <v>99.68</v>
      </c>
    </row>
    <row r="5941" spans="1:5" ht="25.5">
      <c r="A5941" s="126">
        <v>5901639</v>
      </c>
      <c r="B5941" s="126" t="s">
        <v>170</v>
      </c>
      <c r="C5941" s="127" t="s">
        <v>6263</v>
      </c>
      <c r="D5941" s="126" t="s">
        <v>244</v>
      </c>
      <c r="E5941" s="128">
        <v>0.92</v>
      </c>
    </row>
    <row r="5942" spans="1:5" ht="25.5">
      <c r="A5942" s="126">
        <v>5901638</v>
      </c>
      <c r="B5942" s="126" t="s">
        <v>170</v>
      </c>
      <c r="C5942" s="127" t="s">
        <v>6264</v>
      </c>
      <c r="D5942" s="126" t="s">
        <v>244</v>
      </c>
      <c r="E5942" s="128">
        <v>0.74</v>
      </c>
    </row>
    <row r="5943" spans="1:5" ht="25.5">
      <c r="A5943" s="126">
        <v>5901640</v>
      </c>
      <c r="B5943" s="126" t="s">
        <v>170</v>
      </c>
      <c r="C5943" s="127" t="s">
        <v>6265</v>
      </c>
      <c r="D5943" s="126" t="s">
        <v>244</v>
      </c>
      <c r="E5943" s="128">
        <v>0.67</v>
      </c>
    </row>
    <row r="5944" spans="1:5">
      <c r="A5944" s="126">
        <v>5914359</v>
      </c>
      <c r="B5944" s="126" t="s">
        <v>170</v>
      </c>
      <c r="C5944" s="127" t="s">
        <v>6266</v>
      </c>
      <c r="D5944" s="126" t="s">
        <v>244</v>
      </c>
      <c r="E5944" s="128">
        <v>1.21</v>
      </c>
    </row>
    <row r="5945" spans="1:5">
      <c r="A5945" s="126">
        <v>5914374</v>
      </c>
      <c r="B5945" s="126" t="s">
        <v>170</v>
      </c>
      <c r="C5945" s="127" t="s">
        <v>6267</v>
      </c>
      <c r="D5945" s="126" t="s">
        <v>244</v>
      </c>
      <c r="E5945" s="128">
        <v>0.97</v>
      </c>
    </row>
    <row r="5946" spans="1:5">
      <c r="A5946" s="126">
        <v>5914389</v>
      </c>
      <c r="B5946" s="126" t="s">
        <v>170</v>
      </c>
      <c r="C5946" s="127" t="s">
        <v>362</v>
      </c>
      <c r="D5946" s="126" t="s">
        <v>244</v>
      </c>
      <c r="E5946" s="128">
        <v>0.79</v>
      </c>
    </row>
    <row r="5947" spans="1:5">
      <c r="A5947" s="126">
        <v>5915319</v>
      </c>
      <c r="B5947" s="126" t="s">
        <v>170</v>
      </c>
      <c r="C5947" s="127" t="s">
        <v>6268</v>
      </c>
      <c r="D5947" s="126" t="s">
        <v>244</v>
      </c>
      <c r="E5947" s="128">
        <v>0.92</v>
      </c>
    </row>
    <row r="5948" spans="1:5">
      <c r="A5948" s="126">
        <v>5915320</v>
      </c>
      <c r="B5948" s="126" t="s">
        <v>170</v>
      </c>
      <c r="C5948" s="127" t="s">
        <v>6269</v>
      </c>
      <c r="D5948" s="126" t="s">
        <v>244</v>
      </c>
      <c r="E5948" s="128">
        <v>0.74</v>
      </c>
    </row>
    <row r="5949" spans="1:5">
      <c r="A5949" s="126">
        <v>5915321</v>
      </c>
      <c r="B5949" s="126" t="s">
        <v>170</v>
      </c>
      <c r="C5949" s="127" t="s">
        <v>6270</v>
      </c>
      <c r="D5949" s="126" t="s">
        <v>244</v>
      </c>
      <c r="E5949" s="128">
        <v>0.66</v>
      </c>
    </row>
    <row r="5950" spans="1:5">
      <c r="A5950" s="126">
        <v>5914314</v>
      </c>
      <c r="B5950" s="126" t="s">
        <v>170</v>
      </c>
      <c r="C5950" s="127" t="s">
        <v>6271</v>
      </c>
      <c r="D5950" s="126" t="s">
        <v>244</v>
      </c>
      <c r="E5950" s="128">
        <v>1.27</v>
      </c>
    </row>
    <row r="5951" spans="1:5">
      <c r="A5951" s="126">
        <v>5914329</v>
      </c>
      <c r="B5951" s="126" t="s">
        <v>170</v>
      </c>
      <c r="C5951" s="127" t="s">
        <v>6272</v>
      </c>
      <c r="D5951" s="126" t="s">
        <v>244</v>
      </c>
      <c r="E5951" s="128">
        <v>1.01</v>
      </c>
    </row>
    <row r="5952" spans="1:5">
      <c r="A5952" s="126">
        <v>5914344</v>
      </c>
      <c r="B5952" s="126" t="s">
        <v>170</v>
      </c>
      <c r="C5952" s="127" t="s">
        <v>6273</v>
      </c>
      <c r="D5952" s="126" t="s">
        <v>244</v>
      </c>
      <c r="E5952" s="128">
        <v>0.83</v>
      </c>
    </row>
    <row r="5953" spans="1:5">
      <c r="A5953" s="126">
        <v>5914539</v>
      </c>
      <c r="B5953" s="126" t="s">
        <v>170</v>
      </c>
      <c r="C5953" s="127" t="s">
        <v>6274</v>
      </c>
      <c r="D5953" s="126" t="s">
        <v>244</v>
      </c>
      <c r="E5953" s="128">
        <v>1.1100000000000001</v>
      </c>
    </row>
    <row r="5954" spans="1:5">
      <c r="A5954" s="126">
        <v>5914554</v>
      </c>
      <c r="B5954" s="126" t="s">
        <v>170</v>
      </c>
      <c r="C5954" s="127" t="s">
        <v>6275</v>
      </c>
      <c r="D5954" s="126" t="s">
        <v>244</v>
      </c>
      <c r="E5954" s="128">
        <v>0.89</v>
      </c>
    </row>
    <row r="5955" spans="1:5">
      <c r="A5955" s="126">
        <v>5914569</v>
      </c>
      <c r="B5955" s="126" t="s">
        <v>170</v>
      </c>
      <c r="C5955" s="127" t="s">
        <v>6276</v>
      </c>
      <c r="D5955" s="126" t="s">
        <v>244</v>
      </c>
      <c r="E5955" s="128">
        <v>0.72</v>
      </c>
    </row>
    <row r="5956" spans="1:5" ht="25.5">
      <c r="A5956" s="126">
        <v>5915012</v>
      </c>
      <c r="B5956" s="126" t="s">
        <v>170</v>
      </c>
      <c r="C5956" s="127" t="s">
        <v>6277</v>
      </c>
      <c r="D5956" s="126" t="s">
        <v>244</v>
      </c>
      <c r="E5956" s="128">
        <v>1.92</v>
      </c>
    </row>
    <row r="5957" spans="1:5" ht="25.5">
      <c r="A5957" s="126">
        <v>5915013</v>
      </c>
      <c r="B5957" s="126" t="s">
        <v>170</v>
      </c>
      <c r="C5957" s="127" t="s">
        <v>6278</v>
      </c>
      <c r="D5957" s="126" t="s">
        <v>244</v>
      </c>
      <c r="E5957" s="128">
        <v>1.54</v>
      </c>
    </row>
    <row r="5958" spans="1:5" ht="25.5">
      <c r="A5958" s="126">
        <v>5915014</v>
      </c>
      <c r="B5958" s="126" t="s">
        <v>170</v>
      </c>
      <c r="C5958" s="127" t="s">
        <v>6279</v>
      </c>
      <c r="D5958" s="126" t="s">
        <v>244</v>
      </c>
      <c r="E5958" s="128">
        <v>1.25</v>
      </c>
    </row>
    <row r="5959" spans="1:5" ht="25.5">
      <c r="A5959" s="126">
        <v>5914584</v>
      </c>
      <c r="B5959" s="126" t="s">
        <v>170</v>
      </c>
      <c r="C5959" s="127" t="s">
        <v>6280</v>
      </c>
      <c r="D5959" s="126" t="s">
        <v>244</v>
      </c>
      <c r="E5959" s="128">
        <v>2.62</v>
      </c>
    </row>
    <row r="5960" spans="1:5" ht="25.5">
      <c r="A5960" s="126">
        <v>5914599</v>
      </c>
      <c r="B5960" s="126" t="s">
        <v>170</v>
      </c>
      <c r="C5960" s="127" t="s">
        <v>6281</v>
      </c>
      <c r="D5960" s="126" t="s">
        <v>244</v>
      </c>
      <c r="E5960" s="128">
        <v>2.09</v>
      </c>
    </row>
    <row r="5961" spans="1:5" ht="25.5">
      <c r="A5961" s="126">
        <v>5914614</v>
      </c>
      <c r="B5961" s="126" t="s">
        <v>170</v>
      </c>
      <c r="C5961" s="127" t="s">
        <v>6282</v>
      </c>
      <c r="D5961" s="126" t="s">
        <v>244</v>
      </c>
      <c r="E5961" s="128">
        <v>1.7</v>
      </c>
    </row>
    <row r="5962" spans="1:5" ht="25.5">
      <c r="A5962" s="126">
        <v>5914581</v>
      </c>
      <c r="B5962" s="126" t="s">
        <v>170</v>
      </c>
      <c r="C5962" s="127" t="s">
        <v>6283</v>
      </c>
      <c r="D5962" s="126" t="s">
        <v>244</v>
      </c>
      <c r="E5962" s="128">
        <v>1.97</v>
      </c>
    </row>
    <row r="5963" spans="1:5" ht="25.5">
      <c r="A5963" s="126">
        <v>5914582</v>
      </c>
      <c r="B5963" s="126" t="s">
        <v>170</v>
      </c>
      <c r="C5963" s="127" t="s">
        <v>6284</v>
      </c>
      <c r="D5963" s="126" t="s">
        <v>244</v>
      </c>
      <c r="E5963" s="128">
        <v>1.57</v>
      </c>
    </row>
    <row r="5964" spans="1:5" ht="25.5">
      <c r="A5964" s="126">
        <v>5914583</v>
      </c>
      <c r="B5964" s="126" t="s">
        <v>170</v>
      </c>
      <c r="C5964" s="127" t="s">
        <v>6285</v>
      </c>
      <c r="D5964" s="126" t="s">
        <v>244</v>
      </c>
      <c r="E5964" s="128">
        <v>1.28</v>
      </c>
    </row>
    <row r="5965" spans="1:5">
      <c r="A5965" s="126">
        <v>5914449</v>
      </c>
      <c r="B5965" s="126" t="s">
        <v>170</v>
      </c>
      <c r="C5965" s="127" t="s">
        <v>6286</v>
      </c>
      <c r="D5965" s="126" t="s">
        <v>244</v>
      </c>
      <c r="E5965" s="128">
        <v>1.07</v>
      </c>
    </row>
    <row r="5966" spans="1:5">
      <c r="A5966" s="126">
        <v>5914464</v>
      </c>
      <c r="B5966" s="126" t="s">
        <v>170</v>
      </c>
      <c r="C5966" s="127" t="s">
        <v>6287</v>
      </c>
      <c r="D5966" s="126" t="s">
        <v>244</v>
      </c>
      <c r="E5966" s="128">
        <v>0.85</v>
      </c>
    </row>
    <row r="5967" spans="1:5">
      <c r="A5967" s="126">
        <v>5914479</v>
      </c>
      <c r="B5967" s="126" t="s">
        <v>170</v>
      </c>
      <c r="C5967" s="127" t="s">
        <v>6288</v>
      </c>
      <c r="D5967" s="126" t="s">
        <v>244</v>
      </c>
      <c r="E5967" s="128">
        <v>0.7</v>
      </c>
    </row>
    <row r="5968" spans="1:5">
      <c r="A5968" s="126">
        <v>5915322</v>
      </c>
      <c r="B5968" s="126" t="s">
        <v>170</v>
      </c>
      <c r="C5968" s="127" t="s">
        <v>6289</v>
      </c>
      <c r="D5968" s="126" t="s">
        <v>244</v>
      </c>
      <c r="E5968" s="128">
        <v>1.89</v>
      </c>
    </row>
    <row r="5969" spans="1:5">
      <c r="A5969" s="126">
        <v>5915323</v>
      </c>
      <c r="B5969" s="126" t="s">
        <v>170</v>
      </c>
      <c r="C5969" s="127" t="s">
        <v>6290</v>
      </c>
      <c r="D5969" s="126" t="s">
        <v>244</v>
      </c>
      <c r="E5969" s="128">
        <v>1.51</v>
      </c>
    </row>
    <row r="5970" spans="1:5">
      <c r="A5970" s="126">
        <v>5915324</v>
      </c>
      <c r="B5970" s="126" t="s">
        <v>170</v>
      </c>
      <c r="C5970" s="127" t="s">
        <v>6291</v>
      </c>
      <c r="D5970" s="126" t="s">
        <v>244</v>
      </c>
      <c r="E5970" s="128">
        <v>1.23</v>
      </c>
    </row>
    <row r="5971" spans="1:5">
      <c r="A5971" s="126">
        <v>5914404</v>
      </c>
      <c r="B5971" s="126" t="s">
        <v>170</v>
      </c>
      <c r="C5971" s="127" t="s">
        <v>6292</v>
      </c>
      <c r="D5971" s="126" t="s">
        <v>244</v>
      </c>
      <c r="E5971" s="128">
        <v>1.21</v>
      </c>
    </row>
    <row r="5972" spans="1:5">
      <c r="A5972" s="126">
        <v>5914419</v>
      </c>
      <c r="B5972" s="126" t="s">
        <v>170</v>
      </c>
      <c r="C5972" s="127" t="s">
        <v>6293</v>
      </c>
      <c r="D5972" s="126" t="s">
        <v>244</v>
      </c>
      <c r="E5972" s="128">
        <v>0.97</v>
      </c>
    </row>
    <row r="5973" spans="1:5">
      <c r="A5973" s="126">
        <v>5914434</v>
      </c>
      <c r="B5973" s="126" t="s">
        <v>170</v>
      </c>
      <c r="C5973" s="127" t="s">
        <v>6294</v>
      </c>
      <c r="D5973" s="126" t="s">
        <v>244</v>
      </c>
      <c r="E5973" s="128">
        <v>0.79</v>
      </c>
    </row>
    <row r="5974" spans="1:5" ht="25.5">
      <c r="A5974" s="126">
        <v>5914635</v>
      </c>
      <c r="B5974" s="126" t="s">
        <v>170</v>
      </c>
      <c r="C5974" s="127" t="s">
        <v>6295</v>
      </c>
      <c r="D5974" s="126" t="s">
        <v>244</v>
      </c>
      <c r="E5974" s="128">
        <v>1.26</v>
      </c>
    </row>
    <row r="5975" spans="1:5" ht="25.5">
      <c r="A5975" s="126">
        <v>5914636</v>
      </c>
      <c r="B5975" s="126" t="s">
        <v>170</v>
      </c>
      <c r="C5975" s="127" t="s">
        <v>6296</v>
      </c>
      <c r="D5975" s="126" t="s">
        <v>244</v>
      </c>
      <c r="E5975" s="128">
        <v>1.01</v>
      </c>
    </row>
    <row r="5976" spans="1:5" ht="25.5">
      <c r="A5976" s="126">
        <v>5914637</v>
      </c>
      <c r="B5976" s="126" t="s">
        <v>170</v>
      </c>
      <c r="C5976" s="127" t="s">
        <v>6297</v>
      </c>
      <c r="D5976" s="126" t="s">
        <v>244</v>
      </c>
      <c r="E5976" s="128">
        <v>0.82</v>
      </c>
    </row>
    <row r="5977" spans="1:5" ht="25.5">
      <c r="A5977" s="126">
        <v>5914638</v>
      </c>
      <c r="B5977" s="126" t="s">
        <v>170</v>
      </c>
      <c r="C5977" s="127" t="s">
        <v>6298</v>
      </c>
      <c r="D5977" s="126" t="s">
        <v>244</v>
      </c>
      <c r="E5977" s="128">
        <v>0.87</v>
      </c>
    </row>
    <row r="5978" spans="1:5" ht="25.5">
      <c r="A5978" s="126">
        <v>5914639</v>
      </c>
      <c r="B5978" s="126" t="s">
        <v>170</v>
      </c>
      <c r="C5978" s="127" t="s">
        <v>6299</v>
      </c>
      <c r="D5978" s="126" t="s">
        <v>244</v>
      </c>
      <c r="E5978" s="128">
        <v>0.7</v>
      </c>
    </row>
    <row r="5979" spans="1:5" ht="25.5">
      <c r="A5979" s="126">
        <v>5914640</v>
      </c>
      <c r="B5979" s="126" t="s">
        <v>170</v>
      </c>
      <c r="C5979" s="127" t="s">
        <v>6300</v>
      </c>
      <c r="D5979" s="126" t="s">
        <v>244</v>
      </c>
      <c r="E5979" s="128">
        <v>0.56999999999999995</v>
      </c>
    </row>
    <row r="5980" spans="1:5">
      <c r="A5980" s="126">
        <v>5915466</v>
      </c>
      <c r="B5980" s="126" t="s">
        <v>170</v>
      </c>
      <c r="C5980" s="127" t="s">
        <v>6301</v>
      </c>
      <c r="D5980" s="126" t="s">
        <v>244</v>
      </c>
      <c r="E5980" s="128">
        <v>2.0499999999999998</v>
      </c>
    </row>
    <row r="5981" spans="1:5" ht="25.5">
      <c r="A5981" s="126">
        <v>5915467</v>
      </c>
      <c r="B5981" s="126" t="s">
        <v>170</v>
      </c>
      <c r="C5981" s="127" t="s">
        <v>6302</v>
      </c>
      <c r="D5981" s="126" t="s">
        <v>244</v>
      </c>
      <c r="E5981" s="128">
        <v>1.64</v>
      </c>
    </row>
    <row r="5982" spans="1:5">
      <c r="A5982" s="126">
        <v>5915468</v>
      </c>
      <c r="B5982" s="126" t="s">
        <v>170</v>
      </c>
      <c r="C5982" s="127" t="s">
        <v>6303</v>
      </c>
      <c r="D5982" s="126" t="s">
        <v>244</v>
      </c>
      <c r="E5982" s="128">
        <v>1.33</v>
      </c>
    </row>
    <row r="5983" spans="1:5">
      <c r="A5983" s="126">
        <v>5914617</v>
      </c>
      <c r="B5983" s="126" t="s">
        <v>170</v>
      </c>
      <c r="C5983" s="127" t="s">
        <v>6304</v>
      </c>
      <c r="D5983" s="126" t="s">
        <v>244</v>
      </c>
      <c r="E5983" s="128">
        <v>1.58</v>
      </c>
    </row>
    <row r="5984" spans="1:5" ht="25.5">
      <c r="A5984" s="126">
        <v>5914618</v>
      </c>
      <c r="B5984" s="126" t="s">
        <v>170</v>
      </c>
      <c r="C5984" s="127" t="s">
        <v>6305</v>
      </c>
      <c r="D5984" s="126" t="s">
        <v>244</v>
      </c>
      <c r="E5984" s="128">
        <v>1.26</v>
      </c>
    </row>
    <row r="5985" spans="1:5">
      <c r="A5985" s="126">
        <v>5914619</v>
      </c>
      <c r="B5985" s="126" t="s">
        <v>170</v>
      </c>
      <c r="C5985" s="127" t="s">
        <v>6306</v>
      </c>
      <c r="D5985" s="126" t="s">
        <v>244</v>
      </c>
      <c r="E5985" s="128">
        <v>1.03</v>
      </c>
    </row>
    <row r="5986" spans="1:5">
      <c r="A5986" s="126">
        <v>5915451</v>
      </c>
      <c r="B5986" s="126" t="s">
        <v>170</v>
      </c>
      <c r="C5986" s="127" t="s">
        <v>6307</v>
      </c>
      <c r="D5986" s="126" t="s">
        <v>244</v>
      </c>
      <c r="E5986" s="128">
        <v>2.59</v>
      </c>
    </row>
    <row r="5987" spans="1:5" ht="25.5">
      <c r="A5987" s="126">
        <v>5915452</v>
      </c>
      <c r="B5987" s="126" t="s">
        <v>170</v>
      </c>
      <c r="C5987" s="127" t="s">
        <v>6308</v>
      </c>
      <c r="D5987" s="126" t="s">
        <v>244</v>
      </c>
      <c r="E5987" s="128">
        <v>2.0699999999999998</v>
      </c>
    </row>
    <row r="5988" spans="1:5">
      <c r="A5988" s="126">
        <v>5915453</v>
      </c>
      <c r="B5988" s="126" t="s">
        <v>170</v>
      </c>
      <c r="C5988" s="127" t="s">
        <v>6309</v>
      </c>
      <c r="D5988" s="126" t="s">
        <v>244</v>
      </c>
      <c r="E5988" s="128">
        <v>1.69</v>
      </c>
    </row>
    <row r="5989" spans="1:5">
      <c r="A5989" s="126">
        <v>5915448</v>
      </c>
      <c r="B5989" s="126" t="s">
        <v>170</v>
      </c>
      <c r="C5989" s="127" t="s">
        <v>6310</v>
      </c>
      <c r="D5989" s="126" t="s">
        <v>244</v>
      </c>
      <c r="E5989" s="128">
        <v>2</v>
      </c>
    </row>
    <row r="5990" spans="1:5" ht="25.5">
      <c r="A5990" s="126">
        <v>5915449</v>
      </c>
      <c r="B5990" s="126" t="s">
        <v>170</v>
      </c>
      <c r="C5990" s="127" t="s">
        <v>6311</v>
      </c>
      <c r="D5990" s="126" t="s">
        <v>244</v>
      </c>
      <c r="E5990" s="128">
        <v>1.6</v>
      </c>
    </row>
    <row r="5991" spans="1:5">
      <c r="A5991" s="126">
        <v>5915450</v>
      </c>
      <c r="B5991" s="126" t="s">
        <v>170</v>
      </c>
      <c r="C5991" s="127" t="s">
        <v>6312</v>
      </c>
      <c r="D5991" s="126" t="s">
        <v>244</v>
      </c>
      <c r="E5991" s="128">
        <v>1.31</v>
      </c>
    </row>
    <row r="5992" spans="1:5">
      <c r="A5992" s="126">
        <v>5901641</v>
      </c>
      <c r="B5992" s="126" t="s">
        <v>170</v>
      </c>
      <c r="C5992" s="127" t="s">
        <v>6313</v>
      </c>
      <c r="D5992" s="126" t="s">
        <v>6314</v>
      </c>
      <c r="E5992" s="128">
        <v>1.93</v>
      </c>
    </row>
    <row r="5993" spans="1:5">
      <c r="A5993" s="126">
        <v>5901642</v>
      </c>
      <c r="B5993" s="126" t="s">
        <v>170</v>
      </c>
      <c r="C5993" s="127" t="s">
        <v>6315</v>
      </c>
      <c r="D5993" s="126" t="s">
        <v>6314</v>
      </c>
      <c r="E5993" s="128">
        <v>0.5</v>
      </c>
    </row>
    <row r="5994" spans="1:5">
      <c r="A5994" s="126">
        <v>5901643</v>
      </c>
      <c r="B5994" s="126" t="s">
        <v>170</v>
      </c>
      <c r="C5994" s="127" t="s">
        <v>6316</v>
      </c>
      <c r="D5994" s="126" t="s">
        <v>6314</v>
      </c>
      <c r="E5994" s="128">
        <v>0.47</v>
      </c>
    </row>
    <row r="5995" spans="1:5">
      <c r="A5995" s="126">
        <v>5901644</v>
      </c>
      <c r="B5995" s="126" t="s">
        <v>170</v>
      </c>
      <c r="C5995" s="127" t="s">
        <v>6317</v>
      </c>
      <c r="D5995" s="126" t="s">
        <v>6314</v>
      </c>
      <c r="E5995" s="128">
        <v>1.1399999999999999</v>
      </c>
    </row>
    <row r="5996" spans="1:5">
      <c r="A5996" s="126">
        <v>5901645</v>
      </c>
      <c r="B5996" s="126" t="s">
        <v>170</v>
      </c>
      <c r="C5996" s="127" t="s">
        <v>6318</v>
      </c>
      <c r="D5996" s="126" t="s">
        <v>6314</v>
      </c>
      <c r="E5996" s="128">
        <v>0.45</v>
      </c>
    </row>
    <row r="5997" spans="1:5">
      <c r="A5997" s="126">
        <v>5901646</v>
      </c>
      <c r="B5997" s="126" t="s">
        <v>170</v>
      </c>
      <c r="C5997" s="127" t="s">
        <v>6319</v>
      </c>
      <c r="D5997" s="126" t="s">
        <v>6314</v>
      </c>
      <c r="E5997" s="128">
        <v>0.9</v>
      </c>
    </row>
    <row r="5998" spans="1:5">
      <c r="A5998" s="126">
        <v>5901647</v>
      </c>
      <c r="B5998" s="126" t="s">
        <v>170</v>
      </c>
      <c r="C5998" s="127" t="s">
        <v>6320</v>
      </c>
      <c r="D5998" s="126" t="s">
        <v>6314</v>
      </c>
      <c r="E5998" s="128">
        <v>0.78</v>
      </c>
    </row>
    <row r="5999" spans="1:5">
      <c r="A5999" s="126">
        <v>5901648</v>
      </c>
      <c r="B5999" s="126" t="s">
        <v>170</v>
      </c>
      <c r="C5999" s="127" t="s">
        <v>6321</v>
      </c>
      <c r="D5999" s="126" t="s">
        <v>6314</v>
      </c>
      <c r="E5999" s="128">
        <v>0.68</v>
      </c>
    </row>
    <row r="6000" spans="1:5">
      <c r="A6000" s="126">
        <v>5901649</v>
      </c>
      <c r="B6000" s="126" t="s">
        <v>170</v>
      </c>
      <c r="C6000" s="127" t="s">
        <v>6322</v>
      </c>
      <c r="D6000" s="126" t="s">
        <v>6314</v>
      </c>
      <c r="E6000" s="128">
        <v>2.82</v>
      </c>
    </row>
    <row r="6001" spans="1:5">
      <c r="A6001" s="126">
        <v>5901650</v>
      </c>
      <c r="B6001" s="126" t="s">
        <v>170</v>
      </c>
      <c r="C6001" s="127" t="s">
        <v>6323</v>
      </c>
      <c r="D6001" s="126" t="s">
        <v>6314</v>
      </c>
      <c r="E6001" s="128">
        <v>1.89</v>
      </c>
    </row>
    <row r="6002" spans="1:5">
      <c r="A6002" s="126">
        <v>5901651</v>
      </c>
      <c r="B6002" s="126" t="s">
        <v>170</v>
      </c>
      <c r="C6002" s="127" t="s">
        <v>6324</v>
      </c>
      <c r="D6002" s="126" t="s">
        <v>6314</v>
      </c>
      <c r="E6002" s="128">
        <v>0.48</v>
      </c>
    </row>
    <row r="6003" spans="1:5">
      <c r="A6003" s="126">
        <v>5901652</v>
      </c>
      <c r="B6003" s="126" t="s">
        <v>170</v>
      </c>
      <c r="C6003" s="127" t="s">
        <v>6325</v>
      </c>
      <c r="D6003" s="126" t="s">
        <v>6314</v>
      </c>
      <c r="E6003" s="128">
        <v>0.45</v>
      </c>
    </row>
    <row r="6004" spans="1:5">
      <c r="A6004" s="126">
        <v>5901653</v>
      </c>
      <c r="B6004" s="126" t="s">
        <v>170</v>
      </c>
      <c r="C6004" s="127" t="s">
        <v>6326</v>
      </c>
      <c r="D6004" s="126" t="s">
        <v>6314</v>
      </c>
      <c r="E6004" s="128">
        <v>1.1100000000000001</v>
      </c>
    </row>
    <row r="6005" spans="1:5">
      <c r="A6005" s="126">
        <v>5901654</v>
      </c>
      <c r="B6005" s="126" t="s">
        <v>170</v>
      </c>
      <c r="C6005" s="127" t="s">
        <v>6327</v>
      </c>
      <c r="D6005" s="126" t="s">
        <v>6314</v>
      </c>
      <c r="E6005" s="128">
        <v>0.44</v>
      </c>
    </row>
    <row r="6006" spans="1:5">
      <c r="A6006" s="126">
        <v>5901655</v>
      </c>
      <c r="B6006" s="126" t="s">
        <v>170</v>
      </c>
      <c r="C6006" s="127" t="s">
        <v>6328</v>
      </c>
      <c r="D6006" s="126" t="s">
        <v>6314</v>
      </c>
      <c r="E6006" s="128">
        <v>0.87</v>
      </c>
    </row>
    <row r="6007" spans="1:5">
      <c r="A6007" s="126">
        <v>5901656</v>
      </c>
      <c r="B6007" s="126" t="s">
        <v>170</v>
      </c>
      <c r="C6007" s="127" t="s">
        <v>6329</v>
      </c>
      <c r="D6007" s="126" t="s">
        <v>6314</v>
      </c>
      <c r="E6007" s="128">
        <v>0.76</v>
      </c>
    </row>
    <row r="6008" spans="1:5">
      <c r="A6008" s="126">
        <v>5901657</v>
      </c>
      <c r="B6008" s="126" t="s">
        <v>170</v>
      </c>
      <c r="C6008" s="127" t="s">
        <v>6330</v>
      </c>
      <c r="D6008" s="126" t="s">
        <v>6314</v>
      </c>
      <c r="E6008" s="128">
        <v>0.66</v>
      </c>
    </row>
    <row r="6009" spans="1:5">
      <c r="A6009" s="126">
        <v>5901658</v>
      </c>
      <c r="B6009" s="126" t="s">
        <v>170</v>
      </c>
      <c r="C6009" s="127" t="s">
        <v>6331</v>
      </c>
      <c r="D6009" s="126" t="s">
        <v>6314</v>
      </c>
      <c r="E6009" s="128">
        <v>2.74</v>
      </c>
    </row>
    <row r="6010" spans="1:5">
      <c r="A6010" s="126">
        <v>5901659</v>
      </c>
      <c r="B6010" s="126" t="s">
        <v>170</v>
      </c>
      <c r="C6010" s="127" t="s">
        <v>6332</v>
      </c>
      <c r="D6010" s="126" t="s">
        <v>6314</v>
      </c>
      <c r="E6010" s="128">
        <v>1.91</v>
      </c>
    </row>
    <row r="6011" spans="1:5">
      <c r="A6011" s="126">
        <v>5901660</v>
      </c>
      <c r="B6011" s="126" t="s">
        <v>170</v>
      </c>
      <c r="C6011" s="127" t="s">
        <v>6333</v>
      </c>
      <c r="D6011" s="126" t="s">
        <v>6314</v>
      </c>
      <c r="E6011" s="128">
        <v>0.49</v>
      </c>
    </row>
    <row r="6012" spans="1:5">
      <c r="A6012" s="126">
        <v>5901661</v>
      </c>
      <c r="B6012" s="126" t="s">
        <v>170</v>
      </c>
      <c r="C6012" s="127" t="s">
        <v>6334</v>
      </c>
      <c r="D6012" s="126" t="s">
        <v>6314</v>
      </c>
      <c r="E6012" s="128">
        <v>0.46</v>
      </c>
    </row>
    <row r="6013" spans="1:5">
      <c r="A6013" s="126">
        <v>5901662</v>
      </c>
      <c r="B6013" s="126" t="s">
        <v>170</v>
      </c>
      <c r="C6013" s="127" t="s">
        <v>6335</v>
      </c>
      <c r="D6013" s="126" t="s">
        <v>6314</v>
      </c>
      <c r="E6013" s="128">
        <v>1.1299999999999999</v>
      </c>
    </row>
    <row r="6014" spans="1:5">
      <c r="A6014" s="126">
        <v>5901663</v>
      </c>
      <c r="B6014" s="126" t="s">
        <v>170</v>
      </c>
      <c r="C6014" s="127" t="s">
        <v>6336</v>
      </c>
      <c r="D6014" s="126" t="s">
        <v>6314</v>
      </c>
      <c r="E6014" s="128">
        <v>0.44</v>
      </c>
    </row>
    <row r="6015" spans="1:5">
      <c r="A6015" s="126">
        <v>5901664</v>
      </c>
      <c r="B6015" s="126" t="s">
        <v>170</v>
      </c>
      <c r="C6015" s="127" t="s">
        <v>6337</v>
      </c>
      <c r="D6015" s="126" t="s">
        <v>6314</v>
      </c>
      <c r="E6015" s="128">
        <v>0.88</v>
      </c>
    </row>
    <row r="6016" spans="1:5">
      <c r="A6016" s="126">
        <v>5901665</v>
      </c>
      <c r="B6016" s="126" t="s">
        <v>170</v>
      </c>
      <c r="C6016" s="127" t="s">
        <v>6338</v>
      </c>
      <c r="D6016" s="126" t="s">
        <v>6314</v>
      </c>
      <c r="E6016" s="128">
        <v>0.76</v>
      </c>
    </row>
    <row r="6017" spans="1:5">
      <c r="A6017" s="126">
        <v>5901666</v>
      </c>
      <c r="B6017" s="126" t="s">
        <v>170</v>
      </c>
      <c r="C6017" s="127" t="s">
        <v>6339</v>
      </c>
      <c r="D6017" s="126" t="s">
        <v>6314</v>
      </c>
      <c r="E6017" s="128">
        <v>0.67</v>
      </c>
    </row>
    <row r="6018" spans="1:5">
      <c r="A6018" s="126">
        <v>5901667</v>
      </c>
      <c r="B6018" s="126" t="s">
        <v>170</v>
      </c>
      <c r="C6018" s="127" t="s">
        <v>6340</v>
      </c>
      <c r="D6018" s="126" t="s">
        <v>6314</v>
      </c>
      <c r="E6018" s="128">
        <v>2.77</v>
      </c>
    </row>
    <row r="6019" spans="1:5" ht="25.5">
      <c r="A6019" s="126">
        <v>5914511</v>
      </c>
      <c r="B6019" s="126" t="s">
        <v>170</v>
      </c>
      <c r="C6019" s="127" t="s">
        <v>6341</v>
      </c>
      <c r="D6019" s="126" t="s">
        <v>244</v>
      </c>
      <c r="E6019" s="128">
        <v>0.28000000000000003</v>
      </c>
    </row>
    <row r="6020" spans="1:5" ht="25.5">
      <c r="A6020" s="126">
        <v>5914510</v>
      </c>
      <c r="B6020" s="126" t="s">
        <v>170</v>
      </c>
      <c r="C6020" s="127" t="s">
        <v>6342</v>
      </c>
      <c r="D6020" s="126" t="s">
        <v>244</v>
      </c>
      <c r="E6020" s="128">
        <v>0.25</v>
      </c>
    </row>
    <row r="6021" spans="1:5" ht="38.25">
      <c r="A6021" s="126">
        <v>5906597</v>
      </c>
      <c r="B6021" s="126" t="s">
        <v>170</v>
      </c>
      <c r="C6021" s="127" t="s">
        <v>6343</v>
      </c>
      <c r="D6021" s="126" t="s">
        <v>6344</v>
      </c>
      <c r="E6021" s="128">
        <v>14.11</v>
      </c>
    </row>
    <row r="6022" spans="1:5" ht="38.25">
      <c r="A6022" s="126">
        <v>5906598</v>
      </c>
      <c r="B6022" s="126" t="s">
        <v>170</v>
      </c>
      <c r="C6022" s="127" t="s">
        <v>6345</v>
      </c>
      <c r="D6022" s="126" t="s">
        <v>6344</v>
      </c>
      <c r="E6022" s="128">
        <v>11.29</v>
      </c>
    </row>
    <row r="6023" spans="1:5" ht="38.25">
      <c r="A6023" s="126">
        <v>5906599</v>
      </c>
      <c r="B6023" s="126" t="s">
        <v>170</v>
      </c>
      <c r="C6023" s="127" t="s">
        <v>6346</v>
      </c>
      <c r="D6023" s="126" t="s">
        <v>6344</v>
      </c>
      <c r="E6023" s="128">
        <v>9.19</v>
      </c>
    </row>
    <row r="6024" spans="1:5" ht="38.25">
      <c r="A6024" s="126">
        <v>5906594</v>
      </c>
      <c r="B6024" s="126" t="s">
        <v>170</v>
      </c>
      <c r="C6024" s="127" t="s">
        <v>6347</v>
      </c>
      <c r="D6024" s="126" t="s">
        <v>6344</v>
      </c>
      <c r="E6024" s="128">
        <v>9.41</v>
      </c>
    </row>
    <row r="6025" spans="1:5" ht="38.25">
      <c r="A6025" s="126">
        <v>5906595</v>
      </c>
      <c r="B6025" s="126" t="s">
        <v>170</v>
      </c>
      <c r="C6025" s="127" t="s">
        <v>6348</v>
      </c>
      <c r="D6025" s="126" t="s">
        <v>6344</v>
      </c>
      <c r="E6025" s="128">
        <v>7.53</v>
      </c>
    </row>
    <row r="6026" spans="1:5" ht="38.25">
      <c r="A6026" s="126">
        <v>5906596</v>
      </c>
      <c r="B6026" s="126" t="s">
        <v>170</v>
      </c>
      <c r="C6026" s="127" t="s">
        <v>6349</v>
      </c>
      <c r="D6026" s="126" t="s">
        <v>6344</v>
      </c>
      <c r="E6026" s="128">
        <v>6.13</v>
      </c>
    </row>
    <row r="6027" spans="1:5">
      <c r="A6027" s="126">
        <v>5901668</v>
      </c>
      <c r="B6027" s="126" t="s">
        <v>170</v>
      </c>
      <c r="C6027" s="127" t="s">
        <v>6350</v>
      </c>
      <c r="D6027" s="126" t="s">
        <v>6314</v>
      </c>
      <c r="E6027" s="128">
        <v>1.95</v>
      </c>
    </row>
    <row r="6028" spans="1:5">
      <c r="A6028" s="126">
        <v>5901669</v>
      </c>
      <c r="B6028" s="126" t="s">
        <v>170</v>
      </c>
      <c r="C6028" s="127" t="s">
        <v>6351</v>
      </c>
      <c r="D6028" s="126" t="s">
        <v>6314</v>
      </c>
      <c r="E6028" s="128">
        <v>0.5</v>
      </c>
    </row>
    <row r="6029" spans="1:5">
      <c r="A6029" s="126">
        <v>5901670</v>
      </c>
      <c r="B6029" s="126" t="s">
        <v>170</v>
      </c>
      <c r="C6029" s="127" t="s">
        <v>6352</v>
      </c>
      <c r="D6029" s="126" t="s">
        <v>6314</v>
      </c>
      <c r="E6029" s="128">
        <v>0.47</v>
      </c>
    </row>
    <row r="6030" spans="1:5">
      <c r="A6030" s="126">
        <v>5901671</v>
      </c>
      <c r="B6030" s="126" t="s">
        <v>170</v>
      </c>
      <c r="C6030" s="127" t="s">
        <v>6353</v>
      </c>
      <c r="D6030" s="126" t="s">
        <v>6314</v>
      </c>
      <c r="E6030" s="128">
        <v>1.1499999999999999</v>
      </c>
    </row>
    <row r="6031" spans="1:5">
      <c r="A6031" s="126">
        <v>5901672</v>
      </c>
      <c r="B6031" s="126" t="s">
        <v>170</v>
      </c>
      <c r="C6031" s="127" t="s">
        <v>6354</v>
      </c>
      <c r="D6031" s="126" t="s">
        <v>6314</v>
      </c>
      <c r="E6031" s="128">
        <v>0.45</v>
      </c>
    </row>
    <row r="6032" spans="1:5">
      <c r="A6032" s="126">
        <v>5901673</v>
      </c>
      <c r="B6032" s="126" t="s">
        <v>170</v>
      </c>
      <c r="C6032" s="127" t="s">
        <v>6355</v>
      </c>
      <c r="D6032" s="126" t="s">
        <v>6314</v>
      </c>
      <c r="E6032" s="128">
        <v>0.9</v>
      </c>
    </row>
    <row r="6033" spans="1:5">
      <c r="A6033" s="126">
        <v>5901674</v>
      </c>
      <c r="B6033" s="126" t="s">
        <v>170</v>
      </c>
      <c r="C6033" s="127" t="s">
        <v>6356</v>
      </c>
      <c r="D6033" s="126" t="s">
        <v>6314</v>
      </c>
      <c r="E6033" s="128">
        <v>0.78</v>
      </c>
    </row>
    <row r="6034" spans="1:5">
      <c r="A6034" s="126">
        <v>5901675</v>
      </c>
      <c r="B6034" s="126" t="s">
        <v>170</v>
      </c>
      <c r="C6034" s="127" t="s">
        <v>6357</v>
      </c>
      <c r="D6034" s="126" t="s">
        <v>6314</v>
      </c>
      <c r="E6034" s="128">
        <v>0.69</v>
      </c>
    </row>
    <row r="6035" spans="1:5">
      <c r="A6035" s="126">
        <v>5901676</v>
      </c>
      <c r="B6035" s="126" t="s">
        <v>170</v>
      </c>
      <c r="C6035" s="127" t="s">
        <v>6358</v>
      </c>
      <c r="D6035" s="126" t="s">
        <v>6314</v>
      </c>
      <c r="E6035" s="128">
        <v>2.84</v>
      </c>
    </row>
    <row r="6036" spans="1:5">
      <c r="A6036" s="126">
        <v>5901677</v>
      </c>
      <c r="B6036" s="126" t="s">
        <v>170</v>
      </c>
      <c r="C6036" s="127" t="s">
        <v>6359</v>
      </c>
      <c r="D6036" s="126" t="s">
        <v>6314</v>
      </c>
      <c r="E6036" s="128">
        <v>1.92</v>
      </c>
    </row>
    <row r="6037" spans="1:5">
      <c r="A6037" s="126">
        <v>5901678</v>
      </c>
      <c r="B6037" s="126" t="s">
        <v>170</v>
      </c>
      <c r="C6037" s="127" t="s">
        <v>6360</v>
      </c>
      <c r="D6037" s="126" t="s">
        <v>6314</v>
      </c>
      <c r="E6037" s="128">
        <v>0.49</v>
      </c>
    </row>
    <row r="6038" spans="1:5">
      <c r="A6038" s="126">
        <v>5901679</v>
      </c>
      <c r="B6038" s="126" t="s">
        <v>170</v>
      </c>
      <c r="C6038" s="127" t="s">
        <v>6361</v>
      </c>
      <c r="D6038" s="126" t="s">
        <v>6314</v>
      </c>
      <c r="E6038" s="128">
        <v>0.46</v>
      </c>
    </row>
    <row r="6039" spans="1:5">
      <c r="A6039" s="126">
        <v>5901680</v>
      </c>
      <c r="B6039" s="126" t="s">
        <v>170</v>
      </c>
      <c r="C6039" s="127" t="s">
        <v>6362</v>
      </c>
      <c r="D6039" s="126" t="s">
        <v>6314</v>
      </c>
      <c r="E6039" s="128">
        <v>1.1299999999999999</v>
      </c>
    </row>
    <row r="6040" spans="1:5">
      <c r="A6040" s="126">
        <v>5901681</v>
      </c>
      <c r="B6040" s="126" t="s">
        <v>170</v>
      </c>
      <c r="C6040" s="127" t="s">
        <v>6363</v>
      </c>
      <c r="D6040" s="126" t="s">
        <v>6314</v>
      </c>
      <c r="E6040" s="128">
        <v>0.45</v>
      </c>
    </row>
    <row r="6041" spans="1:5">
      <c r="A6041" s="126">
        <v>5901682</v>
      </c>
      <c r="B6041" s="126" t="s">
        <v>170</v>
      </c>
      <c r="C6041" s="127" t="s">
        <v>6364</v>
      </c>
      <c r="D6041" s="126" t="s">
        <v>6314</v>
      </c>
      <c r="E6041" s="128">
        <v>0.89</v>
      </c>
    </row>
    <row r="6042" spans="1:5">
      <c r="A6042" s="126">
        <v>5901683</v>
      </c>
      <c r="B6042" s="126" t="s">
        <v>170</v>
      </c>
      <c r="C6042" s="127" t="s">
        <v>6365</v>
      </c>
      <c r="D6042" s="126" t="s">
        <v>6314</v>
      </c>
      <c r="E6042" s="128">
        <v>0.77</v>
      </c>
    </row>
    <row r="6043" spans="1:5">
      <c r="A6043" s="126">
        <v>5901684</v>
      </c>
      <c r="B6043" s="126" t="s">
        <v>170</v>
      </c>
      <c r="C6043" s="127" t="s">
        <v>6366</v>
      </c>
      <c r="D6043" s="126" t="s">
        <v>6314</v>
      </c>
      <c r="E6043" s="128">
        <v>0.67</v>
      </c>
    </row>
    <row r="6044" spans="1:5">
      <c r="A6044" s="126">
        <v>5901685</v>
      </c>
      <c r="B6044" s="126" t="s">
        <v>170</v>
      </c>
      <c r="C6044" s="127" t="s">
        <v>6367</v>
      </c>
      <c r="D6044" s="126" t="s">
        <v>6314</v>
      </c>
      <c r="E6044" s="128">
        <v>2.79</v>
      </c>
    </row>
    <row r="6045" spans="1:5" ht="25.5">
      <c r="A6045" s="126">
        <v>5914360</v>
      </c>
      <c r="B6045" s="126" t="s">
        <v>170</v>
      </c>
      <c r="C6045" s="127" t="s">
        <v>6368</v>
      </c>
      <c r="D6045" s="126" t="s">
        <v>244</v>
      </c>
      <c r="E6045" s="128">
        <v>1.23</v>
      </c>
    </row>
    <row r="6046" spans="1:5" ht="25.5">
      <c r="A6046" s="126">
        <v>5914361</v>
      </c>
      <c r="B6046" s="126" t="s">
        <v>170</v>
      </c>
      <c r="C6046" s="127" t="s">
        <v>6369</v>
      </c>
      <c r="D6046" s="126" t="s">
        <v>244</v>
      </c>
      <c r="E6046" s="128">
        <v>0.99</v>
      </c>
    </row>
    <row r="6047" spans="1:5" ht="25.5">
      <c r="A6047" s="126">
        <v>5914362</v>
      </c>
      <c r="B6047" s="126" t="s">
        <v>170</v>
      </c>
      <c r="C6047" s="127" t="s">
        <v>6370</v>
      </c>
      <c r="D6047" s="126" t="s">
        <v>244</v>
      </c>
      <c r="E6047" s="128">
        <v>0.91</v>
      </c>
    </row>
    <row r="6048" spans="1:5" ht="25.5">
      <c r="A6048" s="126">
        <v>5914364</v>
      </c>
      <c r="B6048" s="126" t="s">
        <v>170</v>
      </c>
      <c r="C6048" s="127" t="s">
        <v>6371</v>
      </c>
      <c r="D6048" s="126" t="s">
        <v>244</v>
      </c>
      <c r="E6048" s="128">
        <v>0.9</v>
      </c>
    </row>
    <row r="6049" spans="1:5" ht="25.5">
      <c r="A6049" s="126">
        <v>5914365</v>
      </c>
      <c r="B6049" s="126" t="s">
        <v>170</v>
      </c>
      <c r="C6049" s="127" t="s">
        <v>6372</v>
      </c>
      <c r="D6049" s="126" t="s">
        <v>244</v>
      </c>
      <c r="E6049" s="128">
        <v>0.72</v>
      </c>
    </row>
    <row r="6050" spans="1:5" ht="25.5">
      <c r="A6050" s="126">
        <v>5914366</v>
      </c>
      <c r="B6050" s="126" t="s">
        <v>170</v>
      </c>
      <c r="C6050" s="127" t="s">
        <v>6373</v>
      </c>
      <c r="D6050" s="126" t="s">
        <v>244</v>
      </c>
      <c r="E6050" s="128">
        <v>0.62</v>
      </c>
    </row>
    <row r="6051" spans="1:5">
      <c r="A6051" s="126">
        <v>5914315</v>
      </c>
      <c r="B6051" s="126" t="s">
        <v>170</v>
      </c>
      <c r="C6051" s="127" t="s">
        <v>6374</v>
      </c>
      <c r="D6051" s="126" t="s">
        <v>244</v>
      </c>
      <c r="E6051" s="128">
        <v>0.9</v>
      </c>
    </row>
    <row r="6052" spans="1:5" ht="25.5">
      <c r="A6052" s="126">
        <v>5914330</v>
      </c>
      <c r="B6052" s="126" t="s">
        <v>170</v>
      </c>
      <c r="C6052" s="127" t="s">
        <v>6375</v>
      </c>
      <c r="D6052" s="126" t="s">
        <v>244</v>
      </c>
      <c r="E6052" s="128">
        <v>0.72</v>
      </c>
    </row>
    <row r="6053" spans="1:5">
      <c r="A6053" s="126">
        <v>5914345</v>
      </c>
      <c r="B6053" s="126" t="s">
        <v>170</v>
      </c>
      <c r="C6053" s="127" t="s">
        <v>6376</v>
      </c>
      <c r="D6053" s="126" t="s">
        <v>244</v>
      </c>
      <c r="E6053" s="128">
        <v>0.65</v>
      </c>
    </row>
    <row r="6054" spans="1:5" ht="25.5">
      <c r="A6054" s="126">
        <v>5914367</v>
      </c>
      <c r="B6054" s="126" t="s">
        <v>170</v>
      </c>
      <c r="C6054" s="127" t="s">
        <v>6377</v>
      </c>
      <c r="D6054" s="126" t="s">
        <v>244</v>
      </c>
      <c r="E6054" s="128">
        <v>1.64</v>
      </c>
    </row>
    <row r="6055" spans="1:5" ht="25.5">
      <c r="A6055" s="126">
        <v>5914368</v>
      </c>
      <c r="B6055" s="126" t="s">
        <v>170</v>
      </c>
      <c r="C6055" s="127" t="s">
        <v>6378</v>
      </c>
      <c r="D6055" s="126" t="s">
        <v>244</v>
      </c>
      <c r="E6055" s="128">
        <v>1.31</v>
      </c>
    </row>
    <row r="6056" spans="1:5" ht="25.5">
      <c r="A6056" s="126">
        <v>5914369</v>
      </c>
      <c r="B6056" s="126" t="s">
        <v>170</v>
      </c>
      <c r="C6056" s="127" t="s">
        <v>6379</v>
      </c>
      <c r="D6056" s="126" t="s">
        <v>244</v>
      </c>
      <c r="E6056" s="128">
        <v>1.07</v>
      </c>
    </row>
    <row r="6057" spans="1:5" ht="25.5">
      <c r="A6057" s="126">
        <v>5914489</v>
      </c>
      <c r="B6057" s="126" t="s">
        <v>170</v>
      </c>
      <c r="C6057" s="127" t="s">
        <v>6380</v>
      </c>
      <c r="D6057" s="126" t="s">
        <v>244</v>
      </c>
      <c r="E6057" s="128">
        <v>0.26</v>
      </c>
    </row>
    <row r="6058" spans="1:5" ht="38.25">
      <c r="A6058" s="126">
        <v>5914491</v>
      </c>
      <c r="B6058" s="126" t="s">
        <v>170</v>
      </c>
      <c r="C6058" s="127" t="s">
        <v>6381</v>
      </c>
      <c r="D6058" s="126" t="s">
        <v>244</v>
      </c>
      <c r="E6058" s="128">
        <v>0.28999999999999998</v>
      </c>
    </row>
    <row r="6059" spans="1:5" ht="25.5">
      <c r="A6059" s="126">
        <v>5914490</v>
      </c>
      <c r="B6059" s="126" t="s">
        <v>170</v>
      </c>
      <c r="C6059" s="127" t="s">
        <v>6382</v>
      </c>
      <c r="D6059" s="126" t="s">
        <v>244</v>
      </c>
      <c r="E6059" s="128">
        <v>0.26</v>
      </c>
    </row>
    <row r="6060" spans="1:5" ht="38.25">
      <c r="A6060" s="126">
        <v>5914495</v>
      </c>
      <c r="B6060" s="126" t="s">
        <v>170</v>
      </c>
      <c r="C6060" s="127" t="s">
        <v>6383</v>
      </c>
      <c r="D6060" s="126" t="s">
        <v>244</v>
      </c>
      <c r="E6060" s="128">
        <v>1.66</v>
      </c>
    </row>
    <row r="6061" spans="1:5" ht="38.25">
      <c r="A6061" s="126">
        <v>5914494</v>
      </c>
      <c r="B6061" s="126" t="s">
        <v>170</v>
      </c>
      <c r="C6061" s="127" t="s">
        <v>6384</v>
      </c>
      <c r="D6061" s="126" t="s">
        <v>244</v>
      </c>
      <c r="E6061" s="128">
        <v>3.65</v>
      </c>
    </row>
    <row r="6062" spans="1:5" ht="25.5">
      <c r="A6062" s="126">
        <v>5914487</v>
      </c>
      <c r="B6062" s="126" t="s">
        <v>170</v>
      </c>
      <c r="C6062" s="127" t="s">
        <v>6385</v>
      </c>
      <c r="D6062" s="126" t="s">
        <v>244</v>
      </c>
      <c r="E6062" s="128">
        <v>0.25</v>
      </c>
    </row>
    <row r="6063" spans="1:5" ht="25.5">
      <c r="A6063" s="126">
        <v>5914488</v>
      </c>
      <c r="B6063" s="126" t="s">
        <v>170</v>
      </c>
      <c r="C6063" s="127" t="s">
        <v>6386</v>
      </c>
      <c r="D6063" s="126" t="s">
        <v>244</v>
      </c>
      <c r="E6063" s="128">
        <v>0.28000000000000003</v>
      </c>
    </row>
    <row r="6064" spans="1:5" ht="25.5">
      <c r="A6064" s="126">
        <v>5914493</v>
      </c>
      <c r="B6064" s="126" t="s">
        <v>170</v>
      </c>
      <c r="C6064" s="127" t="s">
        <v>6387</v>
      </c>
      <c r="D6064" s="126" t="s">
        <v>244</v>
      </c>
      <c r="E6064" s="128">
        <v>6.14</v>
      </c>
    </row>
    <row r="6065" spans="1:5" ht="25.5">
      <c r="A6065" s="126">
        <v>5914492</v>
      </c>
      <c r="B6065" s="126" t="s">
        <v>170</v>
      </c>
      <c r="C6065" s="127" t="s">
        <v>6388</v>
      </c>
      <c r="D6065" s="126" t="s">
        <v>244</v>
      </c>
      <c r="E6065" s="128">
        <v>14.52</v>
      </c>
    </row>
    <row r="6066" spans="1:5" ht="25.5">
      <c r="A6066" s="126">
        <v>5914482</v>
      </c>
      <c r="B6066" s="126" t="s">
        <v>170</v>
      </c>
      <c r="C6066" s="127" t="s">
        <v>6389</v>
      </c>
      <c r="D6066" s="126" t="s">
        <v>244</v>
      </c>
      <c r="E6066" s="128">
        <v>0.65</v>
      </c>
    </row>
    <row r="6067" spans="1:5" ht="25.5">
      <c r="A6067" s="126">
        <v>5914483</v>
      </c>
      <c r="B6067" s="126" t="s">
        <v>170</v>
      </c>
      <c r="C6067" s="127" t="s">
        <v>6390</v>
      </c>
      <c r="D6067" s="126" t="s">
        <v>244</v>
      </c>
      <c r="E6067" s="128">
        <v>0.47</v>
      </c>
    </row>
    <row r="6068" spans="1:5" ht="25.5">
      <c r="A6068" s="126">
        <v>5914480</v>
      </c>
      <c r="B6068" s="126" t="s">
        <v>170</v>
      </c>
      <c r="C6068" s="127" t="s">
        <v>6391</v>
      </c>
      <c r="D6068" s="126" t="s">
        <v>244</v>
      </c>
      <c r="E6068" s="128">
        <v>0.67</v>
      </c>
    </row>
    <row r="6069" spans="1:5" ht="25.5">
      <c r="A6069" s="126">
        <v>5914481</v>
      </c>
      <c r="B6069" s="126" t="s">
        <v>170</v>
      </c>
      <c r="C6069" s="127" t="s">
        <v>6392</v>
      </c>
      <c r="D6069" s="126" t="s">
        <v>244</v>
      </c>
      <c r="E6069" s="128">
        <v>0.44</v>
      </c>
    </row>
    <row r="6070" spans="1:5" ht="25.5">
      <c r="A6070" s="126">
        <v>5914485</v>
      </c>
      <c r="B6070" s="126" t="s">
        <v>170</v>
      </c>
      <c r="C6070" s="127" t="s">
        <v>6393</v>
      </c>
      <c r="D6070" s="126" t="s">
        <v>244</v>
      </c>
      <c r="E6070" s="128">
        <v>4.22</v>
      </c>
    </row>
    <row r="6071" spans="1:5" ht="25.5">
      <c r="A6071" s="126">
        <v>5914486</v>
      </c>
      <c r="B6071" s="126" t="s">
        <v>170</v>
      </c>
      <c r="C6071" s="127" t="s">
        <v>6394</v>
      </c>
      <c r="D6071" s="126" t="s">
        <v>244</v>
      </c>
      <c r="E6071" s="128">
        <v>5.22</v>
      </c>
    </row>
    <row r="6072" spans="1:5" ht="25.5">
      <c r="A6072" s="126">
        <v>5914484</v>
      </c>
      <c r="B6072" s="126" t="s">
        <v>170</v>
      </c>
      <c r="C6072" s="127" t="s">
        <v>6395</v>
      </c>
      <c r="D6072" s="126" t="s">
        <v>244</v>
      </c>
      <c r="E6072" s="128">
        <v>3.66</v>
      </c>
    </row>
    <row r="6073" spans="1:5" ht="25.5">
      <c r="A6073" s="126">
        <v>5914620</v>
      </c>
      <c r="B6073" s="126" t="s">
        <v>170</v>
      </c>
      <c r="C6073" s="127" t="s">
        <v>6396</v>
      </c>
      <c r="D6073" s="126" t="s">
        <v>244</v>
      </c>
      <c r="E6073" s="128">
        <v>2.74</v>
      </c>
    </row>
    <row r="6074" spans="1:5" ht="25.5">
      <c r="A6074" s="126">
        <v>5914621</v>
      </c>
      <c r="B6074" s="126" t="s">
        <v>170</v>
      </c>
      <c r="C6074" s="127" t="s">
        <v>6397</v>
      </c>
      <c r="D6074" s="126" t="s">
        <v>244</v>
      </c>
      <c r="E6074" s="128">
        <v>2.19</v>
      </c>
    </row>
    <row r="6075" spans="1:5" ht="25.5">
      <c r="A6075" s="126">
        <v>5914622</v>
      </c>
      <c r="B6075" s="126" t="s">
        <v>170</v>
      </c>
      <c r="C6075" s="127" t="s">
        <v>6398</v>
      </c>
      <c r="D6075" s="126" t="s">
        <v>244</v>
      </c>
      <c r="E6075" s="128">
        <v>1.78</v>
      </c>
    </row>
    <row r="6076" spans="1:5" ht="25.5">
      <c r="A6076" s="126">
        <v>5901695</v>
      </c>
      <c r="B6076" s="126" t="s">
        <v>170</v>
      </c>
      <c r="C6076" s="127" t="s">
        <v>6399</v>
      </c>
      <c r="D6076" s="126" t="s">
        <v>6314</v>
      </c>
      <c r="E6076" s="128">
        <v>0.79</v>
      </c>
    </row>
    <row r="6077" spans="1:5" ht="25.5">
      <c r="A6077" s="126">
        <v>5901696</v>
      </c>
      <c r="B6077" s="126" t="s">
        <v>170</v>
      </c>
      <c r="C6077" s="127" t="s">
        <v>6400</v>
      </c>
      <c r="D6077" s="126" t="s">
        <v>6314</v>
      </c>
      <c r="E6077" s="128">
        <v>0.57999999999999996</v>
      </c>
    </row>
    <row r="6078" spans="1:5" ht="25.5">
      <c r="A6078" s="126">
        <v>5901697</v>
      </c>
      <c r="B6078" s="126" t="s">
        <v>170</v>
      </c>
      <c r="C6078" s="127" t="s">
        <v>6401</v>
      </c>
      <c r="D6078" s="126" t="s">
        <v>6314</v>
      </c>
      <c r="E6078" s="128">
        <v>2.38</v>
      </c>
    </row>
    <row r="6079" spans="1:5" ht="25.5">
      <c r="A6079" s="126">
        <v>5901698</v>
      </c>
      <c r="B6079" s="126" t="s">
        <v>170</v>
      </c>
      <c r="C6079" s="127" t="s">
        <v>6402</v>
      </c>
      <c r="D6079" s="126" t="s">
        <v>6314</v>
      </c>
      <c r="E6079" s="128">
        <v>2.38</v>
      </c>
    </row>
    <row r="6080" spans="1:5" ht="25.5">
      <c r="A6080" s="126">
        <v>5916654</v>
      </c>
      <c r="B6080" s="126" t="s">
        <v>170</v>
      </c>
      <c r="C6080" s="127" t="s">
        <v>6403</v>
      </c>
      <c r="D6080" s="126" t="s">
        <v>6314</v>
      </c>
      <c r="E6080" s="128">
        <v>1.42</v>
      </c>
    </row>
    <row r="6081" spans="1:5" ht="25.5">
      <c r="A6081" s="126">
        <v>5916637</v>
      </c>
      <c r="B6081" s="126" t="s">
        <v>170</v>
      </c>
      <c r="C6081" s="127" t="s">
        <v>6404</v>
      </c>
      <c r="D6081" s="126" t="s">
        <v>6314</v>
      </c>
      <c r="E6081" s="128">
        <v>7.04</v>
      </c>
    </row>
    <row r="6082" spans="1:5" ht="25.5">
      <c r="A6082" s="126">
        <v>5916618</v>
      </c>
      <c r="B6082" s="126" t="s">
        <v>170</v>
      </c>
      <c r="C6082" s="127" t="s">
        <v>6405</v>
      </c>
      <c r="D6082" s="126" t="s">
        <v>6314</v>
      </c>
      <c r="E6082" s="128">
        <v>7.04</v>
      </c>
    </row>
    <row r="6083" spans="1:5" ht="25.5">
      <c r="A6083" s="126">
        <v>5914334</v>
      </c>
      <c r="B6083" s="126" t="s">
        <v>170</v>
      </c>
      <c r="C6083" s="127" t="s">
        <v>6406</v>
      </c>
      <c r="D6083" s="126" t="s">
        <v>244</v>
      </c>
      <c r="E6083" s="128">
        <v>1.1399999999999999</v>
      </c>
    </row>
    <row r="6084" spans="1:5" ht="25.5">
      <c r="A6084" s="126">
        <v>5914335</v>
      </c>
      <c r="B6084" s="126" t="s">
        <v>170</v>
      </c>
      <c r="C6084" s="127" t="s">
        <v>6407</v>
      </c>
      <c r="D6084" s="126" t="s">
        <v>244</v>
      </c>
      <c r="E6084" s="128">
        <v>0.91</v>
      </c>
    </row>
    <row r="6085" spans="1:5" ht="25.5">
      <c r="A6085" s="126">
        <v>5914336</v>
      </c>
      <c r="B6085" s="126" t="s">
        <v>170</v>
      </c>
      <c r="C6085" s="127" t="s">
        <v>6408</v>
      </c>
      <c r="D6085" s="126" t="s">
        <v>244</v>
      </c>
      <c r="E6085" s="128">
        <v>0.78</v>
      </c>
    </row>
    <row r="6086" spans="1:5" ht="25.5">
      <c r="A6086" s="126">
        <v>5914346</v>
      </c>
      <c r="B6086" s="126" t="s">
        <v>170</v>
      </c>
      <c r="C6086" s="127" t="s">
        <v>6409</v>
      </c>
      <c r="D6086" s="126" t="s">
        <v>244</v>
      </c>
      <c r="E6086" s="128">
        <v>1.54</v>
      </c>
    </row>
    <row r="6087" spans="1:5" ht="25.5">
      <c r="A6087" s="126">
        <v>5914347</v>
      </c>
      <c r="B6087" s="126" t="s">
        <v>170</v>
      </c>
      <c r="C6087" s="127" t="s">
        <v>6410</v>
      </c>
      <c r="D6087" s="126" t="s">
        <v>244</v>
      </c>
      <c r="E6087" s="128">
        <v>1.23</v>
      </c>
    </row>
    <row r="6088" spans="1:5" ht="25.5">
      <c r="A6088" s="126">
        <v>5914348</v>
      </c>
      <c r="B6088" s="126" t="s">
        <v>170</v>
      </c>
      <c r="C6088" s="127" t="s">
        <v>6411</v>
      </c>
      <c r="D6088" s="126" t="s">
        <v>244</v>
      </c>
      <c r="E6088" s="128">
        <v>1</v>
      </c>
    </row>
    <row r="6089" spans="1:5" ht="25.5">
      <c r="A6089" s="126">
        <v>5914611</v>
      </c>
      <c r="B6089" s="126" t="s">
        <v>170</v>
      </c>
      <c r="C6089" s="127" t="s">
        <v>6412</v>
      </c>
      <c r="D6089" s="126" t="s">
        <v>244</v>
      </c>
      <c r="E6089" s="128">
        <v>1.25</v>
      </c>
    </row>
    <row r="6090" spans="1:5" ht="25.5">
      <c r="A6090" s="126">
        <v>5914613</v>
      </c>
      <c r="B6090" s="126" t="s">
        <v>170</v>
      </c>
      <c r="C6090" s="127" t="s">
        <v>6413</v>
      </c>
      <c r="D6090" s="126" t="s">
        <v>244</v>
      </c>
      <c r="E6090" s="128">
        <v>1</v>
      </c>
    </row>
    <row r="6091" spans="1:5" ht="25.5">
      <c r="A6091" s="126">
        <v>5914612</v>
      </c>
      <c r="B6091" s="126" t="s">
        <v>170</v>
      </c>
      <c r="C6091" s="127" t="s">
        <v>6414</v>
      </c>
      <c r="D6091" s="126" t="s">
        <v>244</v>
      </c>
      <c r="E6091" s="128">
        <v>0.81</v>
      </c>
    </row>
    <row r="6092" spans="1:5">
      <c r="A6092" s="126">
        <v>5901686</v>
      </c>
      <c r="B6092" s="126" t="s">
        <v>170</v>
      </c>
      <c r="C6092" s="127" t="s">
        <v>6415</v>
      </c>
      <c r="D6092" s="126" t="s">
        <v>6314</v>
      </c>
      <c r="E6092" s="128">
        <v>5.54</v>
      </c>
    </row>
    <row r="6093" spans="1:5">
      <c r="A6093" s="126">
        <v>5901687</v>
      </c>
      <c r="B6093" s="126" t="s">
        <v>170</v>
      </c>
      <c r="C6093" s="127" t="s">
        <v>6416</v>
      </c>
      <c r="D6093" s="126" t="s">
        <v>6314</v>
      </c>
      <c r="E6093" s="128">
        <v>1.42</v>
      </c>
    </row>
    <row r="6094" spans="1:5">
      <c r="A6094" s="126">
        <v>5901688</v>
      </c>
      <c r="B6094" s="126" t="s">
        <v>170</v>
      </c>
      <c r="C6094" s="127" t="s">
        <v>6417</v>
      </c>
      <c r="D6094" s="126" t="s">
        <v>6314</v>
      </c>
      <c r="E6094" s="128">
        <v>1.33</v>
      </c>
    </row>
    <row r="6095" spans="1:5">
      <c r="A6095" s="126">
        <v>5901689</v>
      </c>
      <c r="B6095" s="126" t="s">
        <v>170</v>
      </c>
      <c r="C6095" s="127" t="s">
        <v>6418</v>
      </c>
      <c r="D6095" s="126" t="s">
        <v>6314</v>
      </c>
      <c r="E6095" s="128">
        <v>3.27</v>
      </c>
    </row>
    <row r="6096" spans="1:5">
      <c r="A6096" s="126">
        <v>5901690</v>
      </c>
      <c r="B6096" s="126" t="s">
        <v>170</v>
      </c>
      <c r="C6096" s="127" t="s">
        <v>6419</v>
      </c>
      <c r="D6096" s="126" t="s">
        <v>6314</v>
      </c>
      <c r="E6096" s="128">
        <v>1.29</v>
      </c>
    </row>
    <row r="6097" spans="1:5">
      <c r="A6097" s="126">
        <v>5901691</v>
      </c>
      <c r="B6097" s="126" t="s">
        <v>170</v>
      </c>
      <c r="C6097" s="127" t="s">
        <v>6420</v>
      </c>
      <c r="D6097" s="126" t="s">
        <v>6314</v>
      </c>
      <c r="E6097" s="128">
        <v>2.57</v>
      </c>
    </row>
    <row r="6098" spans="1:5">
      <c r="A6098" s="126">
        <v>5901692</v>
      </c>
      <c r="B6098" s="126" t="s">
        <v>170</v>
      </c>
      <c r="C6098" s="127" t="s">
        <v>6421</v>
      </c>
      <c r="D6098" s="126" t="s">
        <v>6314</v>
      </c>
      <c r="E6098" s="128">
        <v>2.2200000000000002</v>
      </c>
    </row>
    <row r="6099" spans="1:5">
      <c r="A6099" s="126">
        <v>5901693</v>
      </c>
      <c r="B6099" s="126" t="s">
        <v>170</v>
      </c>
      <c r="C6099" s="127" t="s">
        <v>6422</v>
      </c>
      <c r="D6099" s="126" t="s">
        <v>6314</v>
      </c>
      <c r="E6099" s="128">
        <v>1.95</v>
      </c>
    </row>
    <row r="6100" spans="1:5">
      <c r="A6100" s="126">
        <v>5901694</v>
      </c>
      <c r="B6100" s="126" t="s">
        <v>170</v>
      </c>
      <c r="C6100" s="127" t="s">
        <v>6423</v>
      </c>
      <c r="D6100" s="126" t="s">
        <v>6314</v>
      </c>
      <c r="E6100" s="128">
        <v>8.07</v>
      </c>
    </row>
    <row r="6101" spans="1:5" ht="25.5">
      <c r="A6101" s="126">
        <v>5914512</v>
      </c>
      <c r="B6101" s="126" t="s">
        <v>170</v>
      </c>
      <c r="C6101" s="127" t="s">
        <v>6424</v>
      </c>
      <c r="D6101" s="126" t="s">
        <v>244</v>
      </c>
      <c r="E6101" s="128">
        <v>1.53</v>
      </c>
    </row>
    <row r="6102" spans="1:5" ht="25.5">
      <c r="A6102" s="126">
        <v>5914496</v>
      </c>
      <c r="B6102" s="126" t="s">
        <v>170</v>
      </c>
      <c r="C6102" s="127" t="s">
        <v>6425</v>
      </c>
      <c r="D6102" s="126" t="s">
        <v>244</v>
      </c>
      <c r="E6102" s="128">
        <v>1.21</v>
      </c>
    </row>
    <row r="6103" spans="1:5" ht="25.5">
      <c r="A6103" s="126">
        <v>5914513</v>
      </c>
      <c r="B6103" s="126" t="s">
        <v>170</v>
      </c>
      <c r="C6103" s="127" t="s">
        <v>6426</v>
      </c>
      <c r="D6103" s="126" t="s">
        <v>244</v>
      </c>
      <c r="E6103" s="128">
        <v>0.86</v>
      </c>
    </row>
    <row r="6104" spans="1:5" ht="25.5">
      <c r="A6104" s="126">
        <v>5914497</v>
      </c>
      <c r="B6104" s="126" t="s">
        <v>170</v>
      </c>
      <c r="C6104" s="127" t="s">
        <v>6427</v>
      </c>
      <c r="D6104" s="126" t="s">
        <v>244</v>
      </c>
      <c r="E6104" s="128">
        <v>0.66</v>
      </c>
    </row>
    <row r="6105" spans="1:5" ht="25.5">
      <c r="A6105" s="126">
        <v>5914500</v>
      </c>
      <c r="B6105" s="126" t="s">
        <v>170</v>
      </c>
      <c r="C6105" s="127" t="s">
        <v>6428</v>
      </c>
      <c r="D6105" s="126" t="s">
        <v>244</v>
      </c>
      <c r="E6105" s="128">
        <v>1.2</v>
      </c>
    </row>
    <row r="6106" spans="1:5" ht="25.5">
      <c r="A6106" s="126">
        <v>5914498</v>
      </c>
      <c r="B6106" s="126" t="s">
        <v>170</v>
      </c>
      <c r="C6106" s="127" t="s">
        <v>6429</v>
      </c>
      <c r="D6106" s="126" t="s">
        <v>244</v>
      </c>
      <c r="E6106" s="128">
        <v>0.95</v>
      </c>
    </row>
    <row r="6107" spans="1:5" ht="25.5">
      <c r="A6107" s="126">
        <v>5914501</v>
      </c>
      <c r="B6107" s="126" t="s">
        <v>170</v>
      </c>
      <c r="C6107" s="127" t="s">
        <v>6430</v>
      </c>
      <c r="D6107" s="126" t="s">
        <v>244</v>
      </c>
      <c r="E6107" s="128">
        <v>0.67</v>
      </c>
    </row>
    <row r="6108" spans="1:5" ht="25.5">
      <c r="A6108" s="126">
        <v>5914499</v>
      </c>
      <c r="B6108" s="126" t="s">
        <v>170</v>
      </c>
      <c r="C6108" s="127" t="s">
        <v>6431</v>
      </c>
      <c r="D6108" s="126" t="s">
        <v>244</v>
      </c>
      <c r="E6108" s="128">
        <v>0.52</v>
      </c>
    </row>
    <row r="6109" spans="1:5" ht="25.5">
      <c r="A6109" s="126">
        <v>5914504</v>
      </c>
      <c r="B6109" s="126" t="s">
        <v>170</v>
      </c>
      <c r="C6109" s="127" t="s">
        <v>6432</v>
      </c>
      <c r="D6109" s="126" t="s">
        <v>244</v>
      </c>
      <c r="E6109" s="128">
        <v>1.02</v>
      </c>
    </row>
    <row r="6110" spans="1:5" ht="25.5">
      <c r="A6110" s="126">
        <v>5914502</v>
      </c>
      <c r="B6110" s="126" t="s">
        <v>170</v>
      </c>
      <c r="C6110" s="127" t="s">
        <v>6433</v>
      </c>
      <c r="D6110" s="126" t="s">
        <v>244</v>
      </c>
      <c r="E6110" s="128">
        <v>0.8</v>
      </c>
    </row>
    <row r="6111" spans="1:5" ht="25.5">
      <c r="A6111" s="126">
        <v>5914505</v>
      </c>
      <c r="B6111" s="126" t="s">
        <v>170</v>
      </c>
      <c r="C6111" s="127" t="s">
        <v>6434</v>
      </c>
      <c r="D6111" s="126" t="s">
        <v>244</v>
      </c>
      <c r="E6111" s="128">
        <v>0.56999999999999995</v>
      </c>
    </row>
    <row r="6112" spans="1:5" ht="25.5">
      <c r="A6112" s="126">
        <v>5914503</v>
      </c>
      <c r="B6112" s="126" t="s">
        <v>170</v>
      </c>
      <c r="C6112" s="127" t="s">
        <v>6435</v>
      </c>
      <c r="D6112" s="126" t="s">
        <v>244</v>
      </c>
      <c r="E6112" s="128">
        <v>0.44</v>
      </c>
    </row>
    <row r="6113" spans="1:5" ht="25.5">
      <c r="A6113" s="126">
        <v>5914508</v>
      </c>
      <c r="B6113" s="126" t="s">
        <v>170</v>
      </c>
      <c r="C6113" s="127" t="s">
        <v>6436</v>
      </c>
      <c r="D6113" s="126" t="s">
        <v>244</v>
      </c>
      <c r="E6113" s="128">
        <v>1.1399999999999999</v>
      </c>
    </row>
    <row r="6114" spans="1:5" ht="25.5">
      <c r="A6114" s="126">
        <v>5914506</v>
      </c>
      <c r="B6114" s="126" t="s">
        <v>170</v>
      </c>
      <c r="C6114" s="127" t="s">
        <v>6437</v>
      </c>
      <c r="D6114" s="126" t="s">
        <v>244</v>
      </c>
      <c r="E6114" s="128">
        <v>0.9</v>
      </c>
    </row>
    <row r="6115" spans="1:5" ht="25.5">
      <c r="A6115" s="126">
        <v>5914509</v>
      </c>
      <c r="B6115" s="126" t="s">
        <v>170</v>
      </c>
      <c r="C6115" s="127" t="s">
        <v>6438</v>
      </c>
      <c r="D6115" s="126" t="s">
        <v>244</v>
      </c>
      <c r="E6115" s="128">
        <v>0.63</v>
      </c>
    </row>
    <row r="6116" spans="1:5" ht="25.5">
      <c r="A6116" s="126">
        <v>5914507</v>
      </c>
      <c r="B6116" s="126" t="s">
        <v>170</v>
      </c>
      <c r="C6116" s="127" t="s">
        <v>6439</v>
      </c>
      <c r="D6116" s="126" t="s">
        <v>244</v>
      </c>
      <c r="E6116" s="128">
        <v>0.49</v>
      </c>
    </row>
    <row r="6117" spans="1:5" ht="25.5">
      <c r="A6117" s="126">
        <v>5915491</v>
      </c>
      <c r="B6117" s="126" t="s">
        <v>170</v>
      </c>
      <c r="C6117" s="127" t="s">
        <v>6440</v>
      </c>
      <c r="D6117" s="126" t="s">
        <v>306</v>
      </c>
      <c r="E6117" s="128">
        <v>24.81</v>
      </c>
    </row>
    <row r="6118" spans="1:5" ht="25.5">
      <c r="A6118" s="126">
        <v>5915492</v>
      </c>
      <c r="B6118" s="126" t="s">
        <v>170</v>
      </c>
      <c r="C6118" s="127" t="s">
        <v>6441</v>
      </c>
      <c r="D6118" s="126" t="s">
        <v>306</v>
      </c>
      <c r="E6118" s="128">
        <v>19.850000000000001</v>
      </c>
    </row>
    <row r="6119" spans="1:5" ht="25.5">
      <c r="A6119" s="126">
        <v>5915493</v>
      </c>
      <c r="B6119" s="126" t="s">
        <v>170</v>
      </c>
      <c r="C6119" s="127" t="s">
        <v>6442</v>
      </c>
      <c r="D6119" s="126" t="s">
        <v>306</v>
      </c>
      <c r="E6119" s="128">
        <v>16.16</v>
      </c>
    </row>
    <row r="6120" spans="1:5">
      <c r="A6120" s="126">
        <v>5915488</v>
      </c>
      <c r="B6120" s="126" t="s">
        <v>170</v>
      </c>
      <c r="C6120" s="127" t="s">
        <v>6443</v>
      </c>
      <c r="D6120" s="126" t="s">
        <v>306</v>
      </c>
      <c r="E6120" s="128">
        <v>14.87</v>
      </c>
    </row>
    <row r="6121" spans="1:5" ht="25.5">
      <c r="A6121" s="126">
        <v>5915489</v>
      </c>
      <c r="B6121" s="126" t="s">
        <v>170</v>
      </c>
      <c r="C6121" s="127" t="s">
        <v>6444</v>
      </c>
      <c r="D6121" s="126" t="s">
        <v>306</v>
      </c>
      <c r="E6121" s="128">
        <v>11.9</v>
      </c>
    </row>
    <row r="6122" spans="1:5">
      <c r="A6122" s="126">
        <v>5915490</v>
      </c>
      <c r="B6122" s="126" t="s">
        <v>170</v>
      </c>
      <c r="C6122" s="127" t="s">
        <v>6445</v>
      </c>
      <c r="D6122" s="126" t="s">
        <v>306</v>
      </c>
      <c r="E6122" s="128">
        <v>9.69</v>
      </c>
    </row>
    <row r="6123" spans="1:5" ht="25.5">
      <c r="A6123" s="126">
        <v>5915494</v>
      </c>
      <c r="B6123" s="126" t="s">
        <v>170</v>
      </c>
      <c r="C6123" s="127" t="s">
        <v>6446</v>
      </c>
      <c r="D6123" s="126" t="s">
        <v>306</v>
      </c>
      <c r="E6123" s="128">
        <v>31.03</v>
      </c>
    </row>
    <row r="6124" spans="1:5" ht="25.5">
      <c r="A6124" s="126">
        <v>5915495</v>
      </c>
      <c r="B6124" s="126" t="s">
        <v>170</v>
      </c>
      <c r="C6124" s="127" t="s">
        <v>6447</v>
      </c>
      <c r="D6124" s="126" t="s">
        <v>306</v>
      </c>
      <c r="E6124" s="128">
        <v>24.83</v>
      </c>
    </row>
    <row r="6125" spans="1:5">
      <c r="A6125" s="126">
        <v>5915496</v>
      </c>
      <c r="B6125" s="126" t="s">
        <v>170</v>
      </c>
      <c r="C6125" s="127" t="s">
        <v>6448</v>
      </c>
      <c r="D6125" s="126" t="s">
        <v>306</v>
      </c>
      <c r="E6125" s="128">
        <v>20.21</v>
      </c>
    </row>
    <row r="6126" spans="1:5" ht="25.5">
      <c r="A6126" s="126">
        <v>5915325</v>
      </c>
      <c r="B6126" s="126" t="s">
        <v>170</v>
      </c>
      <c r="C6126" s="127" t="s">
        <v>6449</v>
      </c>
      <c r="D6126" s="126" t="s">
        <v>306</v>
      </c>
      <c r="E6126" s="128">
        <v>74.680000000000007</v>
      </c>
    </row>
    <row r="6127" spans="1:5" ht="25.5">
      <c r="A6127" s="126">
        <v>5915326</v>
      </c>
      <c r="B6127" s="126" t="s">
        <v>170</v>
      </c>
      <c r="C6127" s="127" t="s">
        <v>6450</v>
      </c>
      <c r="D6127" s="126" t="s">
        <v>306</v>
      </c>
      <c r="E6127" s="128">
        <v>59.72</v>
      </c>
    </row>
    <row r="6128" spans="1:5" ht="25.5">
      <c r="A6128" s="126">
        <v>5915327</v>
      </c>
      <c r="B6128" s="126" t="s">
        <v>170</v>
      </c>
      <c r="C6128" s="127" t="s">
        <v>6451</v>
      </c>
      <c r="D6128" s="126" t="s">
        <v>306</v>
      </c>
      <c r="E6128" s="128">
        <v>48.64</v>
      </c>
    </row>
    <row r="6129" spans="1:5" ht="25.5">
      <c r="A6129" s="126">
        <v>5915328</v>
      </c>
      <c r="B6129" s="126" t="s">
        <v>170</v>
      </c>
      <c r="C6129" s="127" t="s">
        <v>6452</v>
      </c>
      <c r="D6129" s="126" t="s">
        <v>306</v>
      </c>
      <c r="E6129" s="128">
        <v>84.7</v>
      </c>
    </row>
    <row r="6130" spans="1:5" ht="25.5">
      <c r="A6130" s="126">
        <v>5915329</v>
      </c>
      <c r="B6130" s="126" t="s">
        <v>170</v>
      </c>
      <c r="C6130" s="127" t="s">
        <v>6453</v>
      </c>
      <c r="D6130" s="126" t="s">
        <v>306</v>
      </c>
      <c r="E6130" s="128">
        <v>67.73</v>
      </c>
    </row>
    <row r="6131" spans="1:5" ht="25.5">
      <c r="A6131" s="126">
        <v>5915330</v>
      </c>
      <c r="B6131" s="126" t="s">
        <v>170</v>
      </c>
      <c r="C6131" s="127" t="s">
        <v>6454</v>
      </c>
      <c r="D6131" s="126" t="s">
        <v>306</v>
      </c>
      <c r="E6131" s="128">
        <v>55.16</v>
      </c>
    </row>
    <row r="6132" spans="1:5" ht="25.5">
      <c r="A6132" s="126">
        <v>5915331</v>
      </c>
      <c r="B6132" s="126" t="s">
        <v>170</v>
      </c>
      <c r="C6132" s="127" t="s">
        <v>6455</v>
      </c>
      <c r="D6132" s="126" t="s">
        <v>306</v>
      </c>
      <c r="E6132" s="128">
        <v>163.16</v>
      </c>
    </row>
    <row r="6133" spans="1:5" ht="25.5">
      <c r="A6133" s="126">
        <v>5915332</v>
      </c>
      <c r="B6133" s="126" t="s">
        <v>170</v>
      </c>
      <c r="C6133" s="127" t="s">
        <v>6456</v>
      </c>
      <c r="D6133" s="126" t="s">
        <v>306</v>
      </c>
      <c r="E6133" s="128">
        <v>130.46</v>
      </c>
    </row>
    <row r="6134" spans="1:5" ht="25.5">
      <c r="A6134" s="126">
        <v>5915333</v>
      </c>
      <c r="B6134" s="126" t="s">
        <v>170</v>
      </c>
      <c r="C6134" s="127" t="s">
        <v>6457</v>
      </c>
      <c r="D6134" s="126" t="s">
        <v>306</v>
      </c>
      <c r="E6134" s="128">
        <v>106.26</v>
      </c>
    </row>
    <row r="6135" spans="1:5" ht="25.5">
      <c r="A6135" s="126">
        <v>5915364</v>
      </c>
      <c r="B6135" s="126" t="s">
        <v>170</v>
      </c>
      <c r="C6135" s="127" t="s">
        <v>6458</v>
      </c>
      <c r="D6135" s="126" t="s">
        <v>306</v>
      </c>
      <c r="E6135" s="128">
        <v>199.07</v>
      </c>
    </row>
    <row r="6136" spans="1:5" ht="25.5">
      <c r="A6136" s="126">
        <v>5915365</v>
      </c>
      <c r="B6136" s="126" t="s">
        <v>170</v>
      </c>
      <c r="C6136" s="127" t="s">
        <v>6459</v>
      </c>
      <c r="D6136" s="126" t="s">
        <v>306</v>
      </c>
      <c r="E6136" s="128">
        <v>159.18</v>
      </c>
    </row>
    <row r="6137" spans="1:5" ht="25.5">
      <c r="A6137" s="126">
        <v>5915361</v>
      </c>
      <c r="B6137" s="126" t="s">
        <v>170</v>
      </c>
      <c r="C6137" s="127" t="s">
        <v>6460</v>
      </c>
      <c r="D6137" s="126" t="s">
        <v>306</v>
      </c>
      <c r="E6137" s="128">
        <v>129.65</v>
      </c>
    </row>
    <row r="6138" spans="1:5">
      <c r="A6138" s="126">
        <v>5919716</v>
      </c>
      <c r="B6138" s="126" t="s">
        <v>170</v>
      </c>
      <c r="C6138" s="127" t="s">
        <v>6461</v>
      </c>
      <c r="D6138" s="126" t="s">
        <v>306</v>
      </c>
      <c r="E6138" s="128">
        <v>206.07</v>
      </c>
    </row>
    <row r="6139" spans="1:5">
      <c r="A6139" s="126">
        <v>5919717</v>
      </c>
      <c r="B6139" s="126" t="s">
        <v>170</v>
      </c>
      <c r="C6139" s="127" t="s">
        <v>6462</v>
      </c>
      <c r="D6139" s="126" t="s">
        <v>306</v>
      </c>
      <c r="E6139" s="128">
        <v>178.95</v>
      </c>
    </row>
    <row r="6140" spans="1:5" ht="25.5">
      <c r="A6140" s="126">
        <v>6106220</v>
      </c>
      <c r="B6140" s="126" t="s">
        <v>170</v>
      </c>
      <c r="C6140" s="127" t="s">
        <v>6463</v>
      </c>
      <c r="D6140" s="126" t="s">
        <v>54</v>
      </c>
      <c r="E6140" s="128">
        <v>12.35</v>
      </c>
    </row>
    <row r="6141" spans="1:5" ht="25.5">
      <c r="A6141" s="126">
        <v>6106183</v>
      </c>
      <c r="B6141" s="126" t="s">
        <v>170</v>
      </c>
      <c r="C6141" s="127" t="s">
        <v>6464</v>
      </c>
      <c r="D6141" s="126" t="s">
        <v>35</v>
      </c>
      <c r="E6141" s="128">
        <v>325.02</v>
      </c>
    </row>
    <row r="6142" spans="1:5" ht="25.5">
      <c r="A6142" s="126">
        <v>6106182</v>
      </c>
      <c r="B6142" s="126" t="s">
        <v>170</v>
      </c>
      <c r="C6142" s="127" t="s">
        <v>6465</v>
      </c>
      <c r="D6142" s="126" t="s">
        <v>35</v>
      </c>
      <c r="E6142" s="128">
        <v>278.58999999999997</v>
      </c>
    </row>
    <row r="6143" spans="1:5" ht="25.5">
      <c r="A6143" s="126">
        <v>6106194</v>
      </c>
      <c r="B6143" s="126" t="s">
        <v>170</v>
      </c>
      <c r="C6143" s="127" t="s">
        <v>6466</v>
      </c>
      <c r="D6143" s="126" t="s">
        <v>35</v>
      </c>
      <c r="E6143" s="128">
        <v>757.1</v>
      </c>
    </row>
    <row r="6144" spans="1:5" ht="25.5">
      <c r="A6144" s="126">
        <v>6106195</v>
      </c>
      <c r="B6144" s="126" t="s">
        <v>170</v>
      </c>
      <c r="C6144" s="127" t="s">
        <v>6467</v>
      </c>
      <c r="D6144" s="126" t="s">
        <v>35</v>
      </c>
      <c r="E6144" s="128">
        <v>839.23</v>
      </c>
    </row>
    <row r="6145" spans="1:5" ht="25.5">
      <c r="A6145" s="126">
        <v>6106331</v>
      </c>
      <c r="B6145" s="126" t="s">
        <v>170</v>
      </c>
      <c r="C6145" s="127" t="s">
        <v>6468</v>
      </c>
      <c r="D6145" s="126" t="s">
        <v>35</v>
      </c>
      <c r="E6145" s="128">
        <v>1888.21</v>
      </c>
    </row>
    <row r="6146" spans="1:5" ht="25.5">
      <c r="A6146" s="126">
        <v>6106332</v>
      </c>
      <c r="B6146" s="126" t="s">
        <v>170</v>
      </c>
      <c r="C6146" s="127" t="s">
        <v>6469</v>
      </c>
      <c r="D6146" s="126" t="s">
        <v>35</v>
      </c>
      <c r="E6146" s="128">
        <v>2009.09</v>
      </c>
    </row>
    <row r="6147" spans="1:5" ht="25.5">
      <c r="A6147" s="126">
        <v>6106206</v>
      </c>
      <c r="B6147" s="126" t="s">
        <v>170</v>
      </c>
      <c r="C6147" s="127" t="s">
        <v>6470</v>
      </c>
      <c r="D6147" s="126" t="s">
        <v>35</v>
      </c>
      <c r="E6147" s="128">
        <v>2185.8000000000002</v>
      </c>
    </row>
    <row r="6148" spans="1:5" ht="25.5">
      <c r="A6148" s="126">
        <v>6106207</v>
      </c>
      <c r="B6148" s="126" t="s">
        <v>170</v>
      </c>
      <c r="C6148" s="127" t="s">
        <v>6471</v>
      </c>
      <c r="D6148" s="126" t="s">
        <v>35</v>
      </c>
      <c r="E6148" s="128">
        <v>2329.75</v>
      </c>
    </row>
    <row r="6149" spans="1:5" ht="25.5">
      <c r="A6149" s="126">
        <v>6106222</v>
      </c>
      <c r="B6149" s="126" t="s">
        <v>170</v>
      </c>
      <c r="C6149" s="127" t="s">
        <v>6472</v>
      </c>
      <c r="D6149" s="126" t="s">
        <v>35</v>
      </c>
      <c r="E6149" s="128">
        <v>325.02</v>
      </c>
    </row>
    <row r="6150" spans="1:5" ht="25.5">
      <c r="A6150" s="126">
        <v>6106221</v>
      </c>
      <c r="B6150" s="126" t="s">
        <v>170</v>
      </c>
      <c r="C6150" s="127" t="s">
        <v>6473</v>
      </c>
      <c r="D6150" s="126" t="s">
        <v>35</v>
      </c>
      <c r="E6150" s="128">
        <v>278.58999999999997</v>
      </c>
    </row>
    <row r="6151" spans="1:5" ht="25.5">
      <c r="A6151" s="126">
        <v>6106224</v>
      </c>
      <c r="B6151" s="126" t="s">
        <v>170</v>
      </c>
      <c r="C6151" s="127" t="s">
        <v>6474</v>
      </c>
      <c r="D6151" s="126" t="s">
        <v>35</v>
      </c>
      <c r="E6151" s="128">
        <v>757.1</v>
      </c>
    </row>
    <row r="6152" spans="1:5" ht="25.5">
      <c r="A6152" s="126">
        <v>6106225</v>
      </c>
      <c r="B6152" s="126" t="s">
        <v>170</v>
      </c>
      <c r="C6152" s="127" t="s">
        <v>6475</v>
      </c>
      <c r="D6152" s="126" t="s">
        <v>35</v>
      </c>
      <c r="E6152" s="128">
        <v>839.23</v>
      </c>
    </row>
    <row r="6153" spans="1:5" ht="25.5">
      <c r="A6153" s="126">
        <v>6106228</v>
      </c>
      <c r="B6153" s="126" t="s">
        <v>170</v>
      </c>
      <c r="C6153" s="127" t="s">
        <v>6476</v>
      </c>
      <c r="D6153" s="126" t="s">
        <v>35</v>
      </c>
      <c r="E6153" s="128">
        <v>1949.91</v>
      </c>
    </row>
    <row r="6154" spans="1:5" ht="25.5">
      <c r="A6154" s="126">
        <v>6106229</v>
      </c>
      <c r="B6154" s="126" t="s">
        <v>170</v>
      </c>
      <c r="C6154" s="127" t="s">
        <v>6477</v>
      </c>
      <c r="D6154" s="126" t="s">
        <v>35</v>
      </c>
      <c r="E6154" s="128">
        <v>2077.02</v>
      </c>
    </row>
    <row r="6155" spans="1:5" ht="25.5">
      <c r="A6155" s="126">
        <v>6106328</v>
      </c>
      <c r="B6155" s="126" t="s">
        <v>170</v>
      </c>
      <c r="C6155" s="127" t="s">
        <v>6478</v>
      </c>
      <c r="D6155" s="126" t="s">
        <v>35</v>
      </c>
      <c r="E6155" s="128">
        <v>144.74</v>
      </c>
    </row>
    <row r="6156" spans="1:5" ht="25.5">
      <c r="A6156" s="126">
        <v>6106330</v>
      </c>
      <c r="B6156" s="126" t="s">
        <v>170</v>
      </c>
      <c r="C6156" s="127" t="s">
        <v>6479</v>
      </c>
      <c r="D6156" s="126" t="s">
        <v>35</v>
      </c>
      <c r="E6156" s="128">
        <v>719.56</v>
      </c>
    </row>
    <row r="6157" spans="1:5" ht="25.5">
      <c r="A6157" s="126">
        <v>6106326</v>
      </c>
      <c r="B6157" s="126" t="s">
        <v>170</v>
      </c>
      <c r="C6157" s="127" t="s">
        <v>6480</v>
      </c>
      <c r="D6157" s="126" t="s">
        <v>35</v>
      </c>
      <c r="E6157" s="128">
        <v>59.73</v>
      </c>
    </row>
    <row r="6158" spans="1:5" ht="25.5">
      <c r="A6158" s="126">
        <v>6106324</v>
      </c>
      <c r="B6158" s="126" t="s">
        <v>170</v>
      </c>
      <c r="C6158" s="127" t="s">
        <v>6481</v>
      </c>
      <c r="D6158" s="126" t="s">
        <v>35</v>
      </c>
      <c r="E6158" s="128">
        <v>35.44</v>
      </c>
    </row>
    <row r="6159" spans="1:5" ht="25.5">
      <c r="A6159" s="126">
        <v>6106327</v>
      </c>
      <c r="B6159" s="126" t="s">
        <v>170</v>
      </c>
      <c r="C6159" s="127" t="s">
        <v>6482</v>
      </c>
      <c r="D6159" s="126" t="s">
        <v>35</v>
      </c>
      <c r="E6159" s="128">
        <v>144.69</v>
      </c>
    </row>
    <row r="6160" spans="1:5" ht="25.5">
      <c r="A6160" s="126">
        <v>6106329</v>
      </c>
      <c r="B6160" s="126" t="s">
        <v>170</v>
      </c>
      <c r="C6160" s="127" t="s">
        <v>6483</v>
      </c>
      <c r="D6160" s="126" t="s">
        <v>35</v>
      </c>
      <c r="E6160" s="128">
        <v>720.49</v>
      </c>
    </row>
    <row r="6161" spans="1:5" ht="25.5">
      <c r="A6161" s="126">
        <v>6106325</v>
      </c>
      <c r="B6161" s="126" t="s">
        <v>170</v>
      </c>
      <c r="C6161" s="127" t="s">
        <v>6484</v>
      </c>
      <c r="D6161" s="126" t="s">
        <v>35</v>
      </c>
      <c r="E6161" s="128">
        <v>59.88</v>
      </c>
    </row>
    <row r="6162" spans="1:5" ht="25.5">
      <c r="A6162" s="126">
        <v>6208126</v>
      </c>
      <c r="B6162" s="126" t="s">
        <v>170</v>
      </c>
      <c r="C6162" s="127" t="s">
        <v>6485</v>
      </c>
      <c r="D6162" s="126" t="s">
        <v>54</v>
      </c>
      <c r="E6162" s="128">
        <v>20.57</v>
      </c>
    </row>
    <row r="6163" spans="1:5">
      <c r="A6163" s="126">
        <v>6205797</v>
      </c>
      <c r="B6163" s="126" t="s">
        <v>170</v>
      </c>
      <c r="C6163" s="127" t="s">
        <v>6486</v>
      </c>
      <c r="D6163" s="126" t="s">
        <v>54</v>
      </c>
      <c r="E6163" s="128">
        <v>13.04</v>
      </c>
    </row>
    <row r="6164" spans="1:5">
      <c r="A6164" s="126">
        <v>6205791</v>
      </c>
      <c r="B6164" s="126" t="s">
        <v>170</v>
      </c>
      <c r="C6164" s="127" t="s">
        <v>6487</v>
      </c>
      <c r="D6164" s="126" t="s">
        <v>33</v>
      </c>
      <c r="E6164" s="128">
        <v>424.5</v>
      </c>
    </row>
    <row r="6165" spans="1:5">
      <c r="A6165" s="126">
        <v>6205792</v>
      </c>
      <c r="B6165" s="126" t="s">
        <v>170</v>
      </c>
      <c r="C6165" s="127" t="s">
        <v>6488</v>
      </c>
      <c r="D6165" s="126" t="s">
        <v>33</v>
      </c>
      <c r="E6165" s="128">
        <v>506.48</v>
      </c>
    </row>
    <row r="6166" spans="1:5">
      <c r="A6166" s="126">
        <v>6205793</v>
      </c>
      <c r="B6166" s="126" t="s">
        <v>170</v>
      </c>
      <c r="C6166" s="127" t="s">
        <v>6489</v>
      </c>
      <c r="D6166" s="126" t="s">
        <v>33</v>
      </c>
      <c r="E6166" s="128">
        <v>592.17999999999995</v>
      </c>
    </row>
    <row r="6167" spans="1:5">
      <c r="A6167" s="126">
        <v>6205796</v>
      </c>
      <c r="B6167" s="126" t="s">
        <v>170</v>
      </c>
      <c r="C6167" s="127" t="s">
        <v>6490</v>
      </c>
      <c r="D6167" s="126" t="s">
        <v>33</v>
      </c>
      <c r="E6167" s="128">
        <v>1032.33</v>
      </c>
    </row>
    <row r="6168" spans="1:5">
      <c r="A6168" s="126">
        <v>6219451</v>
      </c>
      <c r="B6168" s="126" t="s">
        <v>170</v>
      </c>
      <c r="C6168" s="127" t="s">
        <v>6491</v>
      </c>
      <c r="D6168" s="126" t="s">
        <v>33</v>
      </c>
      <c r="E6168" s="128">
        <v>1103.8399999999999</v>
      </c>
    </row>
    <row r="6169" spans="1:5">
      <c r="A6169" s="126">
        <v>6219452</v>
      </c>
      <c r="B6169" s="126" t="s">
        <v>170</v>
      </c>
      <c r="C6169" s="127" t="s">
        <v>6492</v>
      </c>
      <c r="D6169" s="126" t="s">
        <v>33</v>
      </c>
      <c r="E6169" s="128">
        <v>1179.07</v>
      </c>
    </row>
    <row r="6170" spans="1:5">
      <c r="A6170" s="126">
        <v>6205794</v>
      </c>
      <c r="B6170" s="126" t="s">
        <v>170</v>
      </c>
      <c r="C6170" s="127" t="s">
        <v>6493</v>
      </c>
      <c r="D6170" s="126" t="s">
        <v>33</v>
      </c>
      <c r="E6170" s="128">
        <v>900.49</v>
      </c>
    </row>
    <row r="6171" spans="1:5">
      <c r="A6171" s="126">
        <v>6205795</v>
      </c>
      <c r="B6171" s="126" t="s">
        <v>170</v>
      </c>
      <c r="C6171" s="127" t="s">
        <v>6494</v>
      </c>
      <c r="D6171" s="126" t="s">
        <v>33</v>
      </c>
      <c r="E6171" s="128">
        <v>964.55</v>
      </c>
    </row>
    <row r="6172" spans="1:5">
      <c r="A6172" s="126">
        <v>6219521</v>
      </c>
      <c r="B6172" s="126" t="s">
        <v>170</v>
      </c>
      <c r="C6172" s="127" t="s">
        <v>6495</v>
      </c>
      <c r="D6172" s="126" t="s">
        <v>35</v>
      </c>
      <c r="E6172" s="128">
        <v>174.62</v>
      </c>
    </row>
    <row r="6173" spans="1:5" ht="25.5">
      <c r="A6173" s="126">
        <v>6219527</v>
      </c>
      <c r="B6173" s="126" t="s">
        <v>170</v>
      </c>
      <c r="C6173" s="127" t="s">
        <v>6496</v>
      </c>
      <c r="D6173" s="126" t="s">
        <v>22</v>
      </c>
      <c r="E6173" s="128">
        <v>438.52</v>
      </c>
    </row>
    <row r="6174" spans="1:5" ht="25.5">
      <c r="A6174" s="126">
        <v>6219526</v>
      </c>
      <c r="B6174" s="126" t="s">
        <v>170</v>
      </c>
      <c r="C6174" s="127" t="s">
        <v>6497</v>
      </c>
      <c r="D6174" s="126" t="s">
        <v>33</v>
      </c>
      <c r="E6174" s="128">
        <v>59.42</v>
      </c>
    </row>
    <row r="6175" spans="1:5" ht="25.5">
      <c r="A6175" s="126">
        <v>6219525</v>
      </c>
      <c r="B6175" s="126" t="s">
        <v>170</v>
      </c>
      <c r="C6175" s="127" t="s">
        <v>6498</v>
      </c>
      <c r="D6175" s="126" t="s">
        <v>33</v>
      </c>
      <c r="E6175" s="128">
        <v>55.26</v>
      </c>
    </row>
    <row r="6176" spans="1:5">
      <c r="A6176" s="126">
        <v>6219508</v>
      </c>
      <c r="B6176" s="126" t="s">
        <v>170</v>
      </c>
      <c r="C6176" s="127" t="s">
        <v>6499</v>
      </c>
      <c r="D6176" s="126" t="s">
        <v>33</v>
      </c>
      <c r="E6176" s="128">
        <v>394.02</v>
      </c>
    </row>
    <row r="6177" spans="1:5">
      <c r="A6177" s="126">
        <v>6219511</v>
      </c>
      <c r="B6177" s="126" t="s">
        <v>170</v>
      </c>
      <c r="C6177" s="127" t="s">
        <v>6500</v>
      </c>
      <c r="D6177" s="126" t="s">
        <v>33</v>
      </c>
      <c r="E6177" s="128">
        <v>294.86</v>
      </c>
    </row>
    <row r="6178" spans="1:5" ht="25.5">
      <c r="A6178" s="126">
        <v>6219500</v>
      </c>
      <c r="B6178" s="126" t="s">
        <v>170</v>
      </c>
      <c r="C6178" s="127" t="s">
        <v>6501</v>
      </c>
      <c r="D6178" s="126" t="s">
        <v>35</v>
      </c>
      <c r="E6178" s="128">
        <v>148.33000000000001</v>
      </c>
    </row>
    <row r="6179" spans="1:5" ht="25.5">
      <c r="A6179" s="126">
        <v>6219418</v>
      </c>
      <c r="B6179" s="126" t="s">
        <v>170</v>
      </c>
      <c r="C6179" s="127" t="s">
        <v>6502</v>
      </c>
      <c r="D6179" s="126" t="s">
        <v>35</v>
      </c>
      <c r="E6179" s="128">
        <v>325.5</v>
      </c>
    </row>
    <row r="6180" spans="1:5" ht="25.5">
      <c r="A6180" s="126">
        <v>6219412</v>
      </c>
      <c r="B6180" s="126" t="s">
        <v>170</v>
      </c>
      <c r="C6180" s="127" t="s">
        <v>6503</v>
      </c>
      <c r="D6180" s="126" t="s">
        <v>35</v>
      </c>
      <c r="E6180" s="128">
        <v>227.71</v>
      </c>
    </row>
    <row r="6181" spans="1:5" ht="25.5">
      <c r="A6181" s="126">
        <v>6219406</v>
      </c>
      <c r="B6181" s="126" t="s">
        <v>170</v>
      </c>
      <c r="C6181" s="127" t="s">
        <v>6504</v>
      </c>
      <c r="D6181" s="126" t="s">
        <v>35</v>
      </c>
      <c r="E6181" s="128">
        <v>159.44</v>
      </c>
    </row>
    <row r="6182" spans="1:5" ht="25.5">
      <c r="A6182" s="126">
        <v>6219501</v>
      </c>
      <c r="B6182" s="126" t="s">
        <v>170</v>
      </c>
      <c r="C6182" s="127" t="s">
        <v>6505</v>
      </c>
      <c r="D6182" s="126" t="s">
        <v>35</v>
      </c>
      <c r="E6182" s="128">
        <v>160.87</v>
      </c>
    </row>
    <row r="6183" spans="1:5" ht="25.5">
      <c r="A6183" s="126">
        <v>6219419</v>
      </c>
      <c r="B6183" s="126" t="s">
        <v>170</v>
      </c>
      <c r="C6183" s="127" t="s">
        <v>6506</v>
      </c>
      <c r="D6183" s="126" t="s">
        <v>35</v>
      </c>
      <c r="E6183" s="128">
        <v>359.15</v>
      </c>
    </row>
    <row r="6184" spans="1:5" ht="25.5">
      <c r="A6184" s="126">
        <v>6219413</v>
      </c>
      <c r="B6184" s="126" t="s">
        <v>170</v>
      </c>
      <c r="C6184" s="127" t="s">
        <v>6507</v>
      </c>
      <c r="D6184" s="126" t="s">
        <v>35</v>
      </c>
      <c r="E6184" s="128">
        <v>248.81</v>
      </c>
    </row>
    <row r="6185" spans="1:5" ht="25.5">
      <c r="A6185" s="126">
        <v>6219407</v>
      </c>
      <c r="B6185" s="126" t="s">
        <v>170</v>
      </c>
      <c r="C6185" s="127" t="s">
        <v>6508</v>
      </c>
      <c r="D6185" s="126" t="s">
        <v>35</v>
      </c>
      <c r="E6185" s="128">
        <v>173.14</v>
      </c>
    </row>
    <row r="6186" spans="1:5" ht="25.5">
      <c r="A6186" s="126">
        <v>6219502</v>
      </c>
      <c r="B6186" s="126" t="s">
        <v>170</v>
      </c>
      <c r="C6186" s="127" t="s">
        <v>6509</v>
      </c>
      <c r="D6186" s="126" t="s">
        <v>35</v>
      </c>
      <c r="E6186" s="128">
        <v>174.1</v>
      </c>
    </row>
    <row r="6187" spans="1:5" ht="25.5">
      <c r="A6187" s="126">
        <v>6219420</v>
      </c>
      <c r="B6187" s="126" t="s">
        <v>170</v>
      </c>
      <c r="C6187" s="127" t="s">
        <v>6510</v>
      </c>
      <c r="D6187" s="126" t="s">
        <v>35</v>
      </c>
      <c r="E6187" s="128">
        <v>402.59</v>
      </c>
    </row>
    <row r="6188" spans="1:5" ht="25.5">
      <c r="A6188" s="126">
        <v>6219414</v>
      </c>
      <c r="B6188" s="126" t="s">
        <v>170</v>
      </c>
      <c r="C6188" s="127" t="s">
        <v>6511</v>
      </c>
      <c r="D6188" s="126" t="s">
        <v>35</v>
      </c>
      <c r="E6188" s="128">
        <v>274.36</v>
      </c>
    </row>
    <row r="6189" spans="1:5" ht="25.5">
      <c r="A6189" s="126">
        <v>6219408</v>
      </c>
      <c r="B6189" s="126" t="s">
        <v>170</v>
      </c>
      <c r="C6189" s="127" t="s">
        <v>6512</v>
      </c>
      <c r="D6189" s="126" t="s">
        <v>35</v>
      </c>
      <c r="E6189" s="128">
        <v>187.33</v>
      </c>
    </row>
    <row r="6190" spans="1:5" ht="25.5">
      <c r="A6190" s="126">
        <v>6219503</v>
      </c>
      <c r="B6190" s="126" t="s">
        <v>170</v>
      </c>
      <c r="C6190" s="127" t="s">
        <v>6513</v>
      </c>
      <c r="D6190" s="126" t="s">
        <v>35</v>
      </c>
      <c r="E6190" s="128">
        <v>201.74</v>
      </c>
    </row>
    <row r="6191" spans="1:5" ht="25.5">
      <c r="A6191" s="126">
        <v>6219421</v>
      </c>
      <c r="B6191" s="126" t="s">
        <v>170</v>
      </c>
      <c r="C6191" s="127" t="s">
        <v>6514</v>
      </c>
      <c r="D6191" s="126" t="s">
        <v>35</v>
      </c>
      <c r="E6191" s="128">
        <v>479.2</v>
      </c>
    </row>
    <row r="6192" spans="1:5" ht="25.5">
      <c r="A6192" s="126">
        <v>6219415</v>
      </c>
      <c r="B6192" s="126" t="s">
        <v>170</v>
      </c>
      <c r="C6192" s="127" t="s">
        <v>6515</v>
      </c>
      <c r="D6192" s="126" t="s">
        <v>35</v>
      </c>
      <c r="E6192" s="128">
        <v>320.52</v>
      </c>
    </row>
    <row r="6193" spans="1:5" ht="25.5">
      <c r="A6193" s="126">
        <v>6219409</v>
      </c>
      <c r="B6193" s="126" t="s">
        <v>170</v>
      </c>
      <c r="C6193" s="127" t="s">
        <v>6516</v>
      </c>
      <c r="D6193" s="126" t="s">
        <v>35</v>
      </c>
      <c r="E6193" s="128">
        <v>218.65</v>
      </c>
    </row>
    <row r="6194" spans="1:5" ht="25.5">
      <c r="A6194" s="126">
        <v>6219518</v>
      </c>
      <c r="B6194" s="126" t="s">
        <v>170</v>
      </c>
      <c r="C6194" s="127" t="s">
        <v>6517</v>
      </c>
      <c r="D6194" s="126" t="s">
        <v>35</v>
      </c>
      <c r="E6194" s="128">
        <v>57.55</v>
      </c>
    </row>
    <row r="6195" spans="1:5" ht="25.5">
      <c r="A6195" s="126">
        <v>6219504</v>
      </c>
      <c r="B6195" s="126" t="s">
        <v>170</v>
      </c>
      <c r="C6195" s="127" t="s">
        <v>6518</v>
      </c>
      <c r="D6195" s="126" t="s">
        <v>35</v>
      </c>
      <c r="E6195" s="128">
        <v>107.83</v>
      </c>
    </row>
    <row r="6196" spans="1:5" ht="25.5">
      <c r="A6196" s="126">
        <v>6219422</v>
      </c>
      <c r="B6196" s="126" t="s">
        <v>170</v>
      </c>
      <c r="C6196" s="127" t="s">
        <v>6519</v>
      </c>
      <c r="D6196" s="126" t="s">
        <v>35</v>
      </c>
      <c r="E6196" s="128">
        <v>240.68</v>
      </c>
    </row>
    <row r="6197" spans="1:5" ht="25.5">
      <c r="A6197" s="126">
        <v>6219416</v>
      </c>
      <c r="B6197" s="126" t="s">
        <v>170</v>
      </c>
      <c r="C6197" s="127" t="s">
        <v>6520</v>
      </c>
      <c r="D6197" s="126" t="s">
        <v>35</v>
      </c>
      <c r="E6197" s="128">
        <v>184.68</v>
      </c>
    </row>
    <row r="6198" spans="1:5" ht="25.5">
      <c r="A6198" s="126">
        <v>6219410</v>
      </c>
      <c r="B6198" s="126" t="s">
        <v>170</v>
      </c>
      <c r="C6198" s="127" t="s">
        <v>6521</v>
      </c>
      <c r="D6198" s="126" t="s">
        <v>35</v>
      </c>
      <c r="E6198" s="128">
        <v>128.75</v>
      </c>
    </row>
    <row r="6199" spans="1:5" ht="25.5">
      <c r="A6199" s="126">
        <v>6219505</v>
      </c>
      <c r="B6199" s="126" t="s">
        <v>170</v>
      </c>
      <c r="C6199" s="127" t="s">
        <v>6522</v>
      </c>
      <c r="D6199" s="126" t="s">
        <v>35</v>
      </c>
      <c r="E6199" s="128">
        <v>101.74</v>
      </c>
    </row>
    <row r="6200" spans="1:5" ht="25.5">
      <c r="A6200" s="126">
        <v>6219423</v>
      </c>
      <c r="B6200" s="126" t="s">
        <v>170</v>
      </c>
      <c r="C6200" s="127" t="s">
        <v>6523</v>
      </c>
      <c r="D6200" s="126" t="s">
        <v>35</v>
      </c>
      <c r="E6200" s="128">
        <v>239.05</v>
      </c>
    </row>
    <row r="6201" spans="1:5" ht="25.5">
      <c r="A6201" s="126">
        <v>6219417</v>
      </c>
      <c r="B6201" s="126" t="s">
        <v>170</v>
      </c>
      <c r="C6201" s="127" t="s">
        <v>6524</v>
      </c>
      <c r="D6201" s="126" t="s">
        <v>35</v>
      </c>
      <c r="E6201" s="128">
        <v>181.06</v>
      </c>
    </row>
    <row r="6202" spans="1:5" ht="25.5">
      <c r="A6202" s="126">
        <v>6219411</v>
      </c>
      <c r="B6202" s="126" t="s">
        <v>170</v>
      </c>
      <c r="C6202" s="127" t="s">
        <v>6525</v>
      </c>
      <c r="D6202" s="126" t="s">
        <v>35</v>
      </c>
      <c r="E6202" s="128">
        <v>123.18</v>
      </c>
    </row>
    <row r="6203" spans="1:5">
      <c r="A6203" s="126">
        <v>6219520</v>
      </c>
      <c r="B6203" s="126" t="s">
        <v>170</v>
      </c>
      <c r="C6203" s="127" t="s">
        <v>6526</v>
      </c>
      <c r="D6203" s="126" t="s">
        <v>22</v>
      </c>
      <c r="E6203" s="128">
        <v>60.24</v>
      </c>
    </row>
    <row r="6204" spans="1:5" ht="25.5">
      <c r="A6204" s="126">
        <v>6219433</v>
      </c>
      <c r="B6204" s="126" t="s">
        <v>170</v>
      </c>
      <c r="C6204" s="127" t="s">
        <v>6527</v>
      </c>
      <c r="D6204" s="126" t="s">
        <v>33</v>
      </c>
      <c r="E6204" s="128">
        <v>120.9</v>
      </c>
    </row>
    <row r="6205" spans="1:5" ht="25.5">
      <c r="A6205" s="126">
        <v>6205801</v>
      </c>
      <c r="B6205" s="126" t="s">
        <v>170</v>
      </c>
      <c r="C6205" s="127" t="s">
        <v>6528</v>
      </c>
      <c r="D6205" s="126" t="s">
        <v>33</v>
      </c>
      <c r="E6205" s="128">
        <v>81.569999999999993</v>
      </c>
    </row>
    <row r="6206" spans="1:5" ht="25.5">
      <c r="A6206" s="126">
        <v>6219524</v>
      </c>
      <c r="B6206" s="126" t="s">
        <v>170</v>
      </c>
      <c r="C6206" s="127" t="s">
        <v>6529</v>
      </c>
      <c r="D6206" s="126" t="s">
        <v>307</v>
      </c>
      <c r="E6206" s="128">
        <v>12.11</v>
      </c>
    </row>
    <row r="6207" spans="1:5">
      <c r="A6207" s="126">
        <v>6416036</v>
      </c>
      <c r="B6207" s="126" t="s">
        <v>170</v>
      </c>
      <c r="C6207" s="127" t="s">
        <v>6530</v>
      </c>
      <c r="D6207" s="126" t="s">
        <v>35</v>
      </c>
      <c r="E6207" s="128">
        <v>137.91999999999999</v>
      </c>
    </row>
    <row r="6208" spans="1:5">
      <c r="A6208" s="126">
        <v>6416038</v>
      </c>
      <c r="B6208" s="126" t="s">
        <v>170</v>
      </c>
      <c r="C6208" s="127" t="s">
        <v>6531</v>
      </c>
      <c r="D6208" s="126" t="s">
        <v>35</v>
      </c>
      <c r="E6208" s="128">
        <v>70.63</v>
      </c>
    </row>
    <row r="6209" spans="1:5">
      <c r="A6209" s="126">
        <v>6416037</v>
      </c>
      <c r="B6209" s="126" t="s">
        <v>170</v>
      </c>
      <c r="C6209" s="127" t="s">
        <v>6532</v>
      </c>
      <c r="D6209" s="126" t="s">
        <v>35</v>
      </c>
      <c r="E6209" s="128">
        <v>150.11000000000001</v>
      </c>
    </row>
    <row r="6210" spans="1:5">
      <c r="A6210" s="126">
        <v>6416035</v>
      </c>
      <c r="B6210" s="126" t="s">
        <v>170</v>
      </c>
      <c r="C6210" s="127" t="s">
        <v>6533</v>
      </c>
      <c r="D6210" s="126" t="s">
        <v>35</v>
      </c>
      <c r="E6210" s="128">
        <v>79.73</v>
      </c>
    </row>
    <row r="6211" spans="1:5">
      <c r="A6211" s="126">
        <v>6416076</v>
      </c>
      <c r="B6211" s="126" t="s">
        <v>170</v>
      </c>
      <c r="C6211" s="127" t="s">
        <v>6534</v>
      </c>
      <c r="D6211" s="126" t="s">
        <v>37</v>
      </c>
      <c r="E6211" s="128">
        <v>164.11</v>
      </c>
    </row>
    <row r="6212" spans="1:5">
      <c r="A6212" s="126">
        <v>6416075</v>
      </c>
      <c r="B6212" s="126" t="s">
        <v>170</v>
      </c>
      <c r="C6212" s="127" t="s">
        <v>6535</v>
      </c>
      <c r="D6212" s="126" t="s">
        <v>37</v>
      </c>
      <c r="E6212" s="128">
        <v>97.69</v>
      </c>
    </row>
    <row r="6213" spans="1:5">
      <c r="A6213" s="126">
        <v>6416226</v>
      </c>
      <c r="B6213" s="126" t="s">
        <v>170</v>
      </c>
      <c r="C6213" s="127" t="s">
        <v>6536</v>
      </c>
      <c r="D6213" s="126" t="s">
        <v>37</v>
      </c>
      <c r="E6213" s="128">
        <v>155.41999999999999</v>
      </c>
    </row>
    <row r="6214" spans="1:5">
      <c r="A6214" s="126">
        <v>6416225</v>
      </c>
      <c r="B6214" s="126" t="s">
        <v>170</v>
      </c>
      <c r="C6214" s="127" t="s">
        <v>6537</v>
      </c>
      <c r="D6214" s="126" t="s">
        <v>37</v>
      </c>
      <c r="E6214" s="128">
        <v>87.55</v>
      </c>
    </row>
    <row r="6215" spans="1:5">
      <c r="A6215" s="126">
        <v>6416084</v>
      </c>
      <c r="B6215" s="126" t="s">
        <v>170</v>
      </c>
      <c r="C6215" s="127" t="s">
        <v>6538</v>
      </c>
      <c r="D6215" s="126" t="s">
        <v>37</v>
      </c>
      <c r="E6215" s="128">
        <v>158.04</v>
      </c>
    </row>
    <row r="6216" spans="1:5">
      <c r="A6216" s="126">
        <v>6416083</v>
      </c>
      <c r="B6216" s="126" t="s">
        <v>170</v>
      </c>
      <c r="C6216" s="127" t="s">
        <v>6539</v>
      </c>
      <c r="D6216" s="126" t="s">
        <v>37</v>
      </c>
      <c r="E6216" s="128">
        <v>88.25</v>
      </c>
    </row>
    <row r="6217" spans="1:5">
      <c r="A6217" s="126">
        <v>6416234</v>
      </c>
      <c r="B6217" s="126" t="s">
        <v>170</v>
      </c>
      <c r="C6217" s="127" t="s">
        <v>6540</v>
      </c>
      <c r="D6217" s="126" t="s">
        <v>37</v>
      </c>
      <c r="E6217" s="128">
        <v>162.87</v>
      </c>
    </row>
    <row r="6218" spans="1:5">
      <c r="A6218" s="126">
        <v>6416233</v>
      </c>
      <c r="B6218" s="126" t="s">
        <v>170</v>
      </c>
      <c r="C6218" s="127" t="s">
        <v>6541</v>
      </c>
      <c r="D6218" s="126" t="s">
        <v>37</v>
      </c>
      <c r="E6218" s="128">
        <v>94.32</v>
      </c>
    </row>
    <row r="6219" spans="1:5">
      <c r="A6219" s="126">
        <v>6416236</v>
      </c>
      <c r="B6219" s="126" t="s">
        <v>170</v>
      </c>
      <c r="C6219" s="127" t="s">
        <v>6542</v>
      </c>
      <c r="D6219" s="126" t="s">
        <v>37</v>
      </c>
      <c r="E6219" s="128">
        <v>166</v>
      </c>
    </row>
    <row r="6220" spans="1:5">
      <c r="A6220" s="126">
        <v>6416235</v>
      </c>
      <c r="B6220" s="126" t="s">
        <v>170</v>
      </c>
      <c r="C6220" s="127" t="s">
        <v>6543</v>
      </c>
      <c r="D6220" s="126" t="s">
        <v>37</v>
      </c>
      <c r="E6220" s="128">
        <v>98.33</v>
      </c>
    </row>
    <row r="6221" spans="1:5">
      <c r="A6221" s="126">
        <v>6416040</v>
      </c>
      <c r="B6221" s="126" t="s">
        <v>170</v>
      </c>
      <c r="C6221" s="127" t="s">
        <v>6544</v>
      </c>
      <c r="D6221" s="126" t="s">
        <v>35</v>
      </c>
      <c r="E6221" s="128">
        <v>235.49</v>
      </c>
    </row>
    <row r="6222" spans="1:5">
      <c r="A6222" s="126">
        <v>6416039</v>
      </c>
      <c r="B6222" s="126" t="s">
        <v>170</v>
      </c>
      <c r="C6222" s="127" t="s">
        <v>6545</v>
      </c>
      <c r="D6222" s="126" t="s">
        <v>35</v>
      </c>
      <c r="E6222" s="128">
        <v>98.06</v>
      </c>
    </row>
    <row r="6223" spans="1:5" ht="25.5">
      <c r="A6223" s="126">
        <v>6416042</v>
      </c>
      <c r="B6223" s="126" t="s">
        <v>170</v>
      </c>
      <c r="C6223" s="127" t="s">
        <v>6546</v>
      </c>
      <c r="D6223" s="126" t="s">
        <v>35</v>
      </c>
      <c r="E6223" s="128">
        <v>280.17</v>
      </c>
    </row>
    <row r="6224" spans="1:5" ht="25.5">
      <c r="A6224" s="126">
        <v>6416041</v>
      </c>
      <c r="B6224" s="126" t="s">
        <v>170</v>
      </c>
      <c r="C6224" s="127" t="s">
        <v>6547</v>
      </c>
      <c r="D6224" s="126" t="s">
        <v>35</v>
      </c>
      <c r="E6224" s="128">
        <v>139.96</v>
      </c>
    </row>
    <row r="6225" spans="1:5">
      <c r="A6225" s="126">
        <v>6416080</v>
      </c>
      <c r="B6225" s="126" t="s">
        <v>170</v>
      </c>
      <c r="C6225" s="127" t="s">
        <v>6548</v>
      </c>
      <c r="D6225" s="126" t="s">
        <v>37</v>
      </c>
      <c r="E6225" s="128">
        <v>164.32</v>
      </c>
    </row>
    <row r="6226" spans="1:5">
      <c r="A6226" s="126">
        <v>6416079</v>
      </c>
      <c r="B6226" s="126" t="s">
        <v>170</v>
      </c>
      <c r="C6226" s="127" t="s">
        <v>6549</v>
      </c>
      <c r="D6226" s="126" t="s">
        <v>37</v>
      </c>
      <c r="E6226" s="128">
        <v>107.65</v>
      </c>
    </row>
    <row r="6227" spans="1:5">
      <c r="A6227" s="126">
        <v>6416143</v>
      </c>
      <c r="B6227" s="126" t="s">
        <v>170</v>
      </c>
      <c r="C6227" s="127" t="s">
        <v>6550</v>
      </c>
      <c r="D6227" s="126" t="s">
        <v>37</v>
      </c>
      <c r="E6227" s="128">
        <v>162.05000000000001</v>
      </c>
    </row>
    <row r="6228" spans="1:5">
      <c r="A6228" s="126">
        <v>6416262</v>
      </c>
      <c r="B6228" s="126" t="s">
        <v>170</v>
      </c>
      <c r="C6228" s="127" t="s">
        <v>6551</v>
      </c>
      <c r="D6228" s="126" t="s">
        <v>37</v>
      </c>
      <c r="E6228" s="128">
        <v>107.29</v>
      </c>
    </row>
    <row r="6229" spans="1:5">
      <c r="A6229" s="126">
        <v>6416078</v>
      </c>
      <c r="B6229" s="126" t="s">
        <v>170</v>
      </c>
      <c r="C6229" s="127" t="s">
        <v>6552</v>
      </c>
      <c r="D6229" s="126" t="s">
        <v>37</v>
      </c>
      <c r="E6229" s="128">
        <v>159.06</v>
      </c>
    </row>
    <row r="6230" spans="1:5">
      <c r="A6230" s="126">
        <v>6416077</v>
      </c>
      <c r="B6230" s="126" t="s">
        <v>170</v>
      </c>
      <c r="C6230" s="127" t="s">
        <v>6553</v>
      </c>
      <c r="D6230" s="126" t="s">
        <v>37</v>
      </c>
      <c r="E6230" s="128">
        <v>106.92</v>
      </c>
    </row>
    <row r="6231" spans="1:5">
      <c r="A6231" s="126">
        <v>6416071</v>
      </c>
      <c r="B6231" s="126" t="s">
        <v>170</v>
      </c>
      <c r="C6231" s="127" t="s">
        <v>6554</v>
      </c>
      <c r="D6231" s="126" t="s">
        <v>37</v>
      </c>
      <c r="E6231" s="128">
        <v>154.21</v>
      </c>
    </row>
    <row r="6232" spans="1:5">
      <c r="A6232" s="126">
        <v>6416072</v>
      </c>
      <c r="B6232" s="126" t="s">
        <v>170</v>
      </c>
      <c r="C6232" s="127" t="s">
        <v>6555</v>
      </c>
      <c r="D6232" s="126" t="s">
        <v>37</v>
      </c>
      <c r="E6232" s="128">
        <v>106.95</v>
      </c>
    </row>
    <row r="6233" spans="1:5" ht="25.5">
      <c r="A6233" s="126">
        <v>6416088</v>
      </c>
      <c r="B6233" s="126" t="s">
        <v>170</v>
      </c>
      <c r="C6233" s="127" t="s">
        <v>6556</v>
      </c>
      <c r="D6233" s="126" t="s">
        <v>37</v>
      </c>
      <c r="E6233" s="128">
        <v>181.59</v>
      </c>
    </row>
    <row r="6234" spans="1:5" ht="25.5">
      <c r="A6234" s="126">
        <v>6416087</v>
      </c>
      <c r="B6234" s="126" t="s">
        <v>170</v>
      </c>
      <c r="C6234" s="127" t="s">
        <v>6557</v>
      </c>
      <c r="D6234" s="126" t="s">
        <v>37</v>
      </c>
      <c r="E6234" s="128">
        <v>110.63</v>
      </c>
    </row>
    <row r="6235" spans="1:5" ht="25.5">
      <c r="A6235" s="126">
        <v>6416246</v>
      </c>
      <c r="B6235" s="126" t="s">
        <v>170</v>
      </c>
      <c r="C6235" s="127" t="s">
        <v>6558</v>
      </c>
      <c r="D6235" s="126" t="s">
        <v>37</v>
      </c>
      <c r="E6235" s="128">
        <v>180.97</v>
      </c>
    </row>
    <row r="6236" spans="1:5" ht="25.5">
      <c r="A6236" s="126">
        <v>6416245</v>
      </c>
      <c r="B6236" s="126" t="s">
        <v>170</v>
      </c>
      <c r="C6236" s="127" t="s">
        <v>6559</v>
      </c>
      <c r="D6236" s="126" t="s">
        <v>37</v>
      </c>
      <c r="E6236" s="128">
        <v>112.7</v>
      </c>
    </row>
    <row r="6237" spans="1:5" ht="25.5">
      <c r="A6237" s="126">
        <v>6416248</v>
      </c>
      <c r="B6237" s="126" t="s">
        <v>170</v>
      </c>
      <c r="C6237" s="127" t="s">
        <v>6560</v>
      </c>
      <c r="D6237" s="126" t="s">
        <v>37</v>
      </c>
      <c r="E6237" s="128">
        <v>181.09</v>
      </c>
    </row>
    <row r="6238" spans="1:5" ht="25.5">
      <c r="A6238" s="126">
        <v>6416247</v>
      </c>
      <c r="B6238" s="126" t="s">
        <v>170</v>
      </c>
      <c r="C6238" s="127" t="s">
        <v>6561</v>
      </c>
      <c r="D6238" s="126" t="s">
        <v>37</v>
      </c>
      <c r="E6238" s="128">
        <v>113.92</v>
      </c>
    </row>
    <row r="6239" spans="1:5">
      <c r="A6239" s="126">
        <v>6416214</v>
      </c>
      <c r="B6239" s="126" t="s">
        <v>170</v>
      </c>
      <c r="C6239" s="127" t="s">
        <v>6562</v>
      </c>
      <c r="D6239" s="126" t="s">
        <v>37</v>
      </c>
      <c r="E6239" s="128">
        <v>212.6</v>
      </c>
    </row>
    <row r="6240" spans="1:5">
      <c r="A6240" s="126">
        <v>6416218</v>
      </c>
      <c r="B6240" s="126" t="s">
        <v>170</v>
      </c>
      <c r="C6240" s="127" t="s">
        <v>6563</v>
      </c>
      <c r="D6240" s="126" t="s">
        <v>37</v>
      </c>
      <c r="E6240" s="128">
        <v>154.87</v>
      </c>
    </row>
    <row r="6241" spans="1:5">
      <c r="A6241" s="126">
        <v>6416211</v>
      </c>
      <c r="B6241" s="126" t="s">
        <v>170</v>
      </c>
      <c r="C6241" s="127" t="s">
        <v>6564</v>
      </c>
      <c r="D6241" s="126" t="s">
        <v>37</v>
      </c>
      <c r="E6241" s="128">
        <v>209.36</v>
      </c>
    </row>
    <row r="6242" spans="1:5">
      <c r="A6242" s="126">
        <v>6416215</v>
      </c>
      <c r="B6242" s="126" t="s">
        <v>170</v>
      </c>
      <c r="C6242" s="127" t="s">
        <v>6565</v>
      </c>
      <c r="D6242" s="126" t="s">
        <v>37</v>
      </c>
      <c r="E6242" s="128">
        <v>155.41</v>
      </c>
    </row>
    <row r="6243" spans="1:5">
      <c r="A6243" s="126">
        <v>6416212</v>
      </c>
      <c r="B6243" s="126" t="s">
        <v>170</v>
      </c>
      <c r="C6243" s="127" t="s">
        <v>6566</v>
      </c>
      <c r="D6243" s="126" t="s">
        <v>37</v>
      </c>
      <c r="E6243" s="128">
        <v>211.46</v>
      </c>
    </row>
    <row r="6244" spans="1:5">
      <c r="A6244" s="126">
        <v>6416216</v>
      </c>
      <c r="B6244" s="126" t="s">
        <v>170</v>
      </c>
      <c r="C6244" s="127" t="s">
        <v>6567</v>
      </c>
      <c r="D6244" s="126" t="s">
        <v>37</v>
      </c>
      <c r="E6244" s="128">
        <v>158.97999999999999</v>
      </c>
    </row>
    <row r="6245" spans="1:5">
      <c r="A6245" s="126">
        <v>6416213</v>
      </c>
      <c r="B6245" s="126" t="s">
        <v>170</v>
      </c>
      <c r="C6245" s="127" t="s">
        <v>6568</v>
      </c>
      <c r="D6245" s="126" t="s">
        <v>37</v>
      </c>
      <c r="E6245" s="128">
        <v>208.64</v>
      </c>
    </row>
    <row r="6246" spans="1:5">
      <c r="A6246" s="126">
        <v>6416217</v>
      </c>
      <c r="B6246" s="126" t="s">
        <v>170</v>
      </c>
      <c r="C6246" s="127" t="s">
        <v>6569</v>
      </c>
      <c r="D6246" s="126" t="s">
        <v>37</v>
      </c>
      <c r="E6246" s="128">
        <v>160.75</v>
      </c>
    </row>
    <row r="6247" spans="1:5" ht="25.5">
      <c r="A6247" s="126">
        <v>6416289</v>
      </c>
      <c r="B6247" s="126" t="s">
        <v>170</v>
      </c>
      <c r="C6247" s="127" t="s">
        <v>6570</v>
      </c>
      <c r="D6247" s="126" t="s">
        <v>35</v>
      </c>
      <c r="E6247" s="128">
        <v>107.12</v>
      </c>
    </row>
    <row r="6248" spans="1:5" ht="25.5">
      <c r="A6248" s="126">
        <v>6416288</v>
      </c>
      <c r="B6248" s="126" t="s">
        <v>170</v>
      </c>
      <c r="C6248" s="127" t="s">
        <v>6571</v>
      </c>
      <c r="D6248" s="126" t="s">
        <v>35</v>
      </c>
      <c r="E6248" s="128">
        <v>77.66</v>
      </c>
    </row>
    <row r="6249" spans="1:5" ht="25.5">
      <c r="A6249" s="126">
        <v>6416098</v>
      </c>
      <c r="B6249" s="126" t="s">
        <v>170</v>
      </c>
      <c r="C6249" s="127" t="s">
        <v>6572</v>
      </c>
      <c r="D6249" s="126" t="s">
        <v>37</v>
      </c>
      <c r="E6249" s="128">
        <v>158.29</v>
      </c>
    </row>
    <row r="6250" spans="1:5" ht="25.5">
      <c r="A6250" s="126">
        <v>6416097</v>
      </c>
      <c r="B6250" s="126" t="s">
        <v>170</v>
      </c>
      <c r="C6250" s="127" t="s">
        <v>6573</v>
      </c>
      <c r="D6250" s="126" t="s">
        <v>37</v>
      </c>
      <c r="E6250" s="128">
        <v>117.18</v>
      </c>
    </row>
    <row r="6251" spans="1:5">
      <c r="A6251" s="126">
        <v>6416258</v>
      </c>
      <c r="B6251" s="126" t="s">
        <v>170</v>
      </c>
      <c r="C6251" s="127" t="s">
        <v>6574</v>
      </c>
      <c r="D6251" s="126" t="s">
        <v>37</v>
      </c>
      <c r="E6251" s="128">
        <v>156.80000000000001</v>
      </c>
    </row>
    <row r="6252" spans="1:5">
      <c r="A6252" s="126">
        <v>6416259</v>
      </c>
      <c r="B6252" s="126" t="s">
        <v>170</v>
      </c>
      <c r="C6252" s="127" t="s">
        <v>6575</v>
      </c>
      <c r="D6252" s="126" t="s">
        <v>37</v>
      </c>
      <c r="E6252" s="128">
        <v>114.46</v>
      </c>
    </row>
    <row r="6253" spans="1:5">
      <c r="A6253" s="126">
        <v>6416074</v>
      </c>
      <c r="B6253" s="126" t="s">
        <v>170</v>
      </c>
      <c r="C6253" s="127" t="s">
        <v>6576</v>
      </c>
      <c r="D6253" s="126" t="s">
        <v>35</v>
      </c>
      <c r="E6253" s="128">
        <v>282.58999999999997</v>
      </c>
    </row>
    <row r="6254" spans="1:5">
      <c r="A6254" s="126">
        <v>6416073</v>
      </c>
      <c r="B6254" s="126" t="s">
        <v>170</v>
      </c>
      <c r="C6254" s="127" t="s">
        <v>6577</v>
      </c>
      <c r="D6254" s="126" t="s">
        <v>35</v>
      </c>
      <c r="E6254" s="128">
        <v>120.16</v>
      </c>
    </row>
    <row r="6255" spans="1:5">
      <c r="A6255" s="126">
        <v>6416220</v>
      </c>
      <c r="B6255" s="126" t="s">
        <v>170</v>
      </c>
      <c r="C6255" s="127" t="s">
        <v>6578</v>
      </c>
      <c r="D6255" s="126" t="s">
        <v>35</v>
      </c>
      <c r="E6255" s="128">
        <v>290.11</v>
      </c>
    </row>
    <row r="6256" spans="1:5">
      <c r="A6256" s="126">
        <v>6416219</v>
      </c>
      <c r="B6256" s="126" t="s">
        <v>170</v>
      </c>
      <c r="C6256" s="127" t="s">
        <v>6579</v>
      </c>
      <c r="D6256" s="126" t="s">
        <v>35</v>
      </c>
      <c r="E6256" s="128">
        <v>116.87</v>
      </c>
    </row>
    <row r="6257" spans="1:5">
      <c r="A6257" s="126">
        <v>6416222</v>
      </c>
      <c r="B6257" s="126" t="s">
        <v>170</v>
      </c>
      <c r="C6257" s="127" t="s">
        <v>6580</v>
      </c>
      <c r="D6257" s="126" t="s">
        <v>35</v>
      </c>
      <c r="E6257" s="128">
        <v>291</v>
      </c>
    </row>
    <row r="6258" spans="1:5">
      <c r="A6258" s="126">
        <v>6416221</v>
      </c>
      <c r="B6258" s="126" t="s">
        <v>170</v>
      </c>
      <c r="C6258" s="127" t="s">
        <v>6581</v>
      </c>
      <c r="D6258" s="126" t="s">
        <v>35</v>
      </c>
      <c r="E6258" s="128">
        <v>129.57</v>
      </c>
    </row>
    <row r="6259" spans="1:5">
      <c r="A6259" s="126">
        <v>6416224</v>
      </c>
      <c r="B6259" s="126" t="s">
        <v>170</v>
      </c>
      <c r="C6259" s="127" t="s">
        <v>6582</v>
      </c>
      <c r="D6259" s="126" t="s">
        <v>35</v>
      </c>
      <c r="E6259" s="128">
        <v>299.68</v>
      </c>
    </row>
    <row r="6260" spans="1:5">
      <c r="A6260" s="126">
        <v>6416223</v>
      </c>
      <c r="B6260" s="126" t="s">
        <v>170</v>
      </c>
      <c r="C6260" s="127" t="s">
        <v>6583</v>
      </c>
      <c r="D6260" s="126" t="s">
        <v>35</v>
      </c>
      <c r="E6260" s="128">
        <v>126.29</v>
      </c>
    </row>
    <row r="6261" spans="1:5" ht="25.5">
      <c r="A6261" s="126">
        <v>6416082</v>
      </c>
      <c r="B6261" s="126" t="s">
        <v>170</v>
      </c>
      <c r="C6261" s="127" t="s">
        <v>6584</v>
      </c>
      <c r="D6261" s="126" t="s">
        <v>35</v>
      </c>
      <c r="E6261" s="128">
        <v>282.58999999999997</v>
      </c>
    </row>
    <row r="6262" spans="1:5" ht="25.5">
      <c r="A6262" s="126">
        <v>6416081</v>
      </c>
      <c r="B6262" s="126" t="s">
        <v>170</v>
      </c>
      <c r="C6262" s="127" t="s">
        <v>6585</v>
      </c>
      <c r="D6262" s="126" t="s">
        <v>35</v>
      </c>
      <c r="E6262" s="128">
        <v>120.16</v>
      </c>
    </row>
    <row r="6263" spans="1:5" ht="25.5">
      <c r="A6263" s="126">
        <v>6416228</v>
      </c>
      <c r="B6263" s="126" t="s">
        <v>170</v>
      </c>
      <c r="C6263" s="127" t="s">
        <v>6586</v>
      </c>
      <c r="D6263" s="126" t="s">
        <v>35</v>
      </c>
      <c r="E6263" s="128">
        <v>290.11</v>
      </c>
    </row>
    <row r="6264" spans="1:5" ht="25.5">
      <c r="A6264" s="126">
        <v>6416227</v>
      </c>
      <c r="B6264" s="126" t="s">
        <v>170</v>
      </c>
      <c r="C6264" s="127" t="s">
        <v>6587</v>
      </c>
      <c r="D6264" s="126" t="s">
        <v>35</v>
      </c>
      <c r="E6264" s="128">
        <v>116.87</v>
      </c>
    </row>
    <row r="6265" spans="1:5" ht="25.5">
      <c r="A6265" s="126">
        <v>6416230</v>
      </c>
      <c r="B6265" s="126" t="s">
        <v>170</v>
      </c>
      <c r="C6265" s="127" t="s">
        <v>6588</v>
      </c>
      <c r="D6265" s="126" t="s">
        <v>35</v>
      </c>
      <c r="E6265" s="128">
        <v>289.70999999999998</v>
      </c>
    </row>
    <row r="6266" spans="1:5" ht="25.5">
      <c r="A6266" s="126">
        <v>6416229</v>
      </c>
      <c r="B6266" s="126" t="s">
        <v>170</v>
      </c>
      <c r="C6266" s="127" t="s">
        <v>6589</v>
      </c>
      <c r="D6266" s="126" t="s">
        <v>35</v>
      </c>
      <c r="E6266" s="128">
        <v>129.05000000000001</v>
      </c>
    </row>
    <row r="6267" spans="1:5" ht="25.5">
      <c r="A6267" s="126">
        <v>6416232</v>
      </c>
      <c r="B6267" s="126" t="s">
        <v>170</v>
      </c>
      <c r="C6267" s="127" t="s">
        <v>6590</v>
      </c>
      <c r="D6267" s="126" t="s">
        <v>35</v>
      </c>
      <c r="E6267" s="128">
        <v>298.35000000000002</v>
      </c>
    </row>
    <row r="6268" spans="1:5" ht="25.5">
      <c r="A6268" s="126">
        <v>6416231</v>
      </c>
      <c r="B6268" s="126" t="s">
        <v>170</v>
      </c>
      <c r="C6268" s="127" t="s">
        <v>6591</v>
      </c>
      <c r="D6268" s="126" t="s">
        <v>35</v>
      </c>
      <c r="E6268" s="128">
        <v>125.78</v>
      </c>
    </row>
    <row r="6269" spans="1:5" ht="25.5">
      <c r="A6269" s="126">
        <v>6416086</v>
      </c>
      <c r="B6269" s="126" t="s">
        <v>170</v>
      </c>
      <c r="C6269" s="127" t="s">
        <v>6592</v>
      </c>
      <c r="D6269" s="126" t="s">
        <v>37</v>
      </c>
      <c r="E6269" s="128">
        <v>182.28</v>
      </c>
    </row>
    <row r="6270" spans="1:5" ht="25.5">
      <c r="A6270" s="126">
        <v>6416085</v>
      </c>
      <c r="B6270" s="126" t="s">
        <v>170</v>
      </c>
      <c r="C6270" s="127" t="s">
        <v>6593</v>
      </c>
      <c r="D6270" s="126" t="s">
        <v>37</v>
      </c>
      <c r="E6270" s="128">
        <v>110.68</v>
      </c>
    </row>
    <row r="6271" spans="1:5" ht="25.5">
      <c r="A6271" s="126">
        <v>6416238</v>
      </c>
      <c r="B6271" s="126" t="s">
        <v>170</v>
      </c>
      <c r="C6271" s="127" t="s">
        <v>6594</v>
      </c>
      <c r="D6271" s="126" t="s">
        <v>37</v>
      </c>
      <c r="E6271" s="128">
        <v>176.12</v>
      </c>
    </row>
    <row r="6272" spans="1:5" ht="25.5">
      <c r="A6272" s="126">
        <v>6416237</v>
      </c>
      <c r="B6272" s="126" t="s">
        <v>170</v>
      </c>
      <c r="C6272" s="127" t="s">
        <v>6595</v>
      </c>
      <c r="D6272" s="126" t="s">
        <v>37</v>
      </c>
      <c r="E6272" s="128">
        <v>102.37</v>
      </c>
    </row>
    <row r="6273" spans="1:5" ht="25.5">
      <c r="A6273" s="126">
        <v>6416240</v>
      </c>
      <c r="B6273" s="126" t="s">
        <v>170</v>
      </c>
      <c r="C6273" s="127" t="s">
        <v>6596</v>
      </c>
      <c r="D6273" s="126" t="s">
        <v>37</v>
      </c>
      <c r="E6273" s="128">
        <v>180.45</v>
      </c>
    </row>
    <row r="6274" spans="1:5" ht="25.5">
      <c r="A6274" s="126">
        <v>6416239</v>
      </c>
      <c r="B6274" s="126" t="s">
        <v>170</v>
      </c>
      <c r="C6274" s="127" t="s">
        <v>6597</v>
      </c>
      <c r="D6274" s="126" t="s">
        <v>37</v>
      </c>
      <c r="E6274" s="128">
        <v>108.49</v>
      </c>
    </row>
    <row r="6275" spans="1:5" ht="25.5">
      <c r="A6275" s="126">
        <v>6416242</v>
      </c>
      <c r="B6275" s="126" t="s">
        <v>170</v>
      </c>
      <c r="C6275" s="127" t="s">
        <v>6598</v>
      </c>
      <c r="D6275" s="126" t="s">
        <v>37</v>
      </c>
      <c r="E6275" s="128">
        <v>187.5</v>
      </c>
    </row>
    <row r="6276" spans="1:5" ht="25.5">
      <c r="A6276" s="126">
        <v>6416241</v>
      </c>
      <c r="B6276" s="126" t="s">
        <v>170</v>
      </c>
      <c r="C6276" s="127" t="s">
        <v>6599</v>
      </c>
      <c r="D6276" s="126" t="s">
        <v>37</v>
      </c>
      <c r="E6276" s="128">
        <v>114.91</v>
      </c>
    </row>
    <row r="6277" spans="1:5" ht="25.5">
      <c r="A6277" s="126">
        <v>6416244</v>
      </c>
      <c r="B6277" s="126" t="s">
        <v>170</v>
      </c>
      <c r="C6277" s="127" t="s">
        <v>6600</v>
      </c>
      <c r="D6277" s="126" t="s">
        <v>37</v>
      </c>
      <c r="E6277" s="128">
        <v>186.11</v>
      </c>
    </row>
    <row r="6278" spans="1:5" ht="25.5">
      <c r="A6278" s="126">
        <v>6416243</v>
      </c>
      <c r="B6278" s="126" t="s">
        <v>170</v>
      </c>
      <c r="C6278" s="127" t="s">
        <v>6601</v>
      </c>
      <c r="D6278" s="126" t="s">
        <v>37</v>
      </c>
      <c r="E6278" s="128">
        <v>114.48</v>
      </c>
    </row>
    <row r="6279" spans="1:5">
      <c r="A6279" s="126">
        <v>6416250</v>
      </c>
      <c r="B6279" s="126" t="s">
        <v>170</v>
      </c>
      <c r="C6279" s="127" t="s">
        <v>6602</v>
      </c>
      <c r="D6279" s="126" t="s">
        <v>35</v>
      </c>
      <c r="E6279" s="128">
        <v>64.16</v>
      </c>
    </row>
    <row r="6280" spans="1:5">
      <c r="A6280" s="126">
        <v>6416153</v>
      </c>
      <c r="B6280" s="126" t="s">
        <v>170</v>
      </c>
      <c r="C6280" s="127" t="s">
        <v>6603</v>
      </c>
      <c r="D6280" s="126" t="s">
        <v>35</v>
      </c>
      <c r="E6280" s="128">
        <v>17.420000000000002</v>
      </c>
    </row>
    <row r="6281" spans="1:5" ht="25.5">
      <c r="A6281" s="126">
        <v>6416185</v>
      </c>
      <c r="B6281" s="126" t="s">
        <v>170</v>
      </c>
      <c r="C6281" s="127" t="s">
        <v>6604</v>
      </c>
      <c r="D6281" s="126" t="s">
        <v>35</v>
      </c>
      <c r="E6281" s="128">
        <v>112.56</v>
      </c>
    </row>
    <row r="6282" spans="1:5" ht="25.5">
      <c r="A6282" s="126">
        <v>6416184</v>
      </c>
      <c r="B6282" s="126" t="s">
        <v>170</v>
      </c>
      <c r="C6282" s="127" t="s">
        <v>6605</v>
      </c>
      <c r="D6282" s="126" t="s">
        <v>35</v>
      </c>
      <c r="E6282" s="128">
        <v>71.38</v>
      </c>
    </row>
    <row r="6283" spans="1:5" ht="25.5">
      <c r="A6283" s="126">
        <v>6416030</v>
      </c>
      <c r="B6283" s="126" t="s">
        <v>170</v>
      </c>
      <c r="C6283" s="127" t="s">
        <v>6606</v>
      </c>
      <c r="D6283" s="126" t="s">
        <v>35</v>
      </c>
      <c r="E6283" s="128">
        <v>78.08</v>
      </c>
    </row>
    <row r="6284" spans="1:5" ht="25.5">
      <c r="A6284" s="126">
        <v>6416029</v>
      </c>
      <c r="B6284" s="126" t="s">
        <v>170</v>
      </c>
      <c r="C6284" s="127" t="s">
        <v>6607</v>
      </c>
      <c r="D6284" s="126" t="s">
        <v>35</v>
      </c>
      <c r="E6284" s="128">
        <v>35.619999999999997</v>
      </c>
    </row>
    <row r="6285" spans="1:5" ht="25.5">
      <c r="A6285" s="126">
        <v>6416056</v>
      </c>
      <c r="B6285" s="126" t="s">
        <v>170</v>
      </c>
      <c r="C6285" s="127" t="s">
        <v>6608</v>
      </c>
      <c r="D6285" s="126" t="s">
        <v>35</v>
      </c>
      <c r="E6285" s="128">
        <v>86.47</v>
      </c>
    </row>
    <row r="6286" spans="1:5" ht="25.5">
      <c r="A6286" s="126">
        <v>6416278</v>
      </c>
      <c r="B6286" s="126" t="s">
        <v>170</v>
      </c>
      <c r="C6286" s="127" t="s">
        <v>6609</v>
      </c>
      <c r="D6286" s="126" t="s">
        <v>35</v>
      </c>
      <c r="E6286" s="128">
        <v>24.47</v>
      </c>
    </row>
    <row r="6287" spans="1:5" ht="25.5">
      <c r="A6287" s="126">
        <v>6416047</v>
      </c>
      <c r="B6287" s="126" t="s">
        <v>170</v>
      </c>
      <c r="C6287" s="127" t="s">
        <v>6610</v>
      </c>
      <c r="D6287" s="126" t="s">
        <v>35</v>
      </c>
      <c r="E6287" s="128">
        <v>44.08</v>
      </c>
    </row>
    <row r="6288" spans="1:5" ht="25.5">
      <c r="A6288" s="126">
        <v>6416090</v>
      </c>
      <c r="B6288" s="126" t="s">
        <v>170</v>
      </c>
      <c r="C6288" s="127" t="s">
        <v>6611</v>
      </c>
      <c r="D6288" s="126" t="s">
        <v>35</v>
      </c>
      <c r="E6288" s="128">
        <v>384.92</v>
      </c>
    </row>
    <row r="6289" spans="1:5" ht="25.5">
      <c r="A6289" s="126">
        <v>6416089</v>
      </c>
      <c r="B6289" s="126" t="s">
        <v>170</v>
      </c>
      <c r="C6289" s="127" t="s">
        <v>6612</v>
      </c>
      <c r="D6289" s="126" t="s">
        <v>35</v>
      </c>
      <c r="E6289" s="128">
        <v>254.36</v>
      </c>
    </row>
    <row r="6290" spans="1:5">
      <c r="A6290" s="126">
        <v>6416094</v>
      </c>
      <c r="B6290" s="126" t="s">
        <v>170</v>
      </c>
      <c r="C6290" s="127" t="s">
        <v>6613</v>
      </c>
      <c r="D6290" s="126" t="s">
        <v>35</v>
      </c>
      <c r="E6290" s="128">
        <v>329.92</v>
      </c>
    </row>
    <row r="6291" spans="1:5">
      <c r="A6291" s="126">
        <v>6416093</v>
      </c>
      <c r="B6291" s="126" t="s">
        <v>170</v>
      </c>
      <c r="C6291" s="127" t="s">
        <v>6614</v>
      </c>
      <c r="D6291" s="126" t="s">
        <v>35</v>
      </c>
      <c r="E6291" s="128">
        <v>203.65</v>
      </c>
    </row>
    <row r="6292" spans="1:5">
      <c r="A6292" s="126">
        <v>6416092</v>
      </c>
      <c r="B6292" s="126" t="s">
        <v>170</v>
      </c>
      <c r="C6292" s="127" t="s">
        <v>6615</v>
      </c>
      <c r="D6292" s="126" t="s">
        <v>35</v>
      </c>
      <c r="E6292" s="128">
        <v>288.06</v>
      </c>
    </row>
    <row r="6293" spans="1:5">
      <c r="A6293" s="126">
        <v>6416091</v>
      </c>
      <c r="B6293" s="126" t="s">
        <v>170</v>
      </c>
      <c r="C6293" s="127" t="s">
        <v>6616</v>
      </c>
      <c r="D6293" s="126" t="s">
        <v>35</v>
      </c>
      <c r="E6293" s="128">
        <v>156.05000000000001</v>
      </c>
    </row>
    <row r="6294" spans="1:5">
      <c r="A6294" s="126">
        <v>6817809</v>
      </c>
      <c r="B6294" s="126" t="s">
        <v>170</v>
      </c>
      <c r="C6294" s="127" t="s">
        <v>6617</v>
      </c>
      <c r="D6294" s="126" t="s">
        <v>33</v>
      </c>
      <c r="E6294" s="128">
        <v>1070.8399999999999</v>
      </c>
    </row>
    <row r="6295" spans="1:5">
      <c r="A6295" s="126">
        <v>6817810</v>
      </c>
      <c r="B6295" s="126" t="s">
        <v>170</v>
      </c>
      <c r="C6295" s="127" t="s">
        <v>6618</v>
      </c>
      <c r="D6295" s="126" t="s">
        <v>33</v>
      </c>
      <c r="E6295" s="128">
        <v>957.41</v>
      </c>
    </row>
    <row r="6296" spans="1:5">
      <c r="A6296" s="126">
        <v>6817811</v>
      </c>
      <c r="B6296" s="126" t="s">
        <v>170</v>
      </c>
      <c r="C6296" s="127" t="s">
        <v>6619</v>
      </c>
      <c r="D6296" s="126" t="s">
        <v>33</v>
      </c>
      <c r="E6296" s="128">
        <v>1144.6600000000001</v>
      </c>
    </row>
    <row r="6297" spans="1:5">
      <c r="A6297" s="126">
        <v>6817812</v>
      </c>
      <c r="B6297" s="126" t="s">
        <v>170</v>
      </c>
      <c r="C6297" s="127" t="s">
        <v>6620</v>
      </c>
      <c r="D6297" s="126" t="s">
        <v>33</v>
      </c>
      <c r="E6297" s="128">
        <v>1019.29</v>
      </c>
    </row>
    <row r="6298" spans="1:5">
      <c r="A6298" s="126">
        <v>6817813</v>
      </c>
      <c r="B6298" s="126" t="s">
        <v>170</v>
      </c>
      <c r="C6298" s="127" t="s">
        <v>6621</v>
      </c>
      <c r="D6298" s="126" t="s">
        <v>33</v>
      </c>
      <c r="E6298" s="128">
        <v>1793.69</v>
      </c>
    </row>
    <row r="6299" spans="1:5" ht="25.5">
      <c r="A6299" s="126">
        <v>6817814</v>
      </c>
      <c r="B6299" s="126" t="s">
        <v>170</v>
      </c>
      <c r="C6299" s="127" t="s">
        <v>6622</v>
      </c>
      <c r="D6299" s="126" t="s">
        <v>33</v>
      </c>
      <c r="E6299" s="128">
        <v>1596.68</v>
      </c>
    </row>
    <row r="6300" spans="1:5">
      <c r="A6300" s="126">
        <v>6817815</v>
      </c>
      <c r="B6300" s="126" t="s">
        <v>170</v>
      </c>
      <c r="C6300" s="127" t="s">
        <v>6623</v>
      </c>
      <c r="D6300" s="126" t="s">
        <v>33</v>
      </c>
      <c r="E6300" s="128">
        <v>1509.02</v>
      </c>
    </row>
    <row r="6301" spans="1:5" ht="25.5">
      <c r="A6301" s="126">
        <v>6817816</v>
      </c>
      <c r="B6301" s="126" t="s">
        <v>170</v>
      </c>
      <c r="C6301" s="127" t="s">
        <v>6624</v>
      </c>
      <c r="D6301" s="126" t="s">
        <v>33</v>
      </c>
      <c r="E6301" s="128">
        <v>1312.01</v>
      </c>
    </row>
    <row r="6302" spans="1:5">
      <c r="A6302" s="126">
        <v>6817817</v>
      </c>
      <c r="B6302" s="126" t="s">
        <v>170</v>
      </c>
      <c r="C6302" s="127" t="s">
        <v>6625</v>
      </c>
      <c r="D6302" s="126" t="s">
        <v>33</v>
      </c>
      <c r="E6302" s="128">
        <v>1230.19</v>
      </c>
    </row>
    <row r="6303" spans="1:5">
      <c r="A6303" s="126">
        <v>6817818</v>
      </c>
      <c r="B6303" s="126" t="s">
        <v>170</v>
      </c>
      <c r="C6303" s="127" t="s">
        <v>6626</v>
      </c>
      <c r="D6303" s="126" t="s">
        <v>33</v>
      </c>
      <c r="E6303" s="128">
        <v>1094.3800000000001</v>
      </c>
    </row>
    <row r="6304" spans="1:5">
      <c r="A6304" s="126">
        <v>6817819</v>
      </c>
      <c r="B6304" s="126" t="s">
        <v>170</v>
      </c>
      <c r="C6304" s="127" t="s">
        <v>6627</v>
      </c>
      <c r="D6304" s="126" t="s">
        <v>33</v>
      </c>
      <c r="E6304" s="128">
        <v>1884.09</v>
      </c>
    </row>
    <row r="6305" spans="1:5" ht="25.5">
      <c r="A6305" s="126">
        <v>6817820</v>
      </c>
      <c r="B6305" s="126" t="s">
        <v>170</v>
      </c>
      <c r="C6305" s="127" t="s">
        <v>6628</v>
      </c>
      <c r="D6305" s="126" t="s">
        <v>33</v>
      </c>
      <c r="E6305" s="128">
        <v>1672.15</v>
      </c>
    </row>
    <row r="6306" spans="1:5">
      <c r="A6306" s="126">
        <v>6817821</v>
      </c>
      <c r="B6306" s="126" t="s">
        <v>170</v>
      </c>
      <c r="C6306" s="127" t="s">
        <v>6629</v>
      </c>
      <c r="D6306" s="126" t="s">
        <v>33</v>
      </c>
      <c r="E6306" s="128">
        <v>1608.83</v>
      </c>
    </row>
    <row r="6307" spans="1:5" ht="25.5">
      <c r="A6307" s="126">
        <v>6817822</v>
      </c>
      <c r="B6307" s="126" t="s">
        <v>170</v>
      </c>
      <c r="C6307" s="127" t="s">
        <v>6630</v>
      </c>
      <c r="D6307" s="126" t="s">
        <v>33</v>
      </c>
      <c r="E6307" s="128">
        <v>1396.89</v>
      </c>
    </row>
    <row r="6308" spans="1:5">
      <c r="A6308" s="126">
        <v>6817823</v>
      </c>
      <c r="B6308" s="126" t="s">
        <v>170</v>
      </c>
      <c r="C6308" s="127" t="s">
        <v>6631</v>
      </c>
      <c r="D6308" s="126" t="s">
        <v>33</v>
      </c>
      <c r="E6308" s="128">
        <v>1320.26</v>
      </c>
    </row>
    <row r="6309" spans="1:5">
      <c r="A6309" s="126">
        <v>6817824</v>
      </c>
      <c r="B6309" s="126" t="s">
        <v>170</v>
      </c>
      <c r="C6309" s="127" t="s">
        <v>6632</v>
      </c>
      <c r="D6309" s="126" t="s">
        <v>33</v>
      </c>
      <c r="E6309" s="128">
        <v>1172.5</v>
      </c>
    </row>
    <row r="6310" spans="1:5">
      <c r="A6310" s="126">
        <v>6817825</v>
      </c>
      <c r="B6310" s="126" t="s">
        <v>170</v>
      </c>
      <c r="C6310" s="127" t="s">
        <v>6633</v>
      </c>
      <c r="D6310" s="126" t="s">
        <v>33</v>
      </c>
      <c r="E6310" s="128">
        <v>1912.13</v>
      </c>
    </row>
    <row r="6311" spans="1:5" ht="25.5">
      <c r="A6311" s="126">
        <v>6817826</v>
      </c>
      <c r="B6311" s="126" t="s">
        <v>170</v>
      </c>
      <c r="C6311" s="127" t="s">
        <v>6634</v>
      </c>
      <c r="D6311" s="126" t="s">
        <v>33</v>
      </c>
      <c r="E6311" s="128">
        <v>1685.27</v>
      </c>
    </row>
    <row r="6312" spans="1:5">
      <c r="A6312" s="126">
        <v>6817827</v>
      </c>
      <c r="B6312" s="126" t="s">
        <v>170</v>
      </c>
      <c r="C6312" s="127" t="s">
        <v>6635</v>
      </c>
      <c r="D6312" s="126" t="s">
        <v>33</v>
      </c>
      <c r="E6312" s="128">
        <v>1708.63</v>
      </c>
    </row>
    <row r="6313" spans="1:5" ht="25.5">
      <c r="A6313" s="126">
        <v>6817828</v>
      </c>
      <c r="B6313" s="126" t="s">
        <v>170</v>
      </c>
      <c r="C6313" s="127" t="s">
        <v>6636</v>
      </c>
      <c r="D6313" s="126" t="s">
        <v>33</v>
      </c>
      <c r="E6313" s="128">
        <v>1481.77</v>
      </c>
    </row>
    <row r="6314" spans="1:5" ht="25.5">
      <c r="A6314" s="126">
        <v>6817753</v>
      </c>
      <c r="B6314" s="126" t="s">
        <v>170</v>
      </c>
      <c r="C6314" s="127" t="s">
        <v>6637</v>
      </c>
      <c r="D6314" s="126" t="s">
        <v>33</v>
      </c>
      <c r="E6314" s="128">
        <v>1446.43</v>
      </c>
    </row>
    <row r="6315" spans="1:5" ht="25.5">
      <c r="A6315" s="126">
        <v>6817754</v>
      </c>
      <c r="B6315" s="126" t="s">
        <v>170</v>
      </c>
      <c r="C6315" s="127" t="s">
        <v>6638</v>
      </c>
      <c r="D6315" s="126" t="s">
        <v>33</v>
      </c>
      <c r="E6315" s="128">
        <v>1286.73</v>
      </c>
    </row>
    <row r="6316" spans="1:5" ht="25.5">
      <c r="A6316" s="126">
        <v>6817755</v>
      </c>
      <c r="B6316" s="126" t="s">
        <v>170</v>
      </c>
      <c r="C6316" s="127" t="s">
        <v>6639</v>
      </c>
      <c r="D6316" s="126" t="s">
        <v>33</v>
      </c>
      <c r="E6316" s="128">
        <v>1383.54</v>
      </c>
    </row>
    <row r="6317" spans="1:5" ht="25.5">
      <c r="A6317" s="126">
        <v>6817756</v>
      </c>
      <c r="B6317" s="126" t="s">
        <v>170</v>
      </c>
      <c r="C6317" s="127" t="s">
        <v>6640</v>
      </c>
      <c r="D6317" s="126" t="s">
        <v>33</v>
      </c>
      <c r="E6317" s="128">
        <v>1223.8499999999999</v>
      </c>
    </row>
    <row r="6318" spans="1:5" ht="25.5">
      <c r="A6318" s="126">
        <v>6817763</v>
      </c>
      <c r="B6318" s="126" t="s">
        <v>170</v>
      </c>
      <c r="C6318" s="127" t="s">
        <v>6641</v>
      </c>
      <c r="D6318" s="126" t="s">
        <v>33</v>
      </c>
      <c r="E6318" s="128">
        <v>1739.96</v>
      </c>
    </row>
    <row r="6319" spans="1:5" ht="25.5">
      <c r="A6319" s="126">
        <v>6817764</v>
      </c>
      <c r="B6319" s="126" t="s">
        <v>170</v>
      </c>
      <c r="C6319" s="127" t="s">
        <v>6642</v>
      </c>
      <c r="D6319" s="126" t="s">
        <v>33</v>
      </c>
      <c r="E6319" s="128">
        <v>1528.04</v>
      </c>
    </row>
    <row r="6320" spans="1:5" ht="25.5">
      <c r="A6320" s="126">
        <v>6817765</v>
      </c>
      <c r="B6320" s="126" t="s">
        <v>170</v>
      </c>
      <c r="C6320" s="127" t="s">
        <v>6643</v>
      </c>
      <c r="D6320" s="126" t="s">
        <v>33</v>
      </c>
      <c r="E6320" s="128">
        <v>2014.44</v>
      </c>
    </row>
    <row r="6321" spans="1:5" ht="25.5">
      <c r="A6321" s="126">
        <v>6817766</v>
      </c>
      <c r="B6321" s="126" t="s">
        <v>170</v>
      </c>
      <c r="C6321" s="127" t="s">
        <v>6644</v>
      </c>
      <c r="D6321" s="126" t="s">
        <v>33</v>
      </c>
      <c r="E6321" s="128">
        <v>1815.28</v>
      </c>
    </row>
    <row r="6322" spans="1:5" ht="25.5">
      <c r="A6322" s="126">
        <v>6817757</v>
      </c>
      <c r="B6322" s="126" t="s">
        <v>170</v>
      </c>
      <c r="C6322" s="127" t="s">
        <v>6645</v>
      </c>
      <c r="D6322" s="126" t="s">
        <v>33</v>
      </c>
      <c r="E6322" s="128">
        <v>1383.54</v>
      </c>
    </row>
    <row r="6323" spans="1:5" ht="25.5">
      <c r="A6323" s="126">
        <v>6817758</v>
      </c>
      <c r="B6323" s="126" t="s">
        <v>170</v>
      </c>
      <c r="C6323" s="127" t="s">
        <v>6646</v>
      </c>
      <c r="D6323" s="126" t="s">
        <v>33</v>
      </c>
      <c r="E6323" s="128">
        <v>1223.8499999999999</v>
      </c>
    </row>
    <row r="6324" spans="1:5" ht="25.5">
      <c r="A6324" s="126">
        <v>6817759</v>
      </c>
      <c r="B6324" s="126" t="s">
        <v>170</v>
      </c>
      <c r="C6324" s="127" t="s">
        <v>6647</v>
      </c>
      <c r="D6324" s="126" t="s">
        <v>33</v>
      </c>
      <c r="E6324" s="128">
        <v>1505.11</v>
      </c>
    </row>
    <row r="6325" spans="1:5" ht="25.5">
      <c r="A6325" s="126">
        <v>6817760</v>
      </c>
      <c r="B6325" s="126" t="s">
        <v>170</v>
      </c>
      <c r="C6325" s="127" t="s">
        <v>6648</v>
      </c>
      <c r="D6325" s="126" t="s">
        <v>33</v>
      </c>
      <c r="E6325" s="128">
        <v>1347.64</v>
      </c>
    </row>
    <row r="6326" spans="1:5" ht="25.5">
      <c r="A6326" s="126">
        <v>6817761</v>
      </c>
      <c r="B6326" s="126" t="s">
        <v>170</v>
      </c>
      <c r="C6326" s="127" t="s">
        <v>6649</v>
      </c>
      <c r="D6326" s="126" t="s">
        <v>33</v>
      </c>
      <c r="E6326" s="128">
        <v>1844.33</v>
      </c>
    </row>
    <row r="6327" spans="1:5" ht="25.5">
      <c r="A6327" s="126">
        <v>6817762</v>
      </c>
      <c r="B6327" s="126" t="s">
        <v>170</v>
      </c>
      <c r="C6327" s="127" t="s">
        <v>6650</v>
      </c>
      <c r="D6327" s="126" t="s">
        <v>33</v>
      </c>
      <c r="E6327" s="128">
        <v>1632.41</v>
      </c>
    </row>
    <row r="6328" spans="1:5" ht="25.5">
      <c r="A6328" s="126">
        <v>6817767</v>
      </c>
      <c r="B6328" s="126" t="s">
        <v>170</v>
      </c>
      <c r="C6328" s="127" t="s">
        <v>6651</v>
      </c>
      <c r="D6328" s="126" t="s">
        <v>33</v>
      </c>
      <c r="E6328" s="128">
        <v>2117.9299999999998</v>
      </c>
    </row>
    <row r="6329" spans="1:5" ht="25.5">
      <c r="A6329" s="126">
        <v>6817768</v>
      </c>
      <c r="B6329" s="126" t="s">
        <v>170</v>
      </c>
      <c r="C6329" s="127" t="s">
        <v>6652</v>
      </c>
      <c r="D6329" s="126" t="s">
        <v>33</v>
      </c>
      <c r="E6329" s="128">
        <v>1913.46</v>
      </c>
    </row>
    <row r="6330" spans="1:5" ht="25.5">
      <c r="A6330" s="126">
        <v>6817769</v>
      </c>
      <c r="B6330" s="126" t="s">
        <v>170</v>
      </c>
      <c r="C6330" s="127" t="s">
        <v>6653</v>
      </c>
      <c r="D6330" s="126" t="s">
        <v>33</v>
      </c>
      <c r="E6330" s="128">
        <v>1780.05</v>
      </c>
    </row>
    <row r="6331" spans="1:5" ht="25.5">
      <c r="A6331" s="126">
        <v>6817770</v>
      </c>
      <c r="B6331" s="126" t="s">
        <v>170</v>
      </c>
      <c r="C6331" s="127" t="s">
        <v>6654</v>
      </c>
      <c r="D6331" s="126" t="s">
        <v>33</v>
      </c>
      <c r="E6331" s="128">
        <v>1575.58</v>
      </c>
    </row>
    <row r="6332" spans="1:5" ht="25.5">
      <c r="A6332" s="126">
        <v>6817777</v>
      </c>
      <c r="B6332" s="126" t="s">
        <v>170</v>
      </c>
      <c r="C6332" s="127" t="s">
        <v>6655</v>
      </c>
      <c r="D6332" s="126" t="s">
        <v>33</v>
      </c>
      <c r="E6332" s="128">
        <v>2905.28</v>
      </c>
    </row>
    <row r="6333" spans="1:5" ht="25.5">
      <c r="A6333" s="126">
        <v>6817778</v>
      </c>
      <c r="B6333" s="126" t="s">
        <v>170</v>
      </c>
      <c r="C6333" s="127" t="s">
        <v>6656</v>
      </c>
      <c r="D6333" s="126" t="s">
        <v>33</v>
      </c>
      <c r="E6333" s="128">
        <v>2657.21</v>
      </c>
    </row>
    <row r="6334" spans="1:5" ht="25.5">
      <c r="A6334" s="126">
        <v>6817779</v>
      </c>
      <c r="B6334" s="126" t="s">
        <v>170</v>
      </c>
      <c r="C6334" s="127" t="s">
        <v>6657</v>
      </c>
      <c r="D6334" s="126" t="s">
        <v>33</v>
      </c>
      <c r="E6334" s="128">
        <v>3426.66</v>
      </c>
    </row>
    <row r="6335" spans="1:5" ht="25.5">
      <c r="A6335" s="126">
        <v>6817780</v>
      </c>
      <c r="B6335" s="126" t="s">
        <v>170</v>
      </c>
      <c r="C6335" s="127" t="s">
        <v>6658</v>
      </c>
      <c r="D6335" s="126" t="s">
        <v>33</v>
      </c>
      <c r="E6335" s="128">
        <v>3112.53</v>
      </c>
    </row>
    <row r="6336" spans="1:5" ht="25.5">
      <c r="A6336" s="126">
        <v>6817771</v>
      </c>
      <c r="B6336" s="126" t="s">
        <v>170</v>
      </c>
      <c r="C6336" s="127" t="s">
        <v>6659</v>
      </c>
      <c r="D6336" s="126" t="s">
        <v>33</v>
      </c>
      <c r="E6336" s="128">
        <v>2040.86</v>
      </c>
    </row>
    <row r="6337" spans="1:5" ht="25.5">
      <c r="A6337" s="126">
        <v>6817772</v>
      </c>
      <c r="B6337" s="126" t="s">
        <v>170</v>
      </c>
      <c r="C6337" s="127" t="s">
        <v>6660</v>
      </c>
      <c r="D6337" s="126" t="s">
        <v>33</v>
      </c>
      <c r="E6337" s="128">
        <v>1839.24</v>
      </c>
    </row>
    <row r="6338" spans="1:5" ht="25.5">
      <c r="A6338" s="126">
        <v>6817773</v>
      </c>
      <c r="B6338" s="126" t="s">
        <v>170</v>
      </c>
      <c r="C6338" s="127" t="s">
        <v>6661</v>
      </c>
      <c r="D6338" s="126" t="s">
        <v>33</v>
      </c>
      <c r="E6338" s="128">
        <v>2448.62</v>
      </c>
    </row>
    <row r="6339" spans="1:5" ht="25.5">
      <c r="A6339" s="126">
        <v>6817774</v>
      </c>
      <c r="B6339" s="126" t="s">
        <v>170</v>
      </c>
      <c r="C6339" s="127" t="s">
        <v>6662</v>
      </c>
      <c r="D6339" s="126" t="s">
        <v>33</v>
      </c>
      <c r="E6339" s="128">
        <v>2177.83</v>
      </c>
    </row>
    <row r="6340" spans="1:5" ht="25.5">
      <c r="A6340" s="126">
        <v>6817775</v>
      </c>
      <c r="B6340" s="126" t="s">
        <v>170</v>
      </c>
      <c r="C6340" s="127" t="s">
        <v>6663</v>
      </c>
      <c r="D6340" s="126" t="s">
        <v>33</v>
      </c>
      <c r="E6340" s="128">
        <v>2674.7</v>
      </c>
    </row>
    <row r="6341" spans="1:5" ht="25.5">
      <c r="A6341" s="126">
        <v>6817776</v>
      </c>
      <c r="B6341" s="126" t="s">
        <v>170</v>
      </c>
      <c r="C6341" s="127" t="s">
        <v>6664</v>
      </c>
      <c r="D6341" s="126" t="s">
        <v>33</v>
      </c>
      <c r="E6341" s="128">
        <v>2420.2199999999998</v>
      </c>
    </row>
    <row r="6342" spans="1:5" ht="25.5">
      <c r="A6342" s="126">
        <v>6817781</v>
      </c>
      <c r="B6342" s="126" t="s">
        <v>170</v>
      </c>
      <c r="C6342" s="127" t="s">
        <v>6665</v>
      </c>
      <c r="D6342" s="126" t="s">
        <v>33</v>
      </c>
      <c r="E6342" s="128">
        <v>2895.25</v>
      </c>
    </row>
    <row r="6343" spans="1:5" ht="25.5">
      <c r="A6343" s="126">
        <v>6817782</v>
      </c>
      <c r="B6343" s="126" t="s">
        <v>170</v>
      </c>
      <c r="C6343" s="127" t="s">
        <v>6666</v>
      </c>
      <c r="D6343" s="126" t="s">
        <v>33</v>
      </c>
      <c r="E6343" s="128">
        <v>2646</v>
      </c>
    </row>
    <row r="6344" spans="1:5" ht="25.5">
      <c r="A6344" s="126">
        <v>6817783</v>
      </c>
      <c r="B6344" s="126" t="s">
        <v>170</v>
      </c>
      <c r="C6344" s="127" t="s">
        <v>6667</v>
      </c>
      <c r="D6344" s="126" t="s">
        <v>33</v>
      </c>
      <c r="E6344" s="128">
        <v>2361.41</v>
      </c>
    </row>
    <row r="6345" spans="1:5" ht="25.5">
      <c r="A6345" s="126">
        <v>6817784</v>
      </c>
      <c r="B6345" s="126" t="s">
        <v>170</v>
      </c>
      <c r="C6345" s="127" t="s">
        <v>6668</v>
      </c>
      <c r="D6345" s="126" t="s">
        <v>33</v>
      </c>
      <c r="E6345" s="128">
        <v>2112.16</v>
      </c>
    </row>
    <row r="6346" spans="1:5" ht="25.5">
      <c r="A6346" s="126">
        <v>6817791</v>
      </c>
      <c r="B6346" s="126" t="s">
        <v>170</v>
      </c>
      <c r="C6346" s="127" t="s">
        <v>6669</v>
      </c>
      <c r="D6346" s="126" t="s">
        <v>33</v>
      </c>
      <c r="E6346" s="128">
        <v>4247.51</v>
      </c>
    </row>
    <row r="6347" spans="1:5" ht="25.5">
      <c r="A6347" s="126">
        <v>6817792</v>
      </c>
      <c r="B6347" s="126" t="s">
        <v>170</v>
      </c>
      <c r="C6347" s="127" t="s">
        <v>6670</v>
      </c>
      <c r="D6347" s="126" t="s">
        <v>33</v>
      </c>
      <c r="E6347" s="128">
        <v>3865.97</v>
      </c>
    </row>
    <row r="6348" spans="1:5" ht="25.5">
      <c r="A6348" s="126">
        <v>6817793</v>
      </c>
      <c r="B6348" s="126" t="s">
        <v>170</v>
      </c>
      <c r="C6348" s="127" t="s">
        <v>6671</v>
      </c>
      <c r="D6348" s="126" t="s">
        <v>33</v>
      </c>
      <c r="E6348" s="128">
        <v>4840.3900000000003</v>
      </c>
    </row>
    <row r="6349" spans="1:5" ht="25.5">
      <c r="A6349" s="126">
        <v>6817794</v>
      </c>
      <c r="B6349" s="126" t="s">
        <v>170</v>
      </c>
      <c r="C6349" s="127" t="s">
        <v>6672</v>
      </c>
      <c r="D6349" s="126" t="s">
        <v>33</v>
      </c>
      <c r="E6349" s="128">
        <v>4458.8500000000004</v>
      </c>
    </row>
    <row r="6350" spans="1:5" ht="25.5">
      <c r="A6350" s="126">
        <v>6817785</v>
      </c>
      <c r="B6350" s="126" t="s">
        <v>170</v>
      </c>
      <c r="C6350" s="127" t="s">
        <v>6673</v>
      </c>
      <c r="D6350" s="126" t="s">
        <v>33</v>
      </c>
      <c r="E6350" s="128">
        <v>3002.55</v>
      </c>
    </row>
    <row r="6351" spans="1:5" ht="25.5">
      <c r="A6351" s="126">
        <v>6817786</v>
      </c>
      <c r="B6351" s="126" t="s">
        <v>170</v>
      </c>
      <c r="C6351" s="127" t="s">
        <v>6674</v>
      </c>
      <c r="D6351" s="126" t="s">
        <v>33</v>
      </c>
      <c r="E6351" s="128">
        <v>2672.89</v>
      </c>
    </row>
    <row r="6352" spans="1:5" ht="25.5">
      <c r="A6352" s="126">
        <v>6817787</v>
      </c>
      <c r="B6352" s="126" t="s">
        <v>170</v>
      </c>
      <c r="C6352" s="127" t="s">
        <v>6675</v>
      </c>
      <c r="D6352" s="126" t="s">
        <v>33</v>
      </c>
      <c r="E6352" s="128">
        <v>3463.09</v>
      </c>
    </row>
    <row r="6353" spans="1:5" ht="25.5">
      <c r="A6353" s="126">
        <v>6817788</v>
      </c>
      <c r="B6353" s="126" t="s">
        <v>170</v>
      </c>
      <c r="C6353" s="127" t="s">
        <v>6676</v>
      </c>
      <c r="D6353" s="126" t="s">
        <v>33</v>
      </c>
      <c r="E6353" s="128">
        <v>3153.3</v>
      </c>
    </row>
    <row r="6354" spans="1:5" ht="25.5">
      <c r="A6354" s="126">
        <v>6817789</v>
      </c>
      <c r="B6354" s="126" t="s">
        <v>170</v>
      </c>
      <c r="C6354" s="127" t="s">
        <v>6677</v>
      </c>
      <c r="D6354" s="126" t="s">
        <v>33</v>
      </c>
      <c r="E6354" s="128">
        <v>3866.86</v>
      </c>
    </row>
    <row r="6355" spans="1:5" ht="25.5">
      <c r="A6355" s="126">
        <v>6817790</v>
      </c>
      <c r="B6355" s="126" t="s">
        <v>170</v>
      </c>
      <c r="C6355" s="127" t="s">
        <v>6678</v>
      </c>
      <c r="D6355" s="126" t="s">
        <v>33</v>
      </c>
      <c r="E6355" s="128">
        <v>3564.86</v>
      </c>
    </row>
    <row r="6356" spans="1:5" ht="25.5">
      <c r="A6356" s="126">
        <v>6817795</v>
      </c>
      <c r="B6356" s="126" t="s">
        <v>170</v>
      </c>
      <c r="C6356" s="127" t="s">
        <v>6679</v>
      </c>
      <c r="D6356" s="126" t="s">
        <v>33</v>
      </c>
      <c r="E6356" s="128">
        <v>3727.56</v>
      </c>
    </row>
    <row r="6357" spans="1:5" ht="25.5">
      <c r="A6357" s="126">
        <v>6817796</v>
      </c>
      <c r="B6357" s="126" t="s">
        <v>170</v>
      </c>
      <c r="C6357" s="127" t="s">
        <v>6680</v>
      </c>
      <c r="D6357" s="126" t="s">
        <v>33</v>
      </c>
      <c r="E6357" s="128">
        <v>3437.64</v>
      </c>
    </row>
    <row r="6358" spans="1:5" ht="25.5">
      <c r="A6358" s="126">
        <v>6817797</v>
      </c>
      <c r="B6358" s="126" t="s">
        <v>170</v>
      </c>
      <c r="C6358" s="127" t="s">
        <v>6681</v>
      </c>
      <c r="D6358" s="126" t="s">
        <v>33</v>
      </c>
      <c r="E6358" s="128">
        <v>3168.5</v>
      </c>
    </row>
    <row r="6359" spans="1:5" ht="25.5">
      <c r="A6359" s="126">
        <v>6817798</v>
      </c>
      <c r="B6359" s="126" t="s">
        <v>170</v>
      </c>
      <c r="C6359" s="127" t="s">
        <v>6682</v>
      </c>
      <c r="D6359" s="126" t="s">
        <v>33</v>
      </c>
      <c r="E6359" s="128">
        <v>2878.57</v>
      </c>
    </row>
    <row r="6360" spans="1:5" ht="25.5">
      <c r="A6360" s="126">
        <v>6817805</v>
      </c>
      <c r="B6360" s="126" t="s">
        <v>170</v>
      </c>
      <c r="C6360" s="127" t="s">
        <v>6683</v>
      </c>
      <c r="D6360" s="126" t="s">
        <v>33</v>
      </c>
      <c r="E6360" s="128">
        <v>5998.08</v>
      </c>
    </row>
    <row r="6361" spans="1:5" ht="25.5">
      <c r="A6361" s="126">
        <v>6817806</v>
      </c>
      <c r="B6361" s="126" t="s">
        <v>170</v>
      </c>
      <c r="C6361" s="127" t="s">
        <v>6684</v>
      </c>
      <c r="D6361" s="126" t="s">
        <v>33</v>
      </c>
      <c r="E6361" s="128">
        <v>5549.13</v>
      </c>
    </row>
    <row r="6362" spans="1:5" ht="25.5">
      <c r="A6362" s="126">
        <v>6817807</v>
      </c>
      <c r="B6362" s="126" t="s">
        <v>170</v>
      </c>
      <c r="C6362" s="127" t="s">
        <v>6685</v>
      </c>
      <c r="D6362" s="126" t="s">
        <v>33</v>
      </c>
      <c r="E6362" s="128">
        <v>6653.57</v>
      </c>
    </row>
    <row r="6363" spans="1:5" ht="25.5">
      <c r="A6363" s="126">
        <v>6817808</v>
      </c>
      <c r="B6363" s="126" t="s">
        <v>170</v>
      </c>
      <c r="C6363" s="127" t="s">
        <v>6686</v>
      </c>
      <c r="D6363" s="126" t="s">
        <v>33</v>
      </c>
      <c r="E6363" s="128">
        <v>6204.62</v>
      </c>
    </row>
    <row r="6364" spans="1:5" ht="25.5">
      <c r="A6364" s="126">
        <v>6817799</v>
      </c>
      <c r="B6364" s="126" t="s">
        <v>170</v>
      </c>
      <c r="C6364" s="127" t="s">
        <v>6687</v>
      </c>
      <c r="D6364" s="126" t="s">
        <v>33</v>
      </c>
      <c r="E6364" s="128">
        <v>3961.27</v>
      </c>
    </row>
    <row r="6365" spans="1:5" ht="25.5">
      <c r="A6365" s="126">
        <v>6817800</v>
      </c>
      <c r="B6365" s="126" t="s">
        <v>170</v>
      </c>
      <c r="C6365" s="127" t="s">
        <v>6688</v>
      </c>
      <c r="D6365" s="126" t="s">
        <v>33</v>
      </c>
      <c r="E6365" s="128">
        <v>3572.75</v>
      </c>
    </row>
    <row r="6366" spans="1:5" ht="25.5">
      <c r="A6366" s="126">
        <v>6817801</v>
      </c>
      <c r="B6366" s="126" t="s">
        <v>170</v>
      </c>
      <c r="C6366" s="127" t="s">
        <v>6689</v>
      </c>
      <c r="D6366" s="126" t="s">
        <v>33</v>
      </c>
      <c r="E6366" s="128">
        <v>4795.87</v>
      </c>
    </row>
    <row r="6367" spans="1:5" ht="25.5">
      <c r="A6367" s="126">
        <v>6817802</v>
      </c>
      <c r="B6367" s="126" t="s">
        <v>170</v>
      </c>
      <c r="C6367" s="127" t="s">
        <v>6690</v>
      </c>
      <c r="D6367" s="126" t="s">
        <v>33</v>
      </c>
      <c r="E6367" s="128">
        <v>4439.9399999999996</v>
      </c>
    </row>
    <row r="6368" spans="1:5" ht="25.5">
      <c r="A6368" s="126">
        <v>6817803</v>
      </c>
      <c r="B6368" s="126" t="s">
        <v>170</v>
      </c>
      <c r="C6368" s="127" t="s">
        <v>6691</v>
      </c>
      <c r="D6368" s="126" t="s">
        <v>33</v>
      </c>
      <c r="E6368" s="128">
        <v>5415.35</v>
      </c>
    </row>
    <row r="6369" spans="1:5" ht="25.5">
      <c r="A6369" s="126">
        <v>6817804</v>
      </c>
      <c r="B6369" s="126" t="s">
        <v>170</v>
      </c>
      <c r="C6369" s="127" t="s">
        <v>6692</v>
      </c>
      <c r="D6369" s="126" t="s">
        <v>33</v>
      </c>
      <c r="E6369" s="128">
        <v>4966.3999999999996</v>
      </c>
    </row>
    <row r="6370" spans="1:5">
      <c r="A6370" s="126">
        <v>6817885</v>
      </c>
      <c r="B6370" s="126" t="s">
        <v>170</v>
      </c>
      <c r="C6370" s="127" t="s">
        <v>6693</v>
      </c>
      <c r="D6370" s="126" t="s">
        <v>33</v>
      </c>
      <c r="E6370" s="128">
        <v>1330.12</v>
      </c>
    </row>
    <row r="6371" spans="1:5" ht="25.5">
      <c r="A6371" s="126">
        <v>6817886</v>
      </c>
      <c r="B6371" s="126" t="s">
        <v>170</v>
      </c>
      <c r="C6371" s="127" t="s">
        <v>6694</v>
      </c>
      <c r="D6371" s="126" t="s">
        <v>33</v>
      </c>
      <c r="E6371" s="128">
        <v>1175.8599999999999</v>
      </c>
    </row>
    <row r="6372" spans="1:5">
      <c r="A6372" s="126">
        <v>6817887</v>
      </c>
      <c r="B6372" s="126" t="s">
        <v>170</v>
      </c>
      <c r="C6372" s="127" t="s">
        <v>6695</v>
      </c>
      <c r="D6372" s="126" t="s">
        <v>33</v>
      </c>
      <c r="E6372" s="128">
        <v>1446.26</v>
      </c>
    </row>
    <row r="6373" spans="1:5" ht="25.5">
      <c r="A6373" s="126">
        <v>6817888</v>
      </c>
      <c r="B6373" s="126" t="s">
        <v>170</v>
      </c>
      <c r="C6373" s="127" t="s">
        <v>6696</v>
      </c>
      <c r="D6373" s="126" t="s">
        <v>33</v>
      </c>
      <c r="E6373" s="128">
        <v>1270.3800000000001</v>
      </c>
    </row>
    <row r="6374" spans="1:5" ht="25.5">
      <c r="A6374" s="126">
        <v>6817889</v>
      </c>
      <c r="B6374" s="126" t="s">
        <v>170</v>
      </c>
      <c r="C6374" s="127" t="s">
        <v>6697</v>
      </c>
      <c r="D6374" s="126" t="s">
        <v>33</v>
      </c>
      <c r="E6374" s="128">
        <v>2138.81</v>
      </c>
    </row>
    <row r="6375" spans="1:5" ht="25.5">
      <c r="A6375" s="126">
        <v>6817890</v>
      </c>
      <c r="B6375" s="126" t="s">
        <v>170</v>
      </c>
      <c r="C6375" s="127" t="s">
        <v>6698</v>
      </c>
      <c r="D6375" s="126" t="s">
        <v>33</v>
      </c>
      <c r="E6375" s="128">
        <v>1889.6</v>
      </c>
    </row>
    <row r="6376" spans="1:5" ht="25.5">
      <c r="A6376" s="126">
        <v>6817891</v>
      </c>
      <c r="B6376" s="126" t="s">
        <v>170</v>
      </c>
      <c r="C6376" s="127" t="s">
        <v>6699</v>
      </c>
      <c r="D6376" s="126" t="s">
        <v>33</v>
      </c>
      <c r="E6376" s="128">
        <v>1854.14</v>
      </c>
    </row>
    <row r="6377" spans="1:5" ht="25.5">
      <c r="A6377" s="126">
        <v>6817892</v>
      </c>
      <c r="B6377" s="126" t="s">
        <v>170</v>
      </c>
      <c r="C6377" s="127" t="s">
        <v>6700</v>
      </c>
      <c r="D6377" s="126" t="s">
        <v>33</v>
      </c>
      <c r="E6377" s="128">
        <v>1604.93</v>
      </c>
    </row>
    <row r="6378" spans="1:5">
      <c r="A6378" s="126">
        <v>6817893</v>
      </c>
      <c r="B6378" s="126" t="s">
        <v>170</v>
      </c>
      <c r="C6378" s="127" t="s">
        <v>6701</v>
      </c>
      <c r="D6378" s="126" t="s">
        <v>33</v>
      </c>
      <c r="E6378" s="128">
        <v>1615.75</v>
      </c>
    </row>
    <row r="6379" spans="1:5" ht="25.5">
      <c r="A6379" s="126">
        <v>6817894</v>
      </c>
      <c r="B6379" s="126" t="s">
        <v>170</v>
      </c>
      <c r="C6379" s="127" t="s">
        <v>6702</v>
      </c>
      <c r="D6379" s="126" t="s">
        <v>33</v>
      </c>
      <c r="E6379" s="128">
        <v>1417.09</v>
      </c>
    </row>
    <row r="6380" spans="1:5" ht="25.5">
      <c r="A6380" s="126">
        <v>6817895</v>
      </c>
      <c r="B6380" s="126" t="s">
        <v>170</v>
      </c>
      <c r="C6380" s="127" t="s">
        <v>6703</v>
      </c>
      <c r="D6380" s="126" t="s">
        <v>33</v>
      </c>
      <c r="E6380" s="128">
        <v>2297.9699999999998</v>
      </c>
    </row>
    <row r="6381" spans="1:5" ht="25.5">
      <c r="A6381" s="126">
        <v>6817896</v>
      </c>
      <c r="B6381" s="126" t="s">
        <v>170</v>
      </c>
      <c r="C6381" s="127" t="s">
        <v>6704</v>
      </c>
      <c r="D6381" s="126" t="s">
        <v>33</v>
      </c>
      <c r="E6381" s="128">
        <v>2022.91</v>
      </c>
    </row>
    <row r="6382" spans="1:5" ht="25.5">
      <c r="A6382" s="126">
        <v>6817897</v>
      </c>
      <c r="B6382" s="126" t="s">
        <v>170</v>
      </c>
      <c r="C6382" s="127" t="s">
        <v>6705</v>
      </c>
      <c r="D6382" s="126" t="s">
        <v>33</v>
      </c>
      <c r="E6382" s="128">
        <v>2022.71</v>
      </c>
    </row>
    <row r="6383" spans="1:5" ht="25.5">
      <c r="A6383" s="126">
        <v>6817898</v>
      </c>
      <c r="B6383" s="126" t="s">
        <v>170</v>
      </c>
      <c r="C6383" s="127" t="s">
        <v>6706</v>
      </c>
      <c r="D6383" s="126" t="s">
        <v>33</v>
      </c>
      <c r="E6383" s="128">
        <v>1747.65</v>
      </c>
    </row>
    <row r="6384" spans="1:5">
      <c r="A6384" s="126">
        <v>6817899</v>
      </c>
      <c r="B6384" s="126" t="s">
        <v>170</v>
      </c>
      <c r="C6384" s="127" t="s">
        <v>6707</v>
      </c>
      <c r="D6384" s="126" t="s">
        <v>33</v>
      </c>
      <c r="E6384" s="128">
        <v>1774.2</v>
      </c>
    </row>
    <row r="6385" spans="1:5" ht="25.5">
      <c r="A6385" s="126">
        <v>6817900</v>
      </c>
      <c r="B6385" s="126" t="s">
        <v>170</v>
      </c>
      <c r="C6385" s="127" t="s">
        <v>6708</v>
      </c>
      <c r="D6385" s="126" t="s">
        <v>33</v>
      </c>
      <c r="E6385" s="128">
        <v>1552.48</v>
      </c>
    </row>
    <row r="6386" spans="1:5" ht="25.5">
      <c r="A6386" s="126">
        <v>6817901</v>
      </c>
      <c r="B6386" s="126" t="s">
        <v>170</v>
      </c>
      <c r="C6386" s="127" t="s">
        <v>6709</v>
      </c>
      <c r="D6386" s="126" t="s">
        <v>33</v>
      </c>
      <c r="E6386" s="128">
        <v>2398.7399999999998</v>
      </c>
    </row>
    <row r="6387" spans="1:5" ht="25.5">
      <c r="A6387" s="126">
        <v>6817902</v>
      </c>
      <c r="B6387" s="126" t="s">
        <v>170</v>
      </c>
      <c r="C6387" s="127" t="s">
        <v>6710</v>
      </c>
      <c r="D6387" s="126" t="s">
        <v>33</v>
      </c>
      <c r="E6387" s="128">
        <v>2096.23</v>
      </c>
    </row>
    <row r="6388" spans="1:5" ht="25.5">
      <c r="A6388" s="126">
        <v>6817903</v>
      </c>
      <c r="B6388" s="126" t="s">
        <v>170</v>
      </c>
      <c r="C6388" s="127" t="s">
        <v>6711</v>
      </c>
      <c r="D6388" s="126" t="s">
        <v>33</v>
      </c>
      <c r="E6388" s="128">
        <v>2195.2399999999998</v>
      </c>
    </row>
    <row r="6389" spans="1:5" ht="25.5">
      <c r="A6389" s="126">
        <v>6817904</v>
      </c>
      <c r="B6389" s="126" t="s">
        <v>170</v>
      </c>
      <c r="C6389" s="127" t="s">
        <v>6712</v>
      </c>
      <c r="D6389" s="126" t="s">
        <v>33</v>
      </c>
      <c r="E6389" s="128">
        <v>1892.73</v>
      </c>
    </row>
    <row r="6390" spans="1:5" ht="25.5">
      <c r="A6390" s="126">
        <v>6817829</v>
      </c>
      <c r="B6390" s="126" t="s">
        <v>170</v>
      </c>
      <c r="C6390" s="127" t="s">
        <v>6713</v>
      </c>
      <c r="D6390" s="126" t="s">
        <v>33</v>
      </c>
      <c r="E6390" s="128">
        <v>1772.08</v>
      </c>
    </row>
    <row r="6391" spans="1:5" ht="25.5">
      <c r="A6391" s="126">
        <v>6817830</v>
      </c>
      <c r="B6391" s="126" t="s">
        <v>170</v>
      </c>
      <c r="C6391" s="127" t="s">
        <v>6714</v>
      </c>
      <c r="D6391" s="126" t="s">
        <v>33</v>
      </c>
      <c r="E6391" s="128">
        <v>1571.17</v>
      </c>
    </row>
    <row r="6392" spans="1:5" ht="25.5">
      <c r="A6392" s="126">
        <v>6817831</v>
      </c>
      <c r="B6392" s="126" t="s">
        <v>170</v>
      </c>
      <c r="C6392" s="127" t="s">
        <v>6715</v>
      </c>
      <c r="D6392" s="126" t="s">
        <v>33</v>
      </c>
      <c r="E6392" s="128">
        <v>1709.19</v>
      </c>
    </row>
    <row r="6393" spans="1:5" ht="25.5">
      <c r="A6393" s="126">
        <v>6817832</v>
      </c>
      <c r="B6393" s="126" t="s">
        <v>170</v>
      </c>
      <c r="C6393" s="127" t="s">
        <v>6716</v>
      </c>
      <c r="D6393" s="126" t="s">
        <v>33</v>
      </c>
      <c r="E6393" s="128">
        <v>1508.29</v>
      </c>
    </row>
    <row r="6394" spans="1:5" ht="25.5">
      <c r="A6394" s="126">
        <v>6817839</v>
      </c>
      <c r="B6394" s="126" t="s">
        <v>170</v>
      </c>
      <c r="C6394" s="127" t="s">
        <v>6717</v>
      </c>
      <c r="D6394" s="126" t="s">
        <v>33</v>
      </c>
      <c r="E6394" s="128">
        <v>2071.62</v>
      </c>
    </row>
    <row r="6395" spans="1:5" ht="25.5">
      <c r="A6395" s="126">
        <v>6817840</v>
      </c>
      <c r="B6395" s="126" t="s">
        <v>170</v>
      </c>
      <c r="C6395" s="127" t="s">
        <v>6718</v>
      </c>
      <c r="D6395" s="126" t="s">
        <v>33</v>
      </c>
      <c r="E6395" s="128">
        <v>1817.03</v>
      </c>
    </row>
    <row r="6396" spans="1:5" ht="25.5">
      <c r="A6396" s="126">
        <v>6817841</v>
      </c>
      <c r="B6396" s="126" t="s">
        <v>170</v>
      </c>
      <c r="C6396" s="127" t="s">
        <v>6719</v>
      </c>
      <c r="D6396" s="126" t="s">
        <v>33</v>
      </c>
      <c r="E6396" s="128">
        <v>2346.1</v>
      </c>
    </row>
    <row r="6397" spans="1:5" ht="25.5">
      <c r="A6397" s="126">
        <v>6817842</v>
      </c>
      <c r="B6397" s="126" t="s">
        <v>170</v>
      </c>
      <c r="C6397" s="127" t="s">
        <v>6720</v>
      </c>
      <c r="D6397" s="126" t="s">
        <v>33</v>
      </c>
      <c r="E6397" s="128">
        <v>2104.27</v>
      </c>
    </row>
    <row r="6398" spans="1:5" ht="25.5">
      <c r="A6398" s="126">
        <v>6817833</v>
      </c>
      <c r="B6398" s="126" t="s">
        <v>170</v>
      </c>
      <c r="C6398" s="127" t="s">
        <v>6721</v>
      </c>
      <c r="D6398" s="126" t="s">
        <v>33</v>
      </c>
      <c r="E6398" s="128">
        <v>1709.19</v>
      </c>
    </row>
    <row r="6399" spans="1:5" ht="25.5">
      <c r="A6399" s="126">
        <v>6817834</v>
      </c>
      <c r="B6399" s="126" t="s">
        <v>170</v>
      </c>
      <c r="C6399" s="127" t="s">
        <v>6722</v>
      </c>
      <c r="D6399" s="126" t="s">
        <v>33</v>
      </c>
      <c r="E6399" s="128">
        <v>1508.29</v>
      </c>
    </row>
    <row r="6400" spans="1:5" ht="25.5">
      <c r="A6400" s="126">
        <v>6817835</v>
      </c>
      <c r="B6400" s="126" t="s">
        <v>170</v>
      </c>
      <c r="C6400" s="127" t="s">
        <v>6723</v>
      </c>
      <c r="D6400" s="126" t="s">
        <v>33</v>
      </c>
      <c r="E6400" s="128">
        <v>1830.76</v>
      </c>
    </row>
    <row r="6401" spans="1:5" ht="25.5">
      <c r="A6401" s="126">
        <v>6817836</v>
      </c>
      <c r="B6401" s="126" t="s">
        <v>170</v>
      </c>
      <c r="C6401" s="127" t="s">
        <v>6724</v>
      </c>
      <c r="D6401" s="126" t="s">
        <v>33</v>
      </c>
      <c r="E6401" s="128">
        <v>1632.08</v>
      </c>
    </row>
    <row r="6402" spans="1:5" ht="25.5">
      <c r="A6402" s="126">
        <v>6817837</v>
      </c>
      <c r="B6402" s="126" t="s">
        <v>170</v>
      </c>
      <c r="C6402" s="127" t="s">
        <v>6725</v>
      </c>
      <c r="D6402" s="126" t="s">
        <v>33</v>
      </c>
      <c r="E6402" s="128">
        <v>2175.9899999999998</v>
      </c>
    </row>
    <row r="6403" spans="1:5" ht="25.5">
      <c r="A6403" s="126">
        <v>6817838</v>
      </c>
      <c r="B6403" s="126" t="s">
        <v>170</v>
      </c>
      <c r="C6403" s="127" t="s">
        <v>6726</v>
      </c>
      <c r="D6403" s="126" t="s">
        <v>33</v>
      </c>
      <c r="E6403" s="128">
        <v>1921.4</v>
      </c>
    </row>
    <row r="6404" spans="1:5" ht="25.5">
      <c r="A6404" s="126">
        <v>6817843</v>
      </c>
      <c r="B6404" s="126" t="s">
        <v>170</v>
      </c>
      <c r="C6404" s="127" t="s">
        <v>6727</v>
      </c>
      <c r="D6404" s="126" t="s">
        <v>33</v>
      </c>
      <c r="E6404" s="128">
        <v>2511.1799999999998</v>
      </c>
    </row>
    <row r="6405" spans="1:5" ht="25.5">
      <c r="A6405" s="126">
        <v>6817844</v>
      </c>
      <c r="B6405" s="126" t="s">
        <v>170</v>
      </c>
      <c r="C6405" s="127" t="s">
        <v>6728</v>
      </c>
      <c r="D6405" s="126" t="s">
        <v>33</v>
      </c>
      <c r="E6405" s="128">
        <v>2255.4699999999998</v>
      </c>
    </row>
    <row r="6406" spans="1:5" ht="25.5">
      <c r="A6406" s="126">
        <v>6817845</v>
      </c>
      <c r="B6406" s="126" t="s">
        <v>170</v>
      </c>
      <c r="C6406" s="127" t="s">
        <v>6729</v>
      </c>
      <c r="D6406" s="126" t="s">
        <v>33</v>
      </c>
      <c r="E6406" s="128">
        <v>2173.3000000000002</v>
      </c>
    </row>
    <row r="6407" spans="1:5" ht="25.5">
      <c r="A6407" s="126">
        <v>6817846</v>
      </c>
      <c r="B6407" s="126" t="s">
        <v>170</v>
      </c>
      <c r="C6407" s="127" t="s">
        <v>6730</v>
      </c>
      <c r="D6407" s="126" t="s">
        <v>33</v>
      </c>
      <c r="E6407" s="128">
        <v>1917.59</v>
      </c>
    </row>
    <row r="6408" spans="1:5" ht="25.5">
      <c r="A6408" s="126">
        <v>6817853</v>
      </c>
      <c r="B6408" s="126" t="s">
        <v>170</v>
      </c>
      <c r="C6408" s="127" t="s">
        <v>6731</v>
      </c>
      <c r="D6408" s="126" t="s">
        <v>33</v>
      </c>
      <c r="E6408" s="128">
        <v>3308.9</v>
      </c>
    </row>
    <row r="6409" spans="1:5" ht="25.5">
      <c r="A6409" s="126">
        <v>6817854</v>
      </c>
      <c r="B6409" s="126" t="s">
        <v>170</v>
      </c>
      <c r="C6409" s="127" t="s">
        <v>6732</v>
      </c>
      <c r="D6409" s="126" t="s">
        <v>33</v>
      </c>
      <c r="E6409" s="128">
        <v>3006.69</v>
      </c>
    </row>
    <row r="6410" spans="1:5" ht="25.5">
      <c r="A6410" s="126">
        <v>6817855</v>
      </c>
      <c r="B6410" s="126" t="s">
        <v>170</v>
      </c>
      <c r="C6410" s="127" t="s">
        <v>6733</v>
      </c>
      <c r="D6410" s="126" t="s">
        <v>33</v>
      </c>
      <c r="E6410" s="128">
        <v>3831.95</v>
      </c>
    </row>
    <row r="6411" spans="1:5" ht="25.5">
      <c r="A6411" s="126">
        <v>6817856</v>
      </c>
      <c r="B6411" s="126" t="s">
        <v>170</v>
      </c>
      <c r="C6411" s="127" t="s">
        <v>6734</v>
      </c>
      <c r="D6411" s="126" t="s">
        <v>33</v>
      </c>
      <c r="E6411" s="128">
        <v>3463.64</v>
      </c>
    </row>
    <row r="6412" spans="1:5" ht="25.5">
      <c r="A6412" s="126">
        <v>6817847</v>
      </c>
      <c r="B6412" s="126" t="s">
        <v>170</v>
      </c>
      <c r="C6412" s="127" t="s">
        <v>6735</v>
      </c>
      <c r="D6412" s="126" t="s">
        <v>33</v>
      </c>
      <c r="E6412" s="128">
        <v>2438.4699999999998</v>
      </c>
    </row>
    <row r="6413" spans="1:5" ht="25.5">
      <c r="A6413" s="126">
        <v>6817848</v>
      </c>
      <c r="B6413" s="126" t="s">
        <v>170</v>
      </c>
      <c r="C6413" s="127" t="s">
        <v>6736</v>
      </c>
      <c r="D6413" s="126" t="s">
        <v>33</v>
      </c>
      <c r="E6413" s="128">
        <v>2184.17</v>
      </c>
    </row>
    <row r="6414" spans="1:5" ht="25.5">
      <c r="A6414" s="126">
        <v>6817849</v>
      </c>
      <c r="B6414" s="126" t="s">
        <v>170</v>
      </c>
      <c r="C6414" s="127" t="s">
        <v>6737</v>
      </c>
      <c r="D6414" s="126" t="s">
        <v>33</v>
      </c>
      <c r="E6414" s="128">
        <v>2847.89</v>
      </c>
    </row>
    <row r="6415" spans="1:5" ht="25.5">
      <c r="A6415" s="126">
        <v>6817850</v>
      </c>
      <c r="B6415" s="126" t="s">
        <v>170</v>
      </c>
      <c r="C6415" s="127" t="s">
        <v>6738</v>
      </c>
      <c r="D6415" s="126" t="s">
        <v>33</v>
      </c>
      <c r="E6415" s="128">
        <v>2524.39</v>
      </c>
    </row>
    <row r="6416" spans="1:5" ht="25.5">
      <c r="A6416" s="126">
        <v>6817851</v>
      </c>
      <c r="B6416" s="126" t="s">
        <v>170</v>
      </c>
      <c r="C6416" s="127" t="s">
        <v>6739</v>
      </c>
      <c r="D6416" s="126" t="s">
        <v>33</v>
      </c>
      <c r="E6416" s="128">
        <v>3078.32</v>
      </c>
    </row>
    <row r="6417" spans="1:5" ht="25.5">
      <c r="A6417" s="126">
        <v>6817852</v>
      </c>
      <c r="B6417" s="126" t="s">
        <v>170</v>
      </c>
      <c r="C6417" s="127" t="s">
        <v>6740</v>
      </c>
      <c r="D6417" s="126" t="s">
        <v>33</v>
      </c>
      <c r="E6417" s="128">
        <v>2769.7</v>
      </c>
    </row>
    <row r="6418" spans="1:5" ht="25.5">
      <c r="A6418" s="126">
        <v>6817857</v>
      </c>
      <c r="B6418" s="126" t="s">
        <v>170</v>
      </c>
      <c r="C6418" s="127" t="s">
        <v>6741</v>
      </c>
      <c r="D6418" s="126" t="s">
        <v>33</v>
      </c>
      <c r="E6418" s="128">
        <v>3365.19</v>
      </c>
    </row>
    <row r="6419" spans="1:5" ht="25.5">
      <c r="A6419" s="126">
        <v>6817858</v>
      </c>
      <c r="B6419" s="126" t="s">
        <v>170</v>
      </c>
      <c r="C6419" s="127" t="s">
        <v>6742</v>
      </c>
      <c r="D6419" s="126" t="s">
        <v>33</v>
      </c>
      <c r="E6419" s="128">
        <v>3052</v>
      </c>
    </row>
    <row r="6420" spans="1:5" ht="25.5">
      <c r="A6420" s="126">
        <v>6817859</v>
      </c>
      <c r="B6420" s="126" t="s">
        <v>170</v>
      </c>
      <c r="C6420" s="127" t="s">
        <v>6743</v>
      </c>
      <c r="D6420" s="126" t="s">
        <v>33</v>
      </c>
      <c r="E6420" s="128">
        <v>2831.35</v>
      </c>
    </row>
    <row r="6421" spans="1:5" ht="25.5">
      <c r="A6421" s="126">
        <v>6817860</v>
      </c>
      <c r="B6421" s="126" t="s">
        <v>170</v>
      </c>
      <c r="C6421" s="127" t="s">
        <v>6744</v>
      </c>
      <c r="D6421" s="126" t="s">
        <v>33</v>
      </c>
      <c r="E6421" s="128">
        <v>2518.16</v>
      </c>
    </row>
    <row r="6422" spans="1:5" ht="25.5">
      <c r="A6422" s="126">
        <v>6817867</v>
      </c>
      <c r="B6422" s="126" t="s">
        <v>170</v>
      </c>
      <c r="C6422" s="127" t="s">
        <v>6745</v>
      </c>
      <c r="D6422" s="126" t="s">
        <v>33</v>
      </c>
      <c r="E6422" s="128">
        <v>4729.4799999999996</v>
      </c>
    </row>
    <row r="6423" spans="1:5" ht="25.5">
      <c r="A6423" s="126">
        <v>6817868</v>
      </c>
      <c r="B6423" s="126" t="s">
        <v>170</v>
      </c>
      <c r="C6423" s="127" t="s">
        <v>6746</v>
      </c>
      <c r="D6423" s="126" t="s">
        <v>33</v>
      </c>
      <c r="E6423" s="128">
        <v>4281.07</v>
      </c>
    </row>
    <row r="6424" spans="1:5" ht="25.5">
      <c r="A6424" s="126">
        <v>6817869</v>
      </c>
      <c r="B6424" s="126" t="s">
        <v>170</v>
      </c>
      <c r="C6424" s="127" t="s">
        <v>6747</v>
      </c>
      <c r="D6424" s="126" t="s">
        <v>33</v>
      </c>
      <c r="E6424" s="128">
        <v>5326.72</v>
      </c>
    </row>
    <row r="6425" spans="1:5" ht="25.5">
      <c r="A6425" s="126">
        <v>6817870</v>
      </c>
      <c r="B6425" s="126" t="s">
        <v>170</v>
      </c>
      <c r="C6425" s="127" t="s">
        <v>6748</v>
      </c>
      <c r="D6425" s="126" t="s">
        <v>33</v>
      </c>
      <c r="E6425" s="128">
        <v>4876.87</v>
      </c>
    </row>
    <row r="6426" spans="1:5" ht="25.5">
      <c r="A6426" s="126">
        <v>6817861</v>
      </c>
      <c r="B6426" s="126" t="s">
        <v>170</v>
      </c>
      <c r="C6426" s="127" t="s">
        <v>6749</v>
      </c>
      <c r="D6426" s="126" t="s">
        <v>33</v>
      </c>
      <c r="E6426" s="128">
        <v>3474.16</v>
      </c>
    </row>
    <row r="6427" spans="1:5" ht="25.5">
      <c r="A6427" s="126">
        <v>6817862</v>
      </c>
      <c r="B6427" s="126" t="s">
        <v>170</v>
      </c>
      <c r="C6427" s="127" t="s">
        <v>6750</v>
      </c>
      <c r="D6427" s="126" t="s">
        <v>33</v>
      </c>
      <c r="E6427" s="128">
        <v>3080.52</v>
      </c>
    </row>
    <row r="6428" spans="1:5" ht="25.5">
      <c r="A6428" s="126">
        <v>6817863</v>
      </c>
      <c r="B6428" s="126" t="s">
        <v>170</v>
      </c>
      <c r="C6428" s="127" t="s">
        <v>6751</v>
      </c>
      <c r="D6428" s="126" t="s">
        <v>33</v>
      </c>
      <c r="E6428" s="128">
        <v>3939.05</v>
      </c>
    </row>
    <row r="6429" spans="1:5" ht="25.5">
      <c r="A6429" s="126">
        <v>6817864</v>
      </c>
      <c r="B6429" s="126" t="s">
        <v>170</v>
      </c>
      <c r="C6429" s="127" t="s">
        <v>6752</v>
      </c>
      <c r="D6429" s="126" t="s">
        <v>33</v>
      </c>
      <c r="E6429" s="128">
        <v>3563.85</v>
      </c>
    </row>
    <row r="6430" spans="1:5" ht="25.5">
      <c r="A6430" s="126">
        <v>6817865</v>
      </c>
      <c r="B6430" s="126" t="s">
        <v>170</v>
      </c>
      <c r="C6430" s="127" t="s">
        <v>6753</v>
      </c>
      <c r="D6430" s="126" t="s">
        <v>33</v>
      </c>
      <c r="E6430" s="128">
        <v>4342.82</v>
      </c>
    </row>
    <row r="6431" spans="1:5" ht="25.5">
      <c r="A6431" s="126">
        <v>6817866</v>
      </c>
      <c r="B6431" s="126" t="s">
        <v>170</v>
      </c>
      <c r="C6431" s="127" t="s">
        <v>6754</v>
      </c>
      <c r="D6431" s="126" t="s">
        <v>33</v>
      </c>
      <c r="E6431" s="128">
        <v>3975.41</v>
      </c>
    </row>
    <row r="6432" spans="1:5" ht="25.5">
      <c r="A6432" s="126">
        <v>6817871</v>
      </c>
      <c r="B6432" s="126" t="s">
        <v>170</v>
      </c>
      <c r="C6432" s="127" t="s">
        <v>6755</v>
      </c>
      <c r="D6432" s="126" t="s">
        <v>33</v>
      </c>
      <c r="E6432" s="128">
        <v>4296.6000000000004</v>
      </c>
    </row>
    <row r="6433" spans="1:5" ht="25.5">
      <c r="A6433" s="126">
        <v>6817872</v>
      </c>
      <c r="B6433" s="126" t="s">
        <v>170</v>
      </c>
      <c r="C6433" s="127" t="s">
        <v>6756</v>
      </c>
      <c r="D6433" s="126" t="s">
        <v>33</v>
      </c>
      <c r="E6433" s="128">
        <v>3931.27</v>
      </c>
    </row>
    <row r="6434" spans="1:5" ht="25.5">
      <c r="A6434" s="126">
        <v>6817873</v>
      </c>
      <c r="B6434" s="126" t="s">
        <v>170</v>
      </c>
      <c r="C6434" s="127" t="s">
        <v>6757</v>
      </c>
      <c r="D6434" s="126" t="s">
        <v>33</v>
      </c>
      <c r="E6434" s="128">
        <v>3737.54</v>
      </c>
    </row>
    <row r="6435" spans="1:5" ht="25.5">
      <c r="A6435" s="126">
        <v>6817874</v>
      </c>
      <c r="B6435" s="126" t="s">
        <v>170</v>
      </c>
      <c r="C6435" s="127" t="s">
        <v>6758</v>
      </c>
      <c r="D6435" s="126" t="s">
        <v>33</v>
      </c>
      <c r="E6435" s="128">
        <v>3372.2</v>
      </c>
    </row>
    <row r="6436" spans="1:5" ht="25.5">
      <c r="A6436" s="126">
        <v>6817881</v>
      </c>
      <c r="B6436" s="126" t="s">
        <v>170</v>
      </c>
      <c r="C6436" s="127" t="s">
        <v>6759</v>
      </c>
      <c r="D6436" s="126" t="s">
        <v>33</v>
      </c>
      <c r="E6436" s="128">
        <v>6579.04</v>
      </c>
    </row>
    <row r="6437" spans="1:5" ht="25.5">
      <c r="A6437" s="126">
        <v>6817882</v>
      </c>
      <c r="B6437" s="126" t="s">
        <v>170</v>
      </c>
      <c r="C6437" s="127" t="s">
        <v>6760</v>
      </c>
      <c r="D6437" s="126" t="s">
        <v>33</v>
      </c>
      <c r="E6437" s="128">
        <v>6051.78</v>
      </c>
    </row>
    <row r="6438" spans="1:5" ht="25.5">
      <c r="A6438" s="126">
        <v>6817883</v>
      </c>
      <c r="B6438" s="126" t="s">
        <v>170</v>
      </c>
      <c r="C6438" s="127" t="s">
        <v>6761</v>
      </c>
      <c r="D6438" s="126" t="s">
        <v>33</v>
      </c>
      <c r="E6438" s="128">
        <v>7238.88</v>
      </c>
    </row>
    <row r="6439" spans="1:5" ht="25.5">
      <c r="A6439" s="126">
        <v>6817884</v>
      </c>
      <c r="B6439" s="126" t="s">
        <v>170</v>
      </c>
      <c r="C6439" s="127" t="s">
        <v>6762</v>
      </c>
      <c r="D6439" s="126" t="s">
        <v>33</v>
      </c>
      <c r="E6439" s="128">
        <v>6710.19</v>
      </c>
    </row>
    <row r="6440" spans="1:5" ht="25.5">
      <c r="A6440" s="126">
        <v>6817875</v>
      </c>
      <c r="B6440" s="126" t="s">
        <v>170</v>
      </c>
      <c r="C6440" s="127" t="s">
        <v>6763</v>
      </c>
      <c r="D6440" s="126" t="s">
        <v>33</v>
      </c>
      <c r="E6440" s="128">
        <v>4536.32</v>
      </c>
    </row>
    <row r="6441" spans="1:5" ht="25.5">
      <c r="A6441" s="126">
        <v>6817876</v>
      </c>
      <c r="B6441" s="126" t="s">
        <v>170</v>
      </c>
      <c r="C6441" s="127" t="s">
        <v>6764</v>
      </c>
      <c r="D6441" s="126" t="s">
        <v>33</v>
      </c>
      <c r="E6441" s="128">
        <v>4070.93</v>
      </c>
    </row>
    <row r="6442" spans="1:5" ht="25.5">
      <c r="A6442" s="126">
        <v>6817877</v>
      </c>
      <c r="B6442" s="126" t="s">
        <v>170</v>
      </c>
      <c r="C6442" s="127" t="s">
        <v>6765</v>
      </c>
      <c r="D6442" s="126" t="s">
        <v>33</v>
      </c>
      <c r="E6442" s="128">
        <v>5370.92</v>
      </c>
    </row>
    <row r="6443" spans="1:5" ht="25.5">
      <c r="A6443" s="126">
        <v>6817878</v>
      </c>
      <c r="B6443" s="126" t="s">
        <v>170</v>
      </c>
      <c r="C6443" s="127" t="s">
        <v>6766</v>
      </c>
      <c r="D6443" s="126" t="s">
        <v>33</v>
      </c>
      <c r="E6443" s="128">
        <v>4938.12</v>
      </c>
    </row>
    <row r="6444" spans="1:5" ht="25.5">
      <c r="A6444" s="126">
        <v>6817879</v>
      </c>
      <c r="B6444" s="126" t="s">
        <v>170</v>
      </c>
      <c r="C6444" s="127" t="s">
        <v>6767</v>
      </c>
      <c r="D6444" s="126" t="s">
        <v>33</v>
      </c>
      <c r="E6444" s="128">
        <v>5996.42</v>
      </c>
    </row>
    <row r="6445" spans="1:5" ht="25.5">
      <c r="A6445" s="126">
        <v>6817880</v>
      </c>
      <c r="B6445" s="126" t="s">
        <v>170</v>
      </c>
      <c r="C6445" s="127" t="s">
        <v>6768</v>
      </c>
      <c r="D6445" s="126" t="s">
        <v>33</v>
      </c>
      <c r="E6445" s="128">
        <v>5469.13</v>
      </c>
    </row>
    <row r="6446" spans="1:5">
      <c r="A6446" s="126">
        <v>7119788</v>
      </c>
      <c r="B6446" s="126" t="s">
        <v>170</v>
      </c>
      <c r="C6446" s="127" t="s">
        <v>6769</v>
      </c>
      <c r="D6446" s="126" t="s">
        <v>25</v>
      </c>
      <c r="E6446" s="128">
        <v>326092.24</v>
      </c>
    </row>
    <row r="6447" spans="1:5">
      <c r="A6447" s="126">
        <v>7119714</v>
      </c>
      <c r="B6447" s="126" t="s">
        <v>170</v>
      </c>
      <c r="C6447" s="127" t="s">
        <v>6770</v>
      </c>
      <c r="D6447" s="126" t="s">
        <v>307</v>
      </c>
      <c r="E6447" s="128">
        <v>2270.84</v>
      </c>
    </row>
    <row r="6448" spans="1:5">
      <c r="A6448" s="126">
        <v>7119715</v>
      </c>
      <c r="B6448" s="126" t="s">
        <v>170</v>
      </c>
      <c r="C6448" s="127" t="s">
        <v>6771</v>
      </c>
      <c r="D6448" s="126" t="s">
        <v>307</v>
      </c>
      <c r="E6448" s="128">
        <v>1498.73</v>
      </c>
    </row>
    <row r="6449" spans="1:5" ht="25.5">
      <c r="A6449" s="126">
        <v>7119678</v>
      </c>
      <c r="B6449" s="126" t="s">
        <v>170</v>
      </c>
      <c r="C6449" s="127" t="s">
        <v>6772</v>
      </c>
      <c r="D6449" s="126" t="s">
        <v>37</v>
      </c>
      <c r="E6449" s="128">
        <v>9865.43</v>
      </c>
    </row>
    <row r="6450" spans="1:5">
      <c r="A6450" s="126">
        <v>7119712</v>
      </c>
      <c r="B6450" s="126" t="s">
        <v>170</v>
      </c>
      <c r="C6450" s="127" t="s">
        <v>6773</v>
      </c>
      <c r="D6450" s="126" t="s">
        <v>307</v>
      </c>
      <c r="E6450" s="128">
        <v>10815.36</v>
      </c>
    </row>
    <row r="6451" spans="1:5">
      <c r="A6451" s="126">
        <v>7119694</v>
      </c>
      <c r="B6451" s="126" t="s">
        <v>170</v>
      </c>
      <c r="C6451" s="127" t="s">
        <v>6774</v>
      </c>
      <c r="D6451" s="126" t="s">
        <v>307</v>
      </c>
      <c r="E6451" s="128">
        <v>8087.62</v>
      </c>
    </row>
    <row r="6452" spans="1:5">
      <c r="A6452" s="126">
        <v>7119695</v>
      </c>
      <c r="B6452" s="126" t="s">
        <v>170</v>
      </c>
      <c r="C6452" s="127" t="s">
        <v>6775</v>
      </c>
      <c r="D6452" s="126" t="s">
        <v>307</v>
      </c>
      <c r="E6452" s="128">
        <v>8786.56</v>
      </c>
    </row>
    <row r="6453" spans="1:5">
      <c r="A6453" s="126">
        <v>7119696</v>
      </c>
      <c r="B6453" s="126" t="s">
        <v>170</v>
      </c>
      <c r="C6453" s="127" t="s">
        <v>6776</v>
      </c>
      <c r="D6453" s="126" t="s">
        <v>307</v>
      </c>
      <c r="E6453" s="128">
        <v>14034.48</v>
      </c>
    </row>
    <row r="6454" spans="1:5">
      <c r="A6454" s="126">
        <v>7119697</v>
      </c>
      <c r="B6454" s="126" t="s">
        <v>170</v>
      </c>
      <c r="C6454" s="127" t="s">
        <v>6777</v>
      </c>
      <c r="D6454" s="126" t="s">
        <v>307</v>
      </c>
      <c r="E6454" s="128">
        <v>22325.45</v>
      </c>
    </row>
    <row r="6455" spans="1:5">
      <c r="A6455" s="126">
        <v>7119698</v>
      </c>
      <c r="B6455" s="126" t="s">
        <v>170</v>
      </c>
      <c r="C6455" s="127" t="s">
        <v>6778</v>
      </c>
      <c r="D6455" s="126" t="s">
        <v>307</v>
      </c>
      <c r="E6455" s="128">
        <v>28468.45</v>
      </c>
    </row>
    <row r="6456" spans="1:5" ht="25.5">
      <c r="A6456" s="126">
        <v>7119688</v>
      </c>
      <c r="B6456" s="126" t="s">
        <v>170</v>
      </c>
      <c r="C6456" s="127" t="s">
        <v>6779</v>
      </c>
      <c r="D6456" s="126" t="s">
        <v>307</v>
      </c>
      <c r="E6456" s="128">
        <v>8008.49</v>
      </c>
    </row>
    <row r="6457" spans="1:5">
      <c r="A6457" s="126">
        <v>7119689</v>
      </c>
      <c r="B6457" s="126" t="s">
        <v>170</v>
      </c>
      <c r="C6457" s="127" t="s">
        <v>6780</v>
      </c>
      <c r="D6457" s="126" t="s">
        <v>307</v>
      </c>
      <c r="E6457" s="128">
        <v>15401</v>
      </c>
    </row>
    <row r="6458" spans="1:5">
      <c r="A6458" s="126">
        <v>7119690</v>
      </c>
      <c r="B6458" s="126" t="s">
        <v>170</v>
      </c>
      <c r="C6458" s="127" t="s">
        <v>6781</v>
      </c>
      <c r="D6458" s="126" t="s">
        <v>307</v>
      </c>
      <c r="E6458" s="128">
        <v>18380.16</v>
      </c>
    </row>
    <row r="6459" spans="1:5" ht="25.5">
      <c r="A6459" s="126">
        <v>7119691</v>
      </c>
      <c r="B6459" s="126" t="s">
        <v>170</v>
      </c>
      <c r="C6459" s="127" t="s">
        <v>6782</v>
      </c>
      <c r="D6459" s="126" t="s">
        <v>307</v>
      </c>
      <c r="E6459" s="128">
        <v>25460.01</v>
      </c>
    </row>
    <row r="6460" spans="1:5" ht="25.5">
      <c r="A6460" s="126">
        <v>7119692</v>
      </c>
      <c r="B6460" s="126" t="s">
        <v>170</v>
      </c>
      <c r="C6460" s="127" t="s">
        <v>6783</v>
      </c>
      <c r="D6460" s="126" t="s">
        <v>307</v>
      </c>
      <c r="E6460" s="128">
        <v>27986.25</v>
      </c>
    </row>
    <row r="6461" spans="1:5" ht="25.5">
      <c r="A6461" s="126">
        <v>7119693</v>
      </c>
      <c r="B6461" s="126" t="s">
        <v>170</v>
      </c>
      <c r="C6461" s="127" t="s">
        <v>6784</v>
      </c>
      <c r="D6461" s="126" t="s">
        <v>307</v>
      </c>
      <c r="E6461" s="128">
        <v>35556.6</v>
      </c>
    </row>
    <row r="6462" spans="1:5">
      <c r="A6462" s="126">
        <v>7119687</v>
      </c>
      <c r="B6462" s="126" t="s">
        <v>170</v>
      </c>
      <c r="C6462" s="127" t="s">
        <v>6785</v>
      </c>
      <c r="D6462" s="126" t="s">
        <v>307</v>
      </c>
      <c r="E6462" s="128">
        <v>4207.8500000000004</v>
      </c>
    </row>
    <row r="6463" spans="1:5">
      <c r="A6463" s="126">
        <v>7119681</v>
      </c>
      <c r="B6463" s="126" t="s">
        <v>170</v>
      </c>
      <c r="C6463" s="127" t="s">
        <v>6786</v>
      </c>
      <c r="D6463" s="126" t="s">
        <v>307</v>
      </c>
      <c r="E6463" s="128">
        <v>9209.7000000000007</v>
      </c>
    </row>
    <row r="6464" spans="1:5">
      <c r="A6464" s="126">
        <v>7119682</v>
      </c>
      <c r="B6464" s="126" t="s">
        <v>170</v>
      </c>
      <c r="C6464" s="127" t="s">
        <v>6787</v>
      </c>
      <c r="D6464" s="126" t="s">
        <v>307</v>
      </c>
      <c r="E6464" s="128">
        <v>17607.919999999998</v>
      </c>
    </row>
    <row r="6465" spans="1:5">
      <c r="A6465" s="126">
        <v>7119683</v>
      </c>
      <c r="B6465" s="126" t="s">
        <v>170</v>
      </c>
      <c r="C6465" s="127" t="s">
        <v>6788</v>
      </c>
      <c r="D6465" s="126" t="s">
        <v>307</v>
      </c>
      <c r="E6465" s="128">
        <v>21017.79</v>
      </c>
    </row>
    <row r="6466" spans="1:5">
      <c r="A6466" s="126">
        <v>7119684</v>
      </c>
      <c r="B6466" s="126" t="s">
        <v>170</v>
      </c>
      <c r="C6466" s="127" t="s">
        <v>6789</v>
      </c>
      <c r="D6466" s="126" t="s">
        <v>307</v>
      </c>
      <c r="E6466" s="128">
        <v>29093.5</v>
      </c>
    </row>
    <row r="6467" spans="1:5">
      <c r="A6467" s="126">
        <v>7119685</v>
      </c>
      <c r="B6467" s="126" t="s">
        <v>170</v>
      </c>
      <c r="C6467" s="127" t="s">
        <v>6790</v>
      </c>
      <c r="D6467" s="126" t="s">
        <v>307</v>
      </c>
      <c r="E6467" s="128">
        <v>31974.74</v>
      </c>
    </row>
    <row r="6468" spans="1:5">
      <c r="A6468" s="126">
        <v>7119686</v>
      </c>
      <c r="B6468" s="126" t="s">
        <v>170</v>
      </c>
      <c r="C6468" s="127" t="s">
        <v>6791</v>
      </c>
      <c r="D6468" s="126" t="s">
        <v>307</v>
      </c>
      <c r="E6468" s="128">
        <v>40613.230000000003</v>
      </c>
    </row>
    <row r="6469" spans="1:5">
      <c r="A6469" s="126">
        <v>7119680</v>
      </c>
      <c r="B6469" s="126" t="s">
        <v>170</v>
      </c>
      <c r="C6469" s="127" t="s">
        <v>6792</v>
      </c>
      <c r="D6469" s="126" t="s">
        <v>307</v>
      </c>
      <c r="E6469" s="128">
        <v>4822.51</v>
      </c>
    </row>
    <row r="6470" spans="1:5">
      <c r="A6470" s="126">
        <v>7119710</v>
      </c>
      <c r="B6470" s="126" t="s">
        <v>170</v>
      </c>
      <c r="C6470" s="127" t="s">
        <v>6793</v>
      </c>
      <c r="D6470" s="126" t="s">
        <v>307</v>
      </c>
      <c r="E6470" s="128">
        <v>774.53</v>
      </c>
    </row>
    <row r="6471" spans="1:5" ht="38.25">
      <c r="A6471" s="126">
        <v>7107375</v>
      </c>
      <c r="B6471" s="126" t="s">
        <v>170</v>
      </c>
      <c r="C6471" s="127" t="s">
        <v>6794</v>
      </c>
      <c r="D6471" s="126" t="s">
        <v>307</v>
      </c>
      <c r="E6471" s="128">
        <v>25370.54</v>
      </c>
    </row>
    <row r="6472" spans="1:5" ht="38.25">
      <c r="A6472" s="126">
        <v>7107376</v>
      </c>
      <c r="B6472" s="126" t="s">
        <v>170</v>
      </c>
      <c r="C6472" s="127" t="s">
        <v>6795</v>
      </c>
      <c r="D6472" s="126" t="s">
        <v>307</v>
      </c>
      <c r="E6472" s="128">
        <v>39316.61</v>
      </c>
    </row>
    <row r="6473" spans="1:5" ht="38.25">
      <c r="A6473" s="126">
        <v>7107377</v>
      </c>
      <c r="B6473" s="126" t="s">
        <v>170</v>
      </c>
      <c r="C6473" s="127" t="s">
        <v>6796</v>
      </c>
      <c r="D6473" s="126" t="s">
        <v>307</v>
      </c>
      <c r="E6473" s="128">
        <v>56873.07</v>
      </c>
    </row>
    <row r="6474" spans="1:5" ht="38.25">
      <c r="A6474" s="126">
        <v>7107374</v>
      </c>
      <c r="B6474" s="126" t="s">
        <v>170</v>
      </c>
      <c r="C6474" s="127" t="s">
        <v>6797</v>
      </c>
      <c r="D6474" s="126" t="s">
        <v>307</v>
      </c>
      <c r="E6474" s="128">
        <v>17174.18</v>
      </c>
    </row>
    <row r="6475" spans="1:5" ht="25.5">
      <c r="A6475" s="126">
        <v>7119708</v>
      </c>
      <c r="B6475" s="126" t="s">
        <v>170</v>
      </c>
      <c r="C6475" s="127" t="s">
        <v>6798</v>
      </c>
      <c r="D6475" s="126" t="s">
        <v>307</v>
      </c>
      <c r="E6475" s="128">
        <v>197136.71</v>
      </c>
    </row>
    <row r="6476" spans="1:5" ht="25.5">
      <c r="A6476" s="126">
        <v>7119709</v>
      </c>
      <c r="B6476" s="126" t="s">
        <v>170</v>
      </c>
      <c r="C6476" s="127" t="s">
        <v>6799</v>
      </c>
      <c r="D6476" s="126" t="s">
        <v>307</v>
      </c>
      <c r="E6476" s="128">
        <v>306865.19</v>
      </c>
    </row>
    <row r="6477" spans="1:5">
      <c r="A6477" s="126">
        <v>7119706</v>
      </c>
      <c r="B6477" s="126" t="s">
        <v>170</v>
      </c>
      <c r="C6477" s="127" t="s">
        <v>6800</v>
      </c>
      <c r="D6477" s="126" t="s">
        <v>307</v>
      </c>
      <c r="E6477" s="128">
        <v>53789.03</v>
      </c>
    </row>
    <row r="6478" spans="1:5" ht="25.5">
      <c r="A6478" s="126">
        <v>7119707</v>
      </c>
      <c r="B6478" s="126" t="s">
        <v>170</v>
      </c>
      <c r="C6478" s="127" t="s">
        <v>6801</v>
      </c>
      <c r="D6478" s="126" t="s">
        <v>307</v>
      </c>
      <c r="E6478" s="128">
        <v>128132.44</v>
      </c>
    </row>
    <row r="6479" spans="1:5" ht="25.5">
      <c r="A6479" s="126">
        <v>7119787</v>
      </c>
      <c r="B6479" s="126" t="s">
        <v>170</v>
      </c>
      <c r="C6479" s="127" t="s">
        <v>6802</v>
      </c>
      <c r="D6479" s="126" t="s">
        <v>22</v>
      </c>
      <c r="E6479" s="128">
        <v>346.07</v>
      </c>
    </row>
    <row r="6480" spans="1:5">
      <c r="A6480" s="126">
        <v>7119647</v>
      </c>
      <c r="B6480" s="126" t="s">
        <v>170</v>
      </c>
      <c r="C6480" s="127" t="s">
        <v>6803</v>
      </c>
      <c r="D6480" s="126" t="s">
        <v>307</v>
      </c>
      <c r="E6480" s="128">
        <v>2675.92</v>
      </c>
    </row>
    <row r="6481" spans="1:5">
      <c r="A6481" s="126">
        <v>7119679</v>
      </c>
      <c r="B6481" s="126" t="s">
        <v>170</v>
      </c>
      <c r="C6481" s="127" t="s">
        <v>6804</v>
      </c>
      <c r="D6481" s="126" t="s">
        <v>37</v>
      </c>
      <c r="E6481" s="128">
        <v>48.62</v>
      </c>
    </row>
    <row r="6482" spans="1:5">
      <c r="A6482" s="126">
        <v>7119711</v>
      </c>
      <c r="B6482" s="126" t="s">
        <v>170</v>
      </c>
      <c r="C6482" s="127" t="s">
        <v>6805</v>
      </c>
      <c r="D6482" s="126" t="s">
        <v>307</v>
      </c>
      <c r="E6482" s="128">
        <v>857.83</v>
      </c>
    </row>
    <row r="6483" spans="1:5" ht="25.5">
      <c r="A6483" s="126">
        <v>7107379</v>
      </c>
      <c r="B6483" s="126" t="s">
        <v>170</v>
      </c>
      <c r="C6483" s="127" t="s">
        <v>6806</v>
      </c>
      <c r="D6483" s="126" t="s">
        <v>22</v>
      </c>
      <c r="E6483" s="128">
        <v>50.8</v>
      </c>
    </row>
    <row r="6484" spans="1:5" ht="25.5">
      <c r="A6484" s="126">
        <v>7107381</v>
      </c>
      <c r="B6484" s="126" t="s">
        <v>170</v>
      </c>
      <c r="C6484" s="127" t="s">
        <v>6807</v>
      </c>
      <c r="D6484" s="126" t="s">
        <v>22</v>
      </c>
      <c r="E6484" s="128">
        <v>52.47</v>
      </c>
    </row>
    <row r="6485" spans="1:5" ht="25.5">
      <c r="A6485" s="126">
        <v>7107380</v>
      </c>
      <c r="B6485" s="126" t="s">
        <v>170</v>
      </c>
      <c r="C6485" s="127" t="s">
        <v>6808</v>
      </c>
      <c r="D6485" s="126" t="s">
        <v>22</v>
      </c>
      <c r="E6485" s="128">
        <v>57.16</v>
      </c>
    </row>
    <row r="6486" spans="1:5">
      <c r="A6486" s="126">
        <v>7107382</v>
      </c>
      <c r="B6486" s="126" t="s">
        <v>170</v>
      </c>
      <c r="C6486" s="127" t="s">
        <v>6809</v>
      </c>
      <c r="D6486" s="126" t="s">
        <v>22</v>
      </c>
      <c r="E6486" s="128">
        <v>135.54</v>
      </c>
    </row>
    <row r="6487" spans="1:5" ht="25.5">
      <c r="A6487" s="126">
        <v>7119713</v>
      </c>
      <c r="B6487" s="126" t="s">
        <v>170</v>
      </c>
      <c r="C6487" s="127" t="s">
        <v>6810</v>
      </c>
      <c r="D6487" s="126" t="s">
        <v>307</v>
      </c>
      <c r="E6487" s="128">
        <v>320483.01</v>
      </c>
    </row>
    <row r="6488" spans="1:5">
      <c r="A6488" s="126">
        <v>7119646</v>
      </c>
      <c r="B6488" s="126" t="s">
        <v>170</v>
      </c>
      <c r="C6488" s="127" t="s">
        <v>6811</v>
      </c>
      <c r="D6488" s="126" t="s">
        <v>37</v>
      </c>
      <c r="E6488" s="128">
        <v>1181.6500000000001</v>
      </c>
    </row>
    <row r="6489" spans="1:5" ht="25.5">
      <c r="A6489" s="126">
        <v>7107384</v>
      </c>
      <c r="B6489" s="126" t="s">
        <v>170</v>
      </c>
      <c r="C6489" s="127" t="s">
        <v>6812</v>
      </c>
      <c r="D6489" s="126" t="s">
        <v>22</v>
      </c>
      <c r="E6489" s="128">
        <v>90.7</v>
      </c>
    </row>
    <row r="6490" spans="1:5">
      <c r="A6490" s="126">
        <v>7107378</v>
      </c>
      <c r="B6490" s="126" t="s">
        <v>170</v>
      </c>
      <c r="C6490" s="127" t="s">
        <v>6813</v>
      </c>
      <c r="D6490" s="126" t="s">
        <v>22</v>
      </c>
      <c r="E6490" s="128">
        <v>160.22999999999999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CF14-DE82-4BA7-8FCF-C03D6EE87D74}">
  <dimension ref="A1:Y102"/>
  <sheetViews>
    <sheetView workbookViewId="0">
      <selection activeCell="B2" sqref="B2:B6490"/>
    </sheetView>
  </sheetViews>
  <sheetFormatPr defaultRowHeight="15"/>
  <cols>
    <col min="2" max="2" width="54.140625" customWidth="1"/>
    <col min="4" max="4" width="11.140625" bestFit="1" customWidth="1"/>
  </cols>
  <sheetData>
    <row r="1" spans="1:25" ht="25.5">
      <c r="A1" s="262" t="s">
        <v>176</v>
      </c>
      <c r="B1" s="263" t="s">
        <v>6905</v>
      </c>
      <c r="C1" s="263" t="s">
        <v>219</v>
      </c>
      <c r="D1" s="264" t="s">
        <v>6906</v>
      </c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  <c r="T1" s="725"/>
      <c r="U1" s="725"/>
      <c r="V1" s="725"/>
      <c r="W1" s="725"/>
      <c r="X1" s="725"/>
      <c r="Y1" s="725"/>
    </row>
    <row r="2" spans="1:25">
      <c r="A2" s="265" t="s">
        <v>302</v>
      </c>
      <c r="B2" s="266" t="s">
        <v>303</v>
      </c>
      <c r="C2" s="267" t="s">
        <v>221</v>
      </c>
      <c r="D2" s="268">
        <v>24.5075</v>
      </c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725"/>
      <c r="R2" s="725"/>
      <c r="S2" s="725"/>
      <c r="T2" s="725"/>
      <c r="U2" s="725"/>
      <c r="V2" s="725"/>
      <c r="W2" s="725"/>
      <c r="X2" s="725"/>
      <c r="Y2" s="725"/>
    </row>
    <row r="3" spans="1:25">
      <c r="A3" s="265" t="s">
        <v>6907</v>
      </c>
      <c r="B3" s="266" t="s">
        <v>6908</v>
      </c>
      <c r="C3" s="267" t="s">
        <v>221</v>
      </c>
      <c r="D3" s="268">
        <v>28.650400000000001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</row>
    <row r="4" spans="1:25">
      <c r="A4" s="265" t="s">
        <v>344</v>
      </c>
      <c r="B4" s="266" t="s">
        <v>345</v>
      </c>
      <c r="C4" s="267" t="s">
        <v>25</v>
      </c>
      <c r="D4" s="268">
        <v>7008.7555000000002</v>
      </c>
      <c r="E4" s="260"/>
      <c r="F4" s="259"/>
      <c r="G4" s="260"/>
      <c r="H4" s="259"/>
      <c r="I4" s="260"/>
      <c r="J4" s="259"/>
      <c r="K4" s="260"/>
      <c r="L4" s="259"/>
      <c r="M4" s="260"/>
      <c r="N4" s="259"/>
      <c r="O4" s="260"/>
      <c r="P4" s="259"/>
      <c r="Q4" s="260"/>
      <c r="R4" s="259"/>
      <c r="S4" s="260"/>
      <c r="T4" s="259"/>
      <c r="U4" s="260"/>
      <c r="V4" s="259"/>
      <c r="W4" s="260"/>
      <c r="X4" s="259"/>
      <c r="Y4" s="261"/>
    </row>
    <row r="5" spans="1:25">
      <c r="A5" s="265" t="s">
        <v>6909</v>
      </c>
      <c r="B5" s="266" t="s">
        <v>6910</v>
      </c>
      <c r="C5" s="267" t="s">
        <v>25</v>
      </c>
      <c r="D5" s="268">
        <v>4559.9802</v>
      </c>
      <c r="E5" s="260"/>
      <c r="F5" s="259"/>
      <c r="G5" s="260"/>
      <c r="H5" s="259"/>
      <c r="I5" s="260"/>
      <c r="J5" s="259"/>
      <c r="K5" s="260"/>
      <c r="L5" s="259"/>
      <c r="M5" s="260"/>
      <c r="N5" s="259"/>
      <c r="O5" s="260"/>
      <c r="P5" s="259"/>
      <c r="Q5" s="260"/>
      <c r="R5" s="259"/>
      <c r="S5" s="260"/>
      <c r="T5" s="259"/>
      <c r="U5" s="260"/>
      <c r="V5" s="259"/>
      <c r="W5" s="260"/>
      <c r="X5" s="259"/>
      <c r="Y5" s="261"/>
    </row>
    <row r="6" spans="1:25">
      <c r="A6" s="265" t="s">
        <v>6911</v>
      </c>
      <c r="B6" s="266" t="s">
        <v>6912</v>
      </c>
      <c r="C6" s="267" t="s">
        <v>221</v>
      </c>
      <c r="D6" s="268">
        <v>35.840499999999999</v>
      </c>
      <c r="E6" s="260"/>
      <c r="F6" s="259"/>
      <c r="G6" s="260"/>
      <c r="H6" s="259"/>
      <c r="I6" s="260"/>
      <c r="J6" s="259"/>
      <c r="K6" s="260"/>
      <c r="L6" s="259"/>
      <c r="M6" s="260"/>
      <c r="N6" s="259"/>
      <c r="O6" s="260"/>
      <c r="P6" s="259"/>
      <c r="Q6" s="260"/>
      <c r="R6" s="259"/>
      <c r="S6" s="260"/>
      <c r="T6" s="259"/>
      <c r="U6" s="260"/>
      <c r="V6" s="259"/>
      <c r="W6" s="260"/>
      <c r="X6" s="259"/>
      <c r="Y6" s="261"/>
    </row>
    <row r="7" spans="1:25">
      <c r="A7" s="265" t="s">
        <v>346</v>
      </c>
      <c r="B7" s="266" t="s">
        <v>347</v>
      </c>
      <c r="C7" s="267" t="s">
        <v>25</v>
      </c>
      <c r="D7" s="268">
        <v>4704.3140999999996</v>
      </c>
      <c r="E7" s="260"/>
      <c r="F7" s="259"/>
      <c r="G7" s="260"/>
      <c r="H7" s="259"/>
      <c r="I7" s="260"/>
      <c r="J7" s="259"/>
      <c r="K7" s="260"/>
      <c r="L7" s="259"/>
      <c r="M7" s="260"/>
      <c r="N7" s="259"/>
      <c r="O7" s="260"/>
      <c r="P7" s="259"/>
      <c r="Q7" s="260"/>
      <c r="R7" s="259"/>
      <c r="S7" s="260"/>
      <c r="T7" s="259"/>
      <c r="U7" s="260"/>
      <c r="V7" s="259"/>
      <c r="W7" s="260"/>
      <c r="X7" s="259"/>
      <c r="Y7" s="261"/>
    </row>
    <row r="8" spans="1:25">
      <c r="A8" s="265" t="s">
        <v>6913</v>
      </c>
      <c r="B8" s="266" t="s">
        <v>6914</v>
      </c>
      <c r="C8" s="267" t="s">
        <v>221</v>
      </c>
      <c r="D8" s="268">
        <v>36.392299999999999</v>
      </c>
      <c r="E8" s="260"/>
      <c r="F8" s="259"/>
      <c r="G8" s="260"/>
      <c r="H8" s="259"/>
      <c r="I8" s="260"/>
      <c r="J8" s="259"/>
      <c r="K8" s="260"/>
      <c r="L8" s="259"/>
      <c r="M8" s="260"/>
      <c r="N8" s="259"/>
      <c r="O8" s="260"/>
      <c r="P8" s="259"/>
      <c r="Q8" s="260"/>
      <c r="R8" s="259"/>
      <c r="S8" s="260"/>
      <c r="T8" s="259"/>
      <c r="U8" s="260"/>
      <c r="V8" s="259"/>
      <c r="W8" s="260"/>
      <c r="X8" s="259"/>
      <c r="Y8" s="261"/>
    </row>
    <row r="9" spans="1:25">
      <c r="A9" s="265" t="s">
        <v>304</v>
      </c>
      <c r="B9" s="266" t="s">
        <v>305</v>
      </c>
      <c r="C9" s="267" t="s">
        <v>221</v>
      </c>
      <c r="D9" s="268">
        <v>29.1129</v>
      </c>
      <c r="E9" s="260"/>
      <c r="F9" s="259"/>
      <c r="G9" s="260"/>
      <c r="H9" s="259"/>
      <c r="I9" s="260"/>
      <c r="J9" s="259"/>
      <c r="K9" s="260"/>
      <c r="L9" s="259"/>
      <c r="M9" s="260"/>
      <c r="N9" s="259"/>
      <c r="O9" s="260"/>
      <c r="P9" s="259"/>
      <c r="Q9" s="260"/>
      <c r="R9" s="259"/>
      <c r="S9" s="260"/>
      <c r="T9" s="259"/>
      <c r="U9" s="260"/>
      <c r="V9" s="259"/>
      <c r="W9" s="260"/>
      <c r="X9" s="259"/>
      <c r="Y9" s="261"/>
    </row>
    <row r="10" spans="1:25">
      <c r="A10" s="265" t="s">
        <v>6915</v>
      </c>
      <c r="B10" s="266" t="s">
        <v>6916</v>
      </c>
      <c r="C10" s="267" t="s">
        <v>25</v>
      </c>
      <c r="D10" s="268">
        <v>9496.7821000000004</v>
      </c>
      <c r="E10" s="260"/>
      <c r="F10" s="259"/>
      <c r="G10" s="260"/>
      <c r="H10" s="259"/>
      <c r="I10" s="260"/>
      <c r="J10" s="259"/>
      <c r="K10" s="260"/>
      <c r="L10" s="259"/>
      <c r="M10" s="260"/>
      <c r="N10" s="259"/>
      <c r="O10" s="260"/>
      <c r="P10" s="259"/>
      <c r="Q10" s="260"/>
      <c r="R10" s="259"/>
      <c r="S10" s="260"/>
      <c r="T10" s="259"/>
      <c r="U10" s="260"/>
      <c r="V10" s="259"/>
      <c r="W10" s="260"/>
      <c r="X10" s="259"/>
      <c r="Y10" s="261"/>
    </row>
    <row r="11" spans="1:25">
      <c r="A11" s="265" t="s">
        <v>6917</v>
      </c>
      <c r="B11" s="266" t="s">
        <v>6918</v>
      </c>
      <c r="C11" s="267" t="s">
        <v>221</v>
      </c>
      <c r="D11" s="268">
        <v>34.103099999999998</v>
      </c>
      <c r="E11" s="260"/>
      <c r="F11" s="259"/>
      <c r="G11" s="260"/>
      <c r="H11" s="259"/>
      <c r="I11" s="260"/>
      <c r="J11" s="259"/>
      <c r="K11" s="260"/>
      <c r="L11" s="259"/>
      <c r="M11" s="260"/>
      <c r="N11" s="259"/>
      <c r="O11" s="260"/>
      <c r="P11" s="259"/>
      <c r="Q11" s="260"/>
      <c r="R11" s="259"/>
      <c r="S11" s="260"/>
      <c r="T11" s="259"/>
      <c r="U11" s="260"/>
      <c r="V11" s="259"/>
      <c r="W11" s="260"/>
      <c r="X11" s="259"/>
      <c r="Y11" s="261"/>
    </row>
    <row r="12" spans="1:25">
      <c r="A12" s="265" t="s">
        <v>6919</v>
      </c>
      <c r="B12" s="266" t="s">
        <v>6920</v>
      </c>
      <c r="C12" s="267" t="s">
        <v>25</v>
      </c>
      <c r="D12" s="268">
        <v>8955.19</v>
      </c>
      <c r="E12" s="260"/>
      <c r="F12" s="259"/>
      <c r="G12" s="260"/>
      <c r="H12" s="259"/>
      <c r="I12" s="260"/>
      <c r="J12" s="259"/>
      <c r="K12" s="260"/>
      <c r="L12" s="259"/>
      <c r="M12" s="260"/>
      <c r="N12" s="259"/>
      <c r="O12" s="260"/>
      <c r="P12" s="259"/>
      <c r="Q12" s="260"/>
      <c r="R12" s="259"/>
      <c r="S12" s="260"/>
      <c r="T12" s="259"/>
      <c r="U12" s="260"/>
      <c r="V12" s="259"/>
      <c r="W12" s="260"/>
      <c r="X12" s="259"/>
      <c r="Y12" s="261"/>
    </row>
    <row r="13" spans="1:25">
      <c r="A13" s="265" t="s">
        <v>6921</v>
      </c>
      <c r="B13" s="266" t="s">
        <v>6922</v>
      </c>
      <c r="C13" s="267" t="s">
        <v>25</v>
      </c>
      <c r="D13" s="268">
        <v>26519.392599999999</v>
      </c>
      <c r="E13" s="260"/>
      <c r="F13" s="259"/>
      <c r="G13" s="260"/>
      <c r="H13" s="259"/>
      <c r="I13" s="260"/>
      <c r="J13" s="259"/>
      <c r="K13" s="260"/>
      <c r="L13" s="259"/>
      <c r="M13" s="260"/>
      <c r="N13" s="259"/>
      <c r="O13" s="260"/>
      <c r="P13" s="259"/>
      <c r="Q13" s="260"/>
      <c r="R13" s="259"/>
      <c r="S13" s="260"/>
      <c r="T13" s="259"/>
      <c r="U13" s="260"/>
      <c r="V13" s="259"/>
      <c r="W13" s="260"/>
      <c r="X13" s="259"/>
      <c r="Y13" s="261"/>
    </row>
    <row r="14" spans="1:25">
      <c r="A14" s="265" t="s">
        <v>6923</v>
      </c>
      <c r="B14" s="266" t="s">
        <v>6924</v>
      </c>
      <c r="C14" s="267" t="s">
        <v>25</v>
      </c>
      <c r="D14" s="268">
        <v>4222.9111999999996</v>
      </c>
      <c r="E14" s="260"/>
      <c r="F14" s="259"/>
      <c r="G14" s="260"/>
      <c r="H14" s="259"/>
      <c r="I14" s="260"/>
      <c r="J14" s="259"/>
      <c r="K14" s="260"/>
      <c r="L14" s="259"/>
      <c r="M14" s="260"/>
      <c r="N14" s="259"/>
      <c r="O14" s="260"/>
      <c r="P14" s="259"/>
      <c r="Q14" s="260"/>
      <c r="R14" s="259"/>
      <c r="S14" s="260"/>
      <c r="T14" s="259"/>
      <c r="U14" s="260"/>
      <c r="V14" s="259"/>
      <c r="W14" s="260"/>
      <c r="X14" s="259"/>
      <c r="Y14" s="261"/>
    </row>
    <row r="15" spans="1:25">
      <c r="A15" s="265" t="s">
        <v>6925</v>
      </c>
      <c r="B15" s="266" t="s">
        <v>6926</v>
      </c>
      <c r="C15" s="267" t="s">
        <v>221</v>
      </c>
      <c r="D15" s="268">
        <v>28.8796</v>
      </c>
      <c r="E15" s="260"/>
      <c r="F15" s="259"/>
      <c r="G15" s="260"/>
      <c r="H15" s="259"/>
      <c r="I15" s="260"/>
      <c r="J15" s="259"/>
      <c r="K15" s="260"/>
      <c r="L15" s="259"/>
      <c r="M15" s="260"/>
      <c r="N15" s="259"/>
      <c r="O15" s="260"/>
      <c r="P15" s="259"/>
      <c r="Q15" s="260"/>
      <c r="R15" s="259"/>
      <c r="S15" s="260"/>
      <c r="T15" s="259"/>
      <c r="U15" s="260"/>
      <c r="V15" s="259"/>
      <c r="W15" s="260"/>
      <c r="X15" s="259"/>
      <c r="Y15" s="261"/>
    </row>
    <row r="16" spans="1:25">
      <c r="A16" s="265" t="s">
        <v>6927</v>
      </c>
      <c r="B16" s="266" t="s">
        <v>6928</v>
      </c>
      <c r="C16" s="267" t="s">
        <v>25</v>
      </c>
      <c r="D16" s="268">
        <v>26519.392599999999</v>
      </c>
      <c r="E16" s="260"/>
      <c r="F16" s="259"/>
      <c r="G16" s="260"/>
      <c r="H16" s="259"/>
      <c r="I16" s="260"/>
      <c r="J16" s="259"/>
      <c r="K16" s="260"/>
      <c r="L16" s="259"/>
      <c r="M16" s="260"/>
      <c r="N16" s="259"/>
      <c r="O16" s="260"/>
      <c r="P16" s="259"/>
      <c r="Q16" s="260"/>
      <c r="R16" s="259"/>
      <c r="S16" s="260"/>
      <c r="T16" s="259"/>
      <c r="U16" s="260"/>
      <c r="V16" s="259"/>
      <c r="W16" s="260"/>
      <c r="X16" s="259"/>
      <c r="Y16" s="261"/>
    </row>
    <row r="17" spans="1:25">
      <c r="A17" s="265" t="s">
        <v>297</v>
      </c>
      <c r="B17" s="266" t="s">
        <v>298</v>
      </c>
      <c r="C17" s="267" t="s">
        <v>221</v>
      </c>
      <c r="D17" s="268">
        <v>28.820699999999999</v>
      </c>
      <c r="E17" s="260"/>
      <c r="F17" s="259"/>
      <c r="G17" s="260"/>
      <c r="H17" s="259"/>
      <c r="I17" s="260"/>
      <c r="J17" s="259"/>
      <c r="K17" s="260"/>
      <c r="L17" s="259"/>
      <c r="M17" s="260"/>
      <c r="N17" s="259"/>
      <c r="O17" s="260"/>
      <c r="P17" s="259"/>
      <c r="Q17" s="260"/>
      <c r="R17" s="259"/>
      <c r="S17" s="260"/>
      <c r="T17" s="259"/>
      <c r="U17" s="260"/>
      <c r="V17" s="259"/>
      <c r="W17" s="260"/>
      <c r="X17" s="259"/>
      <c r="Y17" s="261"/>
    </row>
    <row r="18" spans="1:25">
      <c r="A18" s="265" t="s">
        <v>333</v>
      </c>
      <c r="B18" s="266" t="s">
        <v>334</v>
      </c>
      <c r="C18" s="267" t="s">
        <v>221</v>
      </c>
      <c r="D18" s="268">
        <v>35.831200000000003</v>
      </c>
      <c r="E18" s="260"/>
      <c r="F18" s="259"/>
      <c r="G18" s="260"/>
      <c r="H18" s="259"/>
      <c r="I18" s="260"/>
      <c r="J18" s="259"/>
      <c r="K18" s="260"/>
      <c r="L18" s="259"/>
      <c r="M18" s="260"/>
      <c r="N18" s="259"/>
      <c r="O18" s="260"/>
      <c r="P18" s="259"/>
      <c r="Q18" s="260"/>
      <c r="R18" s="259"/>
      <c r="S18" s="260"/>
      <c r="T18" s="259"/>
      <c r="U18" s="260"/>
      <c r="V18" s="259"/>
      <c r="W18" s="260"/>
      <c r="X18" s="259"/>
      <c r="Y18" s="261"/>
    </row>
    <row r="19" spans="1:25">
      <c r="A19" s="265" t="s">
        <v>6929</v>
      </c>
      <c r="B19" s="266" t="s">
        <v>6930</v>
      </c>
      <c r="C19" s="267" t="s">
        <v>221</v>
      </c>
      <c r="D19" s="268">
        <v>35.777799999999999</v>
      </c>
      <c r="E19" s="260"/>
      <c r="F19" s="259"/>
      <c r="G19" s="260"/>
      <c r="H19" s="259"/>
      <c r="I19" s="260"/>
      <c r="J19" s="259"/>
      <c r="K19" s="260"/>
      <c r="L19" s="259"/>
      <c r="M19" s="260"/>
      <c r="N19" s="259"/>
      <c r="O19" s="260"/>
      <c r="P19" s="259"/>
      <c r="Q19" s="260"/>
      <c r="R19" s="259"/>
      <c r="S19" s="260"/>
      <c r="T19" s="259"/>
      <c r="U19" s="260"/>
      <c r="V19" s="259"/>
      <c r="W19" s="260"/>
      <c r="X19" s="259"/>
      <c r="Y19" s="261"/>
    </row>
    <row r="20" spans="1:25">
      <c r="A20" s="265" t="s">
        <v>165</v>
      </c>
      <c r="B20" s="266" t="s">
        <v>79</v>
      </c>
      <c r="C20" s="267" t="s">
        <v>221</v>
      </c>
      <c r="D20" s="268">
        <v>21.944800000000001</v>
      </c>
      <c r="E20" s="260"/>
      <c r="F20" s="259"/>
      <c r="G20" s="260"/>
      <c r="H20" s="259"/>
      <c r="I20" s="260"/>
      <c r="J20" s="259"/>
      <c r="K20" s="260"/>
      <c r="L20" s="259"/>
      <c r="M20" s="260"/>
      <c r="N20" s="259"/>
      <c r="O20" s="260"/>
      <c r="P20" s="259"/>
      <c r="Q20" s="260"/>
      <c r="R20" s="259"/>
      <c r="S20" s="260"/>
      <c r="T20" s="259"/>
      <c r="U20" s="260"/>
      <c r="V20" s="259"/>
      <c r="W20" s="260"/>
      <c r="X20" s="259"/>
      <c r="Y20" s="261"/>
    </row>
    <row r="21" spans="1:25">
      <c r="A21" s="265" t="s">
        <v>6931</v>
      </c>
      <c r="B21" s="266" t="s">
        <v>6932</v>
      </c>
      <c r="C21" s="267" t="s">
        <v>221</v>
      </c>
      <c r="D21" s="268">
        <v>45.626800000000003</v>
      </c>
      <c r="E21" s="260"/>
      <c r="F21" s="259"/>
      <c r="G21" s="260"/>
      <c r="H21" s="259"/>
      <c r="I21" s="260"/>
      <c r="J21" s="259"/>
      <c r="K21" s="260"/>
      <c r="L21" s="259"/>
      <c r="M21" s="260"/>
      <c r="N21" s="259"/>
      <c r="O21" s="260"/>
      <c r="P21" s="259"/>
      <c r="Q21" s="260"/>
      <c r="R21" s="259"/>
      <c r="S21" s="260"/>
      <c r="T21" s="259"/>
      <c r="U21" s="260"/>
      <c r="V21" s="259"/>
      <c r="W21" s="260"/>
      <c r="X21" s="259"/>
      <c r="Y21" s="261"/>
    </row>
    <row r="22" spans="1:25">
      <c r="A22" s="265" t="s">
        <v>6933</v>
      </c>
      <c r="B22" s="266" t="s">
        <v>6934</v>
      </c>
      <c r="C22" s="267" t="s">
        <v>25</v>
      </c>
      <c r="D22" s="268">
        <v>26682.913400000001</v>
      </c>
      <c r="E22" s="260"/>
      <c r="F22" s="259"/>
      <c r="G22" s="260"/>
      <c r="H22" s="259"/>
      <c r="I22" s="260"/>
      <c r="J22" s="259"/>
      <c r="K22" s="260"/>
      <c r="L22" s="259"/>
      <c r="M22" s="260"/>
      <c r="N22" s="259"/>
      <c r="O22" s="260"/>
      <c r="P22" s="259"/>
      <c r="Q22" s="260"/>
      <c r="R22" s="259"/>
      <c r="S22" s="260"/>
      <c r="T22" s="259"/>
      <c r="U22" s="260"/>
      <c r="V22" s="259"/>
      <c r="W22" s="260"/>
      <c r="X22" s="259"/>
      <c r="Y22" s="261"/>
    </row>
    <row r="23" spans="1:25">
      <c r="A23" s="265" t="s">
        <v>352</v>
      </c>
      <c r="B23" s="266" t="s">
        <v>353</v>
      </c>
      <c r="C23" s="267" t="s">
        <v>25</v>
      </c>
      <c r="D23" s="268">
        <v>4879.1166000000003</v>
      </c>
      <c r="E23" s="260"/>
      <c r="F23" s="259"/>
      <c r="G23" s="260"/>
      <c r="H23" s="259"/>
      <c r="I23" s="260"/>
      <c r="J23" s="259"/>
      <c r="K23" s="260"/>
      <c r="L23" s="259"/>
      <c r="M23" s="260"/>
      <c r="N23" s="259"/>
      <c r="O23" s="260"/>
      <c r="P23" s="259"/>
      <c r="Q23" s="260"/>
      <c r="R23" s="259"/>
      <c r="S23" s="260"/>
      <c r="T23" s="259"/>
      <c r="U23" s="260"/>
      <c r="V23" s="259"/>
      <c r="W23" s="260"/>
      <c r="X23" s="259"/>
      <c r="Y23" s="261"/>
    </row>
    <row r="24" spans="1:25">
      <c r="A24" s="265" t="s">
        <v>331</v>
      </c>
      <c r="B24" s="266" t="s">
        <v>332</v>
      </c>
      <c r="C24" s="267" t="s">
        <v>221</v>
      </c>
      <c r="D24" s="268">
        <v>38.898400000000002</v>
      </c>
      <c r="E24" s="260"/>
      <c r="F24" s="259"/>
      <c r="G24" s="260"/>
      <c r="H24" s="259"/>
      <c r="I24" s="260"/>
      <c r="J24" s="259"/>
      <c r="K24" s="260"/>
      <c r="L24" s="259"/>
      <c r="M24" s="260"/>
      <c r="N24" s="259"/>
      <c r="O24" s="260"/>
      <c r="P24" s="259"/>
      <c r="Q24" s="260"/>
      <c r="R24" s="259"/>
      <c r="S24" s="260"/>
      <c r="T24" s="259"/>
      <c r="U24" s="260"/>
      <c r="V24" s="259"/>
      <c r="W24" s="260"/>
      <c r="X24" s="259"/>
      <c r="Y24" s="261"/>
    </row>
    <row r="25" spans="1:25">
      <c r="A25" s="265" t="s">
        <v>184</v>
      </c>
      <c r="B25" s="266" t="s">
        <v>190</v>
      </c>
      <c r="C25" s="267" t="s">
        <v>25</v>
      </c>
      <c r="D25" s="268">
        <v>6574.2366000000002</v>
      </c>
      <c r="E25" s="260"/>
      <c r="F25" s="259"/>
      <c r="G25" s="260"/>
      <c r="H25" s="259"/>
      <c r="I25" s="260"/>
      <c r="J25" s="259"/>
      <c r="K25" s="260"/>
      <c r="L25" s="259"/>
      <c r="M25" s="260"/>
      <c r="N25" s="259"/>
      <c r="O25" s="260"/>
      <c r="P25" s="259"/>
      <c r="Q25" s="260"/>
      <c r="R25" s="259"/>
      <c r="S25" s="260"/>
      <c r="T25" s="259"/>
      <c r="U25" s="260"/>
      <c r="V25" s="259"/>
      <c r="W25" s="260"/>
      <c r="X25" s="259"/>
      <c r="Y25" s="261"/>
    </row>
    <row r="26" spans="1:25">
      <c r="A26" s="265" t="s">
        <v>6935</v>
      </c>
      <c r="B26" s="266" t="s">
        <v>6936</v>
      </c>
      <c r="C26" s="267" t="s">
        <v>25</v>
      </c>
      <c r="D26" s="268">
        <v>12409.2716</v>
      </c>
      <c r="E26" s="260"/>
      <c r="F26" s="259"/>
      <c r="G26" s="260"/>
      <c r="H26" s="259"/>
      <c r="I26" s="260"/>
      <c r="J26" s="259"/>
      <c r="K26" s="260"/>
      <c r="L26" s="259"/>
      <c r="M26" s="260"/>
      <c r="N26" s="259"/>
      <c r="O26" s="260"/>
      <c r="P26" s="259"/>
      <c r="Q26" s="260"/>
      <c r="R26" s="259"/>
      <c r="S26" s="260"/>
      <c r="T26" s="259"/>
      <c r="U26" s="260"/>
      <c r="V26" s="259"/>
      <c r="W26" s="260"/>
      <c r="X26" s="259"/>
      <c r="Y26" s="261"/>
    </row>
    <row r="27" spans="1:25">
      <c r="A27" s="265" t="s">
        <v>180</v>
      </c>
      <c r="B27" s="266" t="s">
        <v>186</v>
      </c>
      <c r="C27" s="267" t="s">
        <v>25</v>
      </c>
      <c r="D27" s="268">
        <v>12376.4447</v>
      </c>
      <c r="E27" s="260"/>
      <c r="F27" s="259"/>
      <c r="G27" s="260"/>
      <c r="H27" s="259"/>
      <c r="I27" s="260"/>
      <c r="J27" s="259"/>
      <c r="K27" s="260"/>
      <c r="L27" s="259"/>
      <c r="M27" s="260"/>
      <c r="N27" s="259"/>
      <c r="O27" s="260"/>
      <c r="P27" s="259"/>
      <c r="Q27" s="260"/>
      <c r="R27" s="259"/>
      <c r="S27" s="260"/>
      <c r="T27" s="259"/>
      <c r="U27" s="260"/>
      <c r="V27" s="259"/>
      <c r="W27" s="260"/>
      <c r="X27" s="259"/>
      <c r="Y27" s="261"/>
    </row>
    <row r="28" spans="1:25">
      <c r="A28" s="265" t="s">
        <v>6937</v>
      </c>
      <c r="B28" s="266" t="s">
        <v>6938</v>
      </c>
      <c r="C28" s="267" t="s">
        <v>25</v>
      </c>
      <c r="D28" s="268">
        <v>5338.1755000000003</v>
      </c>
      <c r="E28" s="260"/>
      <c r="F28" s="259"/>
      <c r="G28" s="260"/>
      <c r="H28" s="259"/>
      <c r="I28" s="260"/>
      <c r="J28" s="259"/>
      <c r="K28" s="260"/>
      <c r="L28" s="259"/>
      <c r="M28" s="260"/>
      <c r="N28" s="259"/>
      <c r="O28" s="260"/>
      <c r="P28" s="259"/>
      <c r="Q28" s="260"/>
      <c r="R28" s="259"/>
      <c r="S28" s="260"/>
      <c r="T28" s="259"/>
      <c r="U28" s="260"/>
      <c r="V28" s="259"/>
      <c r="W28" s="260"/>
      <c r="X28" s="259"/>
      <c r="Y28" s="261"/>
    </row>
    <row r="29" spans="1:25">
      <c r="A29" s="265" t="s">
        <v>6939</v>
      </c>
      <c r="B29" s="266" t="s">
        <v>6940</v>
      </c>
      <c r="C29" s="267" t="s">
        <v>221</v>
      </c>
      <c r="D29" s="268">
        <v>26.453299999999999</v>
      </c>
      <c r="E29" s="260"/>
      <c r="F29" s="259"/>
      <c r="G29" s="260"/>
      <c r="H29" s="259"/>
      <c r="I29" s="260"/>
      <c r="J29" s="259"/>
      <c r="K29" s="260"/>
      <c r="L29" s="259"/>
      <c r="M29" s="260"/>
      <c r="N29" s="259"/>
      <c r="O29" s="260"/>
      <c r="P29" s="259"/>
      <c r="Q29" s="260"/>
      <c r="R29" s="259"/>
      <c r="S29" s="260"/>
      <c r="T29" s="259"/>
      <c r="U29" s="260"/>
      <c r="V29" s="259"/>
      <c r="W29" s="260"/>
      <c r="X29" s="259"/>
      <c r="Y29" s="261"/>
    </row>
    <row r="30" spans="1:25">
      <c r="A30" s="265" t="s">
        <v>6941</v>
      </c>
      <c r="B30" s="266" t="s">
        <v>6942</v>
      </c>
      <c r="C30" s="267" t="s">
        <v>221</v>
      </c>
      <c r="D30" s="268">
        <v>34.3399</v>
      </c>
      <c r="E30" s="260"/>
      <c r="F30" s="259"/>
      <c r="G30" s="260"/>
      <c r="H30" s="259"/>
      <c r="I30" s="260"/>
      <c r="J30" s="259"/>
      <c r="K30" s="260"/>
      <c r="L30" s="259"/>
      <c r="M30" s="260"/>
      <c r="N30" s="259"/>
      <c r="O30" s="260"/>
      <c r="P30" s="259"/>
      <c r="Q30" s="260"/>
      <c r="R30" s="259"/>
      <c r="S30" s="260"/>
      <c r="T30" s="259"/>
      <c r="U30" s="260"/>
      <c r="V30" s="259"/>
      <c r="W30" s="260"/>
      <c r="X30" s="259"/>
      <c r="Y30" s="261"/>
    </row>
    <row r="31" spans="1:25">
      <c r="A31" s="265" t="s">
        <v>6943</v>
      </c>
      <c r="B31" s="266" t="s">
        <v>6944</v>
      </c>
      <c r="C31" s="267" t="s">
        <v>221</v>
      </c>
      <c r="D31" s="268">
        <v>44.904499999999999</v>
      </c>
      <c r="E31" s="260"/>
      <c r="F31" s="259"/>
      <c r="G31" s="260"/>
      <c r="H31" s="259"/>
      <c r="I31" s="260"/>
      <c r="J31" s="259"/>
      <c r="K31" s="260"/>
      <c r="L31" s="259"/>
      <c r="M31" s="260"/>
      <c r="N31" s="259"/>
      <c r="O31" s="260"/>
      <c r="P31" s="259"/>
      <c r="Q31" s="260"/>
      <c r="R31" s="259"/>
      <c r="S31" s="260"/>
      <c r="T31" s="259"/>
      <c r="U31" s="260"/>
      <c r="V31" s="259"/>
      <c r="W31" s="260"/>
      <c r="X31" s="259"/>
      <c r="Y31" s="261"/>
    </row>
    <row r="32" spans="1:25">
      <c r="A32" s="265" t="s">
        <v>6945</v>
      </c>
      <c r="B32" s="266" t="s">
        <v>6946</v>
      </c>
      <c r="C32" s="267" t="s">
        <v>221</v>
      </c>
      <c r="D32" s="268">
        <v>24.486999999999998</v>
      </c>
      <c r="E32" s="260"/>
      <c r="F32" s="259"/>
      <c r="G32" s="260"/>
      <c r="H32" s="259"/>
      <c r="I32" s="260"/>
      <c r="J32" s="259"/>
      <c r="K32" s="260"/>
      <c r="L32" s="259"/>
      <c r="M32" s="260"/>
      <c r="N32" s="259"/>
      <c r="O32" s="260"/>
      <c r="P32" s="259"/>
      <c r="Q32" s="260"/>
      <c r="R32" s="259"/>
      <c r="S32" s="260"/>
      <c r="T32" s="259"/>
      <c r="U32" s="260"/>
      <c r="V32" s="259"/>
      <c r="W32" s="260"/>
      <c r="X32" s="259"/>
      <c r="Y32" s="261"/>
    </row>
    <row r="33" spans="1:25">
      <c r="A33" s="265" t="s">
        <v>6947</v>
      </c>
      <c r="B33" s="266" t="s">
        <v>6948</v>
      </c>
      <c r="C33" s="267" t="s">
        <v>25</v>
      </c>
      <c r="D33" s="268">
        <v>10712.673699999999</v>
      </c>
      <c r="E33" s="260"/>
      <c r="F33" s="259"/>
      <c r="G33" s="260"/>
      <c r="H33" s="259"/>
      <c r="I33" s="260"/>
      <c r="J33" s="259"/>
      <c r="K33" s="260"/>
      <c r="L33" s="259"/>
      <c r="M33" s="260"/>
      <c r="N33" s="259"/>
      <c r="O33" s="260"/>
      <c r="P33" s="259"/>
      <c r="Q33" s="260"/>
      <c r="R33" s="259"/>
      <c r="S33" s="260"/>
      <c r="T33" s="259"/>
      <c r="U33" s="260"/>
      <c r="V33" s="259"/>
      <c r="W33" s="260"/>
      <c r="X33" s="259"/>
      <c r="Y33" s="261"/>
    </row>
    <row r="34" spans="1:25">
      <c r="A34" s="265" t="s">
        <v>6949</v>
      </c>
      <c r="B34" s="266" t="s">
        <v>6950</v>
      </c>
      <c r="C34" s="267" t="s">
        <v>25</v>
      </c>
      <c r="D34" s="268">
        <v>5793.8090000000002</v>
      </c>
      <c r="E34" s="260"/>
      <c r="F34" s="259"/>
      <c r="G34" s="260"/>
      <c r="H34" s="259"/>
      <c r="I34" s="260"/>
      <c r="J34" s="259"/>
      <c r="K34" s="260"/>
      <c r="L34" s="259"/>
      <c r="M34" s="260"/>
      <c r="N34" s="259"/>
      <c r="O34" s="260"/>
      <c r="P34" s="259"/>
      <c r="Q34" s="260"/>
      <c r="R34" s="259"/>
      <c r="S34" s="260"/>
      <c r="T34" s="259"/>
      <c r="U34" s="260"/>
      <c r="V34" s="259"/>
      <c r="W34" s="260"/>
      <c r="X34" s="259"/>
      <c r="Y34" s="261"/>
    </row>
    <row r="35" spans="1:25">
      <c r="A35" s="265" t="s">
        <v>6951</v>
      </c>
      <c r="B35" s="266" t="s">
        <v>6952</v>
      </c>
      <c r="C35" s="267" t="s">
        <v>25</v>
      </c>
      <c r="D35" s="268">
        <v>5305.4857000000002</v>
      </c>
      <c r="E35" s="260"/>
      <c r="F35" s="259"/>
      <c r="G35" s="260"/>
      <c r="H35" s="259"/>
      <c r="I35" s="260"/>
      <c r="J35" s="259"/>
      <c r="K35" s="260"/>
      <c r="L35" s="259"/>
      <c r="M35" s="260"/>
      <c r="N35" s="259"/>
      <c r="O35" s="260"/>
      <c r="P35" s="259"/>
      <c r="Q35" s="260"/>
      <c r="R35" s="259"/>
      <c r="S35" s="260"/>
      <c r="T35" s="259"/>
      <c r="U35" s="260"/>
      <c r="V35" s="259"/>
      <c r="W35" s="260"/>
      <c r="X35" s="259"/>
      <c r="Y35" s="261"/>
    </row>
    <row r="36" spans="1:25">
      <c r="A36" s="265" t="s">
        <v>6953</v>
      </c>
      <c r="B36" s="266" t="s">
        <v>6954</v>
      </c>
      <c r="C36" s="267" t="s">
        <v>25</v>
      </c>
      <c r="D36" s="268">
        <v>18909.675999999999</v>
      </c>
      <c r="E36" s="260"/>
      <c r="F36" s="259"/>
      <c r="G36" s="260"/>
      <c r="H36" s="259"/>
      <c r="I36" s="260"/>
      <c r="J36" s="259"/>
      <c r="K36" s="260"/>
      <c r="L36" s="259"/>
      <c r="M36" s="260"/>
      <c r="N36" s="259"/>
      <c r="O36" s="260"/>
      <c r="P36" s="259"/>
      <c r="Q36" s="260"/>
      <c r="R36" s="259"/>
      <c r="S36" s="260"/>
      <c r="T36" s="259"/>
      <c r="U36" s="260"/>
      <c r="V36" s="259"/>
      <c r="W36" s="260"/>
      <c r="X36" s="259"/>
      <c r="Y36" s="261"/>
    </row>
    <row r="37" spans="1:25">
      <c r="A37" s="265" t="s">
        <v>341</v>
      </c>
      <c r="B37" s="266" t="s">
        <v>342</v>
      </c>
      <c r="C37" s="267" t="s">
        <v>221</v>
      </c>
      <c r="D37" s="268">
        <v>41.064799999999998</v>
      </c>
      <c r="E37" s="260"/>
      <c r="F37" s="259"/>
      <c r="G37" s="260"/>
      <c r="H37" s="259"/>
      <c r="I37" s="260"/>
      <c r="J37" s="259"/>
      <c r="K37" s="260"/>
      <c r="L37" s="259"/>
      <c r="M37" s="260"/>
      <c r="N37" s="259"/>
      <c r="O37" s="260"/>
      <c r="P37" s="259"/>
      <c r="Q37" s="260"/>
      <c r="R37" s="259"/>
      <c r="S37" s="260"/>
      <c r="T37" s="259"/>
      <c r="U37" s="260"/>
      <c r="V37" s="259"/>
      <c r="W37" s="260"/>
      <c r="X37" s="259"/>
      <c r="Y37" s="261"/>
    </row>
    <row r="38" spans="1:25">
      <c r="A38" s="265" t="s">
        <v>329</v>
      </c>
      <c r="B38" s="266" t="s">
        <v>330</v>
      </c>
      <c r="C38" s="267" t="s">
        <v>221</v>
      </c>
      <c r="D38" s="268">
        <v>24.370200000000001</v>
      </c>
      <c r="E38" s="260"/>
      <c r="F38" s="259"/>
      <c r="G38" s="260"/>
      <c r="H38" s="259"/>
      <c r="I38" s="260"/>
      <c r="J38" s="259"/>
      <c r="K38" s="260"/>
      <c r="L38" s="259"/>
      <c r="M38" s="260"/>
      <c r="N38" s="259"/>
      <c r="O38" s="260"/>
      <c r="P38" s="259"/>
      <c r="Q38" s="260"/>
      <c r="R38" s="259"/>
      <c r="S38" s="260"/>
      <c r="T38" s="259"/>
      <c r="U38" s="260"/>
      <c r="V38" s="259"/>
      <c r="W38" s="260"/>
      <c r="X38" s="259"/>
      <c r="Y38" s="261"/>
    </row>
    <row r="39" spans="1:25">
      <c r="A39" s="265" t="s">
        <v>6955</v>
      </c>
      <c r="B39" s="266" t="s">
        <v>6956</v>
      </c>
      <c r="C39" s="267" t="s">
        <v>25</v>
      </c>
      <c r="D39" s="268">
        <v>5271.4</v>
      </c>
      <c r="E39" s="260"/>
      <c r="F39" s="259"/>
      <c r="G39" s="260"/>
      <c r="H39" s="259"/>
      <c r="I39" s="260"/>
      <c r="J39" s="259"/>
      <c r="K39" s="260"/>
      <c r="L39" s="259"/>
      <c r="M39" s="260"/>
      <c r="N39" s="259"/>
      <c r="O39" s="260"/>
      <c r="P39" s="259"/>
      <c r="Q39" s="260"/>
      <c r="R39" s="259"/>
      <c r="S39" s="260"/>
      <c r="T39" s="259"/>
      <c r="U39" s="260"/>
      <c r="V39" s="259"/>
      <c r="W39" s="260"/>
      <c r="X39" s="259"/>
      <c r="Y39" s="261"/>
    </row>
    <row r="40" spans="1:25">
      <c r="A40" s="265" t="s">
        <v>6957</v>
      </c>
      <c r="B40" s="266" t="s">
        <v>6958</v>
      </c>
      <c r="C40" s="267" t="s">
        <v>25</v>
      </c>
      <c r="D40" s="268">
        <v>5392.5519000000004</v>
      </c>
      <c r="E40" s="260"/>
      <c r="F40" s="259"/>
      <c r="G40" s="260"/>
      <c r="H40" s="259"/>
      <c r="I40" s="260"/>
      <c r="J40" s="259"/>
      <c r="K40" s="260"/>
      <c r="L40" s="259"/>
      <c r="M40" s="260"/>
      <c r="N40" s="259"/>
      <c r="O40" s="260"/>
      <c r="P40" s="259"/>
      <c r="Q40" s="260"/>
      <c r="R40" s="259"/>
      <c r="S40" s="260"/>
      <c r="T40" s="259"/>
      <c r="U40" s="260"/>
      <c r="V40" s="259"/>
      <c r="W40" s="260"/>
      <c r="X40" s="259"/>
      <c r="Y40" s="261"/>
    </row>
    <row r="41" spans="1:25">
      <c r="A41" s="265" t="s">
        <v>6959</v>
      </c>
      <c r="B41" s="266" t="s">
        <v>6960</v>
      </c>
      <c r="C41" s="267" t="s">
        <v>221</v>
      </c>
      <c r="D41" s="268">
        <v>29.1508</v>
      </c>
      <c r="E41" s="260"/>
      <c r="F41" s="259"/>
      <c r="G41" s="260"/>
      <c r="H41" s="259"/>
      <c r="I41" s="260"/>
      <c r="J41" s="259"/>
      <c r="K41" s="260"/>
      <c r="L41" s="259"/>
      <c r="M41" s="260"/>
      <c r="N41" s="259"/>
      <c r="O41" s="260"/>
      <c r="P41" s="259"/>
      <c r="Q41" s="260"/>
      <c r="R41" s="259"/>
      <c r="S41" s="260"/>
      <c r="T41" s="259"/>
      <c r="U41" s="260"/>
      <c r="V41" s="259"/>
      <c r="W41" s="260"/>
      <c r="X41" s="259"/>
      <c r="Y41" s="261"/>
    </row>
    <row r="42" spans="1:25">
      <c r="A42" s="265" t="s">
        <v>6961</v>
      </c>
      <c r="B42" s="266" t="s">
        <v>6962</v>
      </c>
      <c r="C42" s="267" t="s">
        <v>25</v>
      </c>
      <c r="D42" s="268">
        <v>5362.8194000000003</v>
      </c>
      <c r="E42" s="260"/>
      <c r="F42" s="259"/>
      <c r="G42" s="260"/>
      <c r="H42" s="259"/>
      <c r="I42" s="260"/>
      <c r="J42" s="259"/>
      <c r="K42" s="260"/>
      <c r="L42" s="259"/>
      <c r="M42" s="260"/>
      <c r="N42" s="259"/>
      <c r="O42" s="260"/>
      <c r="P42" s="259"/>
      <c r="Q42" s="260"/>
      <c r="R42" s="259"/>
      <c r="S42" s="260"/>
      <c r="T42" s="259"/>
      <c r="U42" s="260"/>
      <c r="V42" s="259"/>
      <c r="W42" s="260"/>
      <c r="X42" s="259"/>
      <c r="Y42" s="261"/>
    </row>
    <row r="43" spans="1:25">
      <c r="A43" s="265" t="s">
        <v>183</v>
      </c>
      <c r="B43" s="266" t="s">
        <v>188</v>
      </c>
      <c r="C43" s="267" t="s">
        <v>25</v>
      </c>
      <c r="D43" s="268">
        <v>6574.2366000000002</v>
      </c>
      <c r="E43" s="260"/>
      <c r="F43" s="259"/>
      <c r="G43" s="260"/>
      <c r="H43" s="259"/>
      <c r="I43" s="260"/>
      <c r="J43" s="259"/>
      <c r="K43" s="260"/>
      <c r="L43" s="259"/>
      <c r="M43" s="260"/>
      <c r="N43" s="259"/>
      <c r="O43" s="260"/>
      <c r="P43" s="259"/>
      <c r="Q43" s="260"/>
      <c r="R43" s="259"/>
      <c r="S43" s="260"/>
      <c r="T43" s="259"/>
      <c r="U43" s="260"/>
      <c r="V43" s="259"/>
      <c r="W43" s="260"/>
      <c r="X43" s="259"/>
      <c r="Y43" s="261"/>
    </row>
    <row r="44" spans="1:25">
      <c r="A44" s="265" t="s">
        <v>6963</v>
      </c>
      <c r="B44" s="266" t="s">
        <v>6964</v>
      </c>
      <c r="C44" s="267" t="s">
        <v>221</v>
      </c>
      <c r="D44" s="268">
        <v>21.968399999999999</v>
      </c>
      <c r="E44" s="260"/>
      <c r="F44" s="259"/>
      <c r="G44" s="260"/>
      <c r="H44" s="259"/>
      <c r="I44" s="260"/>
      <c r="J44" s="259"/>
      <c r="K44" s="260"/>
      <c r="L44" s="259"/>
      <c r="M44" s="260"/>
      <c r="N44" s="259"/>
      <c r="O44" s="260"/>
      <c r="P44" s="259"/>
      <c r="Q44" s="260"/>
      <c r="R44" s="259"/>
      <c r="S44" s="260"/>
      <c r="T44" s="259"/>
      <c r="U44" s="260"/>
      <c r="V44" s="259"/>
      <c r="W44" s="260"/>
      <c r="X44" s="259"/>
      <c r="Y44" s="261"/>
    </row>
    <row r="45" spans="1:25">
      <c r="A45" s="265" t="s">
        <v>6965</v>
      </c>
      <c r="B45" s="266" t="s">
        <v>6966</v>
      </c>
      <c r="C45" s="267" t="s">
        <v>221</v>
      </c>
      <c r="D45" s="268">
        <v>24.416399999999999</v>
      </c>
      <c r="E45" s="260"/>
      <c r="F45" s="259"/>
      <c r="G45" s="260"/>
      <c r="H45" s="259"/>
      <c r="I45" s="260"/>
      <c r="J45" s="259"/>
      <c r="K45" s="260"/>
      <c r="L45" s="259"/>
      <c r="M45" s="260"/>
      <c r="N45" s="259"/>
      <c r="O45" s="260"/>
      <c r="P45" s="259"/>
      <c r="Q45" s="260"/>
      <c r="R45" s="259"/>
      <c r="S45" s="260"/>
      <c r="T45" s="259"/>
      <c r="U45" s="260"/>
      <c r="V45" s="259"/>
      <c r="W45" s="260"/>
      <c r="X45" s="259"/>
      <c r="Y45" s="261"/>
    </row>
    <row r="46" spans="1:25">
      <c r="A46" s="265" t="s">
        <v>6967</v>
      </c>
      <c r="B46" s="266" t="s">
        <v>6968</v>
      </c>
      <c r="C46" s="267" t="s">
        <v>25</v>
      </c>
      <c r="D46" s="268">
        <v>24754.654500000001</v>
      </c>
      <c r="E46" s="260"/>
      <c r="F46" s="259"/>
      <c r="G46" s="260"/>
      <c r="H46" s="259"/>
      <c r="I46" s="260"/>
      <c r="J46" s="259"/>
      <c r="K46" s="260"/>
      <c r="L46" s="259"/>
      <c r="M46" s="260"/>
      <c r="N46" s="259"/>
      <c r="O46" s="260"/>
      <c r="P46" s="259"/>
      <c r="Q46" s="260"/>
      <c r="R46" s="259"/>
      <c r="S46" s="260"/>
      <c r="T46" s="259"/>
      <c r="U46" s="260"/>
      <c r="V46" s="259"/>
      <c r="W46" s="260"/>
      <c r="X46" s="259"/>
      <c r="Y46" s="261"/>
    </row>
    <row r="47" spans="1:25">
      <c r="A47" s="265" t="s">
        <v>6969</v>
      </c>
      <c r="B47" s="266" t="s">
        <v>6901</v>
      </c>
      <c r="C47" s="267" t="s">
        <v>221</v>
      </c>
      <c r="D47" s="268">
        <v>29.343399999999999</v>
      </c>
      <c r="E47" s="260"/>
      <c r="F47" s="259"/>
      <c r="G47" s="260"/>
      <c r="H47" s="259"/>
      <c r="I47" s="260"/>
      <c r="J47" s="259"/>
      <c r="K47" s="260"/>
      <c r="L47" s="259"/>
      <c r="M47" s="260"/>
      <c r="N47" s="259"/>
      <c r="O47" s="260"/>
      <c r="P47" s="259"/>
      <c r="Q47" s="260"/>
      <c r="R47" s="259"/>
      <c r="S47" s="260"/>
      <c r="T47" s="259"/>
      <c r="U47" s="260"/>
      <c r="V47" s="259"/>
      <c r="W47" s="260"/>
      <c r="X47" s="259"/>
      <c r="Y47" s="261"/>
    </row>
    <row r="48" spans="1:25">
      <c r="A48" s="265" t="s">
        <v>6970</v>
      </c>
      <c r="B48" s="266" t="s">
        <v>6971</v>
      </c>
      <c r="C48" s="267" t="s">
        <v>25</v>
      </c>
      <c r="D48" s="268">
        <v>8590.9979000000003</v>
      </c>
      <c r="E48" s="260"/>
      <c r="F48" s="259"/>
      <c r="G48" s="260"/>
      <c r="H48" s="259"/>
      <c r="I48" s="260"/>
      <c r="J48" s="259"/>
      <c r="K48" s="260"/>
      <c r="L48" s="259"/>
      <c r="M48" s="260"/>
      <c r="N48" s="259"/>
      <c r="O48" s="260"/>
      <c r="P48" s="259"/>
      <c r="Q48" s="260"/>
      <c r="R48" s="259"/>
      <c r="S48" s="260"/>
      <c r="T48" s="259"/>
      <c r="U48" s="260"/>
      <c r="V48" s="259"/>
      <c r="W48" s="260"/>
      <c r="X48" s="259"/>
      <c r="Y48" s="261"/>
    </row>
    <row r="49" spans="1:25">
      <c r="A49" s="265" t="s">
        <v>355</v>
      </c>
      <c r="B49" s="266" t="s">
        <v>356</v>
      </c>
      <c r="C49" s="267" t="s">
        <v>25</v>
      </c>
      <c r="D49" s="268">
        <v>8955.19</v>
      </c>
      <c r="E49" s="260"/>
      <c r="F49" s="259"/>
      <c r="G49" s="260"/>
      <c r="H49" s="259"/>
      <c r="I49" s="260"/>
      <c r="J49" s="259"/>
      <c r="K49" s="260"/>
      <c r="L49" s="259"/>
      <c r="M49" s="260"/>
      <c r="N49" s="259"/>
      <c r="O49" s="260"/>
      <c r="P49" s="259"/>
      <c r="Q49" s="260"/>
      <c r="R49" s="259"/>
      <c r="S49" s="260"/>
      <c r="T49" s="259"/>
      <c r="U49" s="260"/>
      <c r="V49" s="259"/>
      <c r="W49" s="260"/>
      <c r="X49" s="259"/>
      <c r="Y49" s="261"/>
    </row>
    <row r="50" spans="1:25">
      <c r="A50" s="265" t="s">
        <v>6972</v>
      </c>
      <c r="B50" s="266" t="s">
        <v>6902</v>
      </c>
      <c r="C50" s="267" t="s">
        <v>221</v>
      </c>
      <c r="D50" s="268">
        <v>29.077500000000001</v>
      </c>
      <c r="E50" s="260"/>
      <c r="F50" s="259"/>
      <c r="G50" s="260"/>
      <c r="H50" s="259"/>
      <c r="I50" s="260"/>
      <c r="J50" s="259"/>
      <c r="K50" s="260"/>
      <c r="L50" s="259"/>
      <c r="M50" s="260"/>
      <c r="N50" s="259"/>
      <c r="O50" s="260"/>
      <c r="P50" s="259"/>
      <c r="Q50" s="260"/>
      <c r="R50" s="259"/>
      <c r="S50" s="260"/>
      <c r="T50" s="259"/>
      <c r="U50" s="260"/>
      <c r="V50" s="259"/>
      <c r="W50" s="260"/>
      <c r="X50" s="259"/>
      <c r="Y50" s="261"/>
    </row>
    <row r="51" spans="1:25">
      <c r="A51" s="265" t="s">
        <v>6973</v>
      </c>
      <c r="B51" s="266" t="s">
        <v>6974</v>
      </c>
      <c r="C51" s="267" t="s">
        <v>221</v>
      </c>
      <c r="D51" s="268">
        <v>34.599800000000002</v>
      </c>
      <c r="E51" s="260"/>
      <c r="F51" s="259"/>
      <c r="G51" s="260"/>
      <c r="H51" s="259"/>
      <c r="I51" s="260"/>
      <c r="J51" s="259"/>
      <c r="K51" s="260"/>
      <c r="L51" s="259"/>
      <c r="M51" s="260"/>
      <c r="N51" s="259"/>
      <c r="O51" s="260"/>
      <c r="P51" s="259"/>
      <c r="Q51" s="260"/>
      <c r="R51" s="259"/>
      <c r="S51" s="260"/>
      <c r="T51" s="259"/>
      <c r="U51" s="260"/>
      <c r="V51" s="259"/>
      <c r="W51" s="260"/>
      <c r="X51" s="259"/>
      <c r="Y51" s="261"/>
    </row>
    <row r="52" spans="1:25">
      <c r="A52" s="265" t="s">
        <v>6975</v>
      </c>
      <c r="B52" s="266" t="s">
        <v>6976</v>
      </c>
      <c r="C52" s="267" t="s">
        <v>25</v>
      </c>
      <c r="D52" s="268">
        <v>7014.9678000000004</v>
      </c>
      <c r="E52" s="260"/>
      <c r="F52" s="259"/>
      <c r="G52" s="260"/>
      <c r="H52" s="259"/>
      <c r="I52" s="260"/>
      <c r="J52" s="259"/>
      <c r="K52" s="260"/>
      <c r="L52" s="259"/>
      <c r="M52" s="260"/>
      <c r="N52" s="259"/>
      <c r="O52" s="260"/>
      <c r="P52" s="259"/>
      <c r="Q52" s="260"/>
      <c r="R52" s="259"/>
      <c r="S52" s="260"/>
      <c r="T52" s="259"/>
      <c r="U52" s="260"/>
      <c r="V52" s="259"/>
      <c r="W52" s="260"/>
      <c r="X52" s="259"/>
      <c r="Y52" s="261"/>
    </row>
    <row r="53" spans="1:25">
      <c r="A53" s="265" t="s">
        <v>6977</v>
      </c>
      <c r="B53" s="266" t="s">
        <v>6904</v>
      </c>
      <c r="C53" s="267" t="s">
        <v>25</v>
      </c>
      <c r="D53" s="268">
        <v>8087.8041999999996</v>
      </c>
      <c r="E53" s="260"/>
      <c r="F53" s="259"/>
      <c r="G53" s="260"/>
      <c r="H53" s="259"/>
      <c r="I53" s="260"/>
      <c r="J53" s="259"/>
      <c r="K53" s="260"/>
      <c r="L53" s="259"/>
      <c r="M53" s="260"/>
      <c r="N53" s="259"/>
      <c r="O53" s="260"/>
      <c r="P53" s="259"/>
      <c r="Q53" s="260"/>
      <c r="R53" s="259"/>
      <c r="S53" s="260"/>
      <c r="T53" s="259"/>
      <c r="U53" s="260"/>
      <c r="V53" s="259"/>
      <c r="W53" s="260"/>
      <c r="X53" s="259"/>
      <c r="Y53" s="261"/>
    </row>
    <row r="54" spans="1:25">
      <c r="A54" s="265" t="s">
        <v>6978</v>
      </c>
      <c r="B54" s="266" t="s">
        <v>6903</v>
      </c>
      <c r="C54" s="267" t="s">
        <v>25</v>
      </c>
      <c r="D54" s="268">
        <v>6733.8770999999997</v>
      </c>
      <c r="E54" s="260"/>
      <c r="F54" s="259"/>
      <c r="G54" s="260"/>
      <c r="H54" s="259"/>
      <c r="I54" s="260"/>
      <c r="J54" s="259"/>
      <c r="K54" s="260"/>
      <c r="L54" s="259"/>
      <c r="M54" s="260"/>
      <c r="N54" s="259"/>
      <c r="O54" s="260"/>
      <c r="P54" s="259"/>
      <c r="Q54" s="260"/>
      <c r="R54" s="259"/>
      <c r="S54" s="260"/>
      <c r="T54" s="259"/>
      <c r="U54" s="260"/>
      <c r="V54" s="259"/>
      <c r="W54" s="260"/>
      <c r="X54" s="259"/>
      <c r="Y54" s="261"/>
    </row>
    <row r="55" spans="1:25">
      <c r="A55" s="265" t="s">
        <v>6979</v>
      </c>
      <c r="B55" s="266" t="s">
        <v>6980</v>
      </c>
      <c r="C55" s="267" t="s">
        <v>25</v>
      </c>
      <c r="D55" s="268">
        <v>7681.1977999999999</v>
      </c>
      <c r="E55" s="260"/>
      <c r="F55" s="259"/>
      <c r="G55" s="260"/>
      <c r="H55" s="259"/>
      <c r="I55" s="260"/>
      <c r="J55" s="259"/>
      <c r="K55" s="260"/>
      <c r="L55" s="259"/>
      <c r="M55" s="260"/>
      <c r="N55" s="259"/>
      <c r="O55" s="260"/>
      <c r="P55" s="259"/>
      <c r="Q55" s="260"/>
      <c r="R55" s="259"/>
      <c r="S55" s="260"/>
      <c r="T55" s="259"/>
      <c r="U55" s="260"/>
      <c r="V55" s="259"/>
      <c r="W55" s="260"/>
      <c r="X55" s="259"/>
      <c r="Y55" s="261"/>
    </row>
    <row r="56" spans="1:25">
      <c r="A56" s="265" t="s">
        <v>6981</v>
      </c>
      <c r="B56" s="266" t="s">
        <v>6982</v>
      </c>
      <c r="C56" s="267" t="s">
        <v>221</v>
      </c>
      <c r="D56" s="268">
        <v>46.459000000000003</v>
      </c>
      <c r="E56" s="260"/>
      <c r="F56" s="259"/>
      <c r="G56" s="260"/>
      <c r="H56" s="259"/>
      <c r="I56" s="260"/>
      <c r="J56" s="259"/>
      <c r="K56" s="260"/>
      <c r="L56" s="259"/>
      <c r="M56" s="260"/>
      <c r="N56" s="259"/>
      <c r="O56" s="260"/>
      <c r="P56" s="259"/>
      <c r="Q56" s="260"/>
      <c r="R56" s="259"/>
      <c r="S56" s="260"/>
      <c r="T56" s="259"/>
      <c r="U56" s="260"/>
      <c r="V56" s="259"/>
      <c r="W56" s="260"/>
      <c r="X56" s="259"/>
      <c r="Y56" s="261"/>
    </row>
    <row r="57" spans="1:25">
      <c r="A57" s="265" t="s">
        <v>6983</v>
      </c>
      <c r="B57" s="266" t="s">
        <v>6984</v>
      </c>
      <c r="C57" s="267" t="s">
        <v>25</v>
      </c>
      <c r="D57" s="268">
        <v>9496.8438000000006</v>
      </c>
      <c r="E57" s="260"/>
      <c r="F57" s="259"/>
      <c r="G57" s="260"/>
      <c r="H57" s="259"/>
      <c r="I57" s="260"/>
      <c r="J57" s="259"/>
      <c r="K57" s="260"/>
      <c r="L57" s="259"/>
      <c r="M57" s="260"/>
      <c r="N57" s="259"/>
      <c r="O57" s="260"/>
      <c r="P57" s="259"/>
      <c r="Q57" s="260"/>
      <c r="R57" s="259"/>
      <c r="S57" s="260"/>
      <c r="T57" s="259"/>
      <c r="U57" s="260"/>
      <c r="V57" s="259"/>
      <c r="W57" s="260"/>
      <c r="X57" s="259"/>
      <c r="Y57" s="261"/>
    </row>
    <row r="58" spans="1:25">
      <c r="A58" s="265" t="s">
        <v>6985</v>
      </c>
      <c r="B58" s="266" t="s">
        <v>6986</v>
      </c>
      <c r="C58" s="267" t="s">
        <v>25</v>
      </c>
      <c r="D58" s="268">
        <v>8955.19</v>
      </c>
      <c r="E58" s="260"/>
      <c r="F58" s="259"/>
      <c r="G58" s="260"/>
      <c r="H58" s="259"/>
      <c r="I58" s="260"/>
      <c r="J58" s="259"/>
      <c r="K58" s="260"/>
      <c r="L58" s="259"/>
      <c r="M58" s="260"/>
      <c r="N58" s="259"/>
      <c r="O58" s="260"/>
      <c r="P58" s="259"/>
      <c r="Q58" s="260"/>
      <c r="R58" s="259"/>
      <c r="S58" s="260"/>
      <c r="T58" s="259"/>
      <c r="U58" s="260"/>
      <c r="V58" s="259"/>
      <c r="W58" s="260"/>
      <c r="X58" s="259"/>
      <c r="Y58" s="261"/>
    </row>
    <row r="59" spans="1:25">
      <c r="A59" s="265" t="s">
        <v>6987</v>
      </c>
      <c r="B59" s="266" t="s">
        <v>6988</v>
      </c>
      <c r="C59" s="267" t="s">
        <v>221</v>
      </c>
      <c r="D59" s="268">
        <v>24.875499999999999</v>
      </c>
      <c r="E59" s="260"/>
      <c r="F59" s="259"/>
      <c r="G59" s="260"/>
      <c r="H59" s="259"/>
      <c r="I59" s="260"/>
      <c r="J59" s="259"/>
      <c r="K59" s="260"/>
      <c r="L59" s="259"/>
      <c r="M59" s="260"/>
      <c r="N59" s="259"/>
      <c r="O59" s="260"/>
      <c r="P59" s="259"/>
      <c r="Q59" s="260"/>
      <c r="R59" s="259"/>
      <c r="S59" s="260"/>
      <c r="T59" s="259"/>
      <c r="U59" s="260"/>
      <c r="V59" s="259"/>
      <c r="W59" s="260"/>
      <c r="X59" s="259"/>
      <c r="Y59" s="261"/>
    </row>
    <row r="60" spans="1:25">
      <c r="A60" s="265" t="s">
        <v>6989</v>
      </c>
      <c r="B60" s="266" t="s">
        <v>6990</v>
      </c>
      <c r="C60" s="267" t="s">
        <v>25</v>
      </c>
      <c r="D60" s="268">
        <v>8999.5277999999998</v>
      </c>
      <c r="E60" s="260"/>
      <c r="F60" s="259"/>
      <c r="G60" s="260"/>
      <c r="H60" s="259"/>
      <c r="I60" s="260"/>
      <c r="J60" s="259"/>
      <c r="K60" s="260"/>
      <c r="L60" s="259"/>
      <c r="M60" s="260"/>
      <c r="N60" s="259"/>
      <c r="O60" s="260"/>
      <c r="P60" s="259"/>
      <c r="Q60" s="260"/>
      <c r="R60" s="259"/>
      <c r="S60" s="260"/>
      <c r="T60" s="259"/>
      <c r="U60" s="260"/>
      <c r="V60" s="259"/>
      <c r="W60" s="260"/>
      <c r="X60" s="259"/>
      <c r="Y60" s="261"/>
    </row>
    <row r="61" spans="1:25">
      <c r="A61" s="265" t="s">
        <v>6991</v>
      </c>
      <c r="B61" s="266" t="s">
        <v>6992</v>
      </c>
      <c r="C61" s="267" t="s">
        <v>221</v>
      </c>
      <c r="D61" s="268">
        <v>36.001199999999997</v>
      </c>
      <c r="E61" s="260"/>
      <c r="F61" s="259"/>
      <c r="G61" s="260"/>
      <c r="H61" s="259"/>
      <c r="I61" s="260"/>
      <c r="J61" s="259"/>
      <c r="K61" s="260"/>
      <c r="L61" s="259"/>
      <c r="M61" s="260"/>
      <c r="N61" s="259"/>
      <c r="O61" s="260"/>
      <c r="P61" s="259"/>
      <c r="Q61" s="260"/>
      <c r="R61" s="259"/>
      <c r="S61" s="260"/>
      <c r="T61" s="259"/>
      <c r="U61" s="260"/>
      <c r="V61" s="259"/>
      <c r="W61" s="260"/>
      <c r="X61" s="259"/>
      <c r="Y61" s="261"/>
    </row>
    <row r="62" spans="1:25">
      <c r="A62" s="265" t="s">
        <v>6993</v>
      </c>
      <c r="B62" s="266" t="s">
        <v>166</v>
      </c>
      <c r="C62" s="267" t="s">
        <v>25</v>
      </c>
      <c r="D62" s="268">
        <v>8955.19</v>
      </c>
      <c r="E62" s="260"/>
      <c r="F62" s="259"/>
      <c r="G62" s="260"/>
      <c r="H62" s="259"/>
      <c r="I62" s="260"/>
      <c r="J62" s="259"/>
      <c r="K62" s="260"/>
      <c r="L62" s="259"/>
      <c r="M62" s="260"/>
      <c r="N62" s="259"/>
      <c r="O62" s="260"/>
      <c r="P62" s="259"/>
      <c r="Q62" s="260"/>
      <c r="R62" s="259"/>
      <c r="S62" s="260"/>
      <c r="T62" s="259"/>
      <c r="U62" s="260"/>
      <c r="V62" s="259"/>
      <c r="W62" s="260"/>
      <c r="X62" s="259"/>
      <c r="Y62" s="261"/>
    </row>
    <row r="63" spans="1:25">
      <c r="A63" s="265" t="s">
        <v>6994</v>
      </c>
      <c r="B63" s="266" t="s">
        <v>6995</v>
      </c>
      <c r="C63" s="267" t="s">
        <v>25</v>
      </c>
      <c r="D63" s="268">
        <v>5333.9395999999997</v>
      </c>
      <c r="E63" s="260"/>
      <c r="F63" s="259"/>
      <c r="G63" s="260"/>
      <c r="H63" s="259"/>
      <c r="I63" s="260"/>
      <c r="J63" s="259"/>
      <c r="K63" s="260"/>
      <c r="L63" s="259"/>
      <c r="M63" s="260"/>
      <c r="N63" s="259"/>
      <c r="O63" s="260"/>
      <c r="P63" s="259"/>
      <c r="Q63" s="260"/>
      <c r="R63" s="259"/>
      <c r="S63" s="260"/>
      <c r="T63" s="259"/>
      <c r="U63" s="260"/>
      <c r="V63" s="259"/>
      <c r="W63" s="260"/>
      <c r="X63" s="259"/>
      <c r="Y63" s="261"/>
    </row>
    <row r="64" spans="1:25">
      <c r="A64" s="265" t="s">
        <v>6996</v>
      </c>
      <c r="B64" s="266" t="s">
        <v>6997</v>
      </c>
      <c r="C64" s="267" t="s">
        <v>25</v>
      </c>
      <c r="D64" s="268">
        <v>7897.1868000000004</v>
      </c>
      <c r="E64" s="260"/>
      <c r="F64" s="259"/>
      <c r="G64" s="260"/>
      <c r="H64" s="259"/>
      <c r="I64" s="260"/>
      <c r="J64" s="259"/>
      <c r="K64" s="260"/>
      <c r="L64" s="259"/>
      <c r="M64" s="260"/>
      <c r="N64" s="259"/>
      <c r="O64" s="260"/>
      <c r="P64" s="259"/>
      <c r="Q64" s="260"/>
      <c r="R64" s="259"/>
      <c r="S64" s="260"/>
      <c r="T64" s="259"/>
      <c r="U64" s="260"/>
      <c r="V64" s="259"/>
      <c r="W64" s="260"/>
      <c r="X64" s="259"/>
      <c r="Y64" s="261"/>
    </row>
    <row r="65" spans="1:25">
      <c r="A65" s="265" t="s">
        <v>6998</v>
      </c>
      <c r="B65" s="266" t="s">
        <v>6999</v>
      </c>
      <c r="C65" s="267" t="s">
        <v>25</v>
      </c>
      <c r="D65" s="268">
        <v>9295.0053000000007</v>
      </c>
      <c r="E65" s="260"/>
      <c r="F65" s="259"/>
      <c r="G65" s="260"/>
      <c r="H65" s="259"/>
      <c r="I65" s="260"/>
      <c r="J65" s="259"/>
      <c r="K65" s="260"/>
      <c r="L65" s="259"/>
      <c r="M65" s="260"/>
      <c r="N65" s="259"/>
      <c r="O65" s="260"/>
      <c r="P65" s="259"/>
      <c r="Q65" s="260"/>
      <c r="R65" s="259"/>
      <c r="S65" s="260"/>
      <c r="T65" s="259"/>
      <c r="U65" s="260"/>
      <c r="V65" s="259"/>
      <c r="W65" s="260"/>
      <c r="X65" s="259"/>
      <c r="Y65" s="261"/>
    </row>
    <row r="66" spans="1:25">
      <c r="A66" s="265" t="s">
        <v>7000</v>
      </c>
      <c r="B66" s="266" t="s">
        <v>7001</v>
      </c>
      <c r="C66" s="267" t="s">
        <v>25</v>
      </c>
      <c r="D66" s="268">
        <v>8955.19</v>
      </c>
      <c r="E66" s="260"/>
      <c r="F66" s="259"/>
      <c r="G66" s="260"/>
      <c r="H66" s="259"/>
      <c r="I66" s="260"/>
      <c r="J66" s="259"/>
      <c r="K66" s="260"/>
      <c r="L66" s="259"/>
      <c r="M66" s="260"/>
      <c r="N66" s="259"/>
      <c r="O66" s="260"/>
      <c r="P66" s="259"/>
      <c r="Q66" s="260"/>
      <c r="R66" s="259"/>
      <c r="S66" s="260"/>
      <c r="T66" s="259"/>
      <c r="U66" s="260"/>
      <c r="V66" s="259"/>
      <c r="W66" s="260"/>
      <c r="X66" s="259"/>
      <c r="Y66" s="261"/>
    </row>
    <row r="67" spans="1:25">
      <c r="A67" s="265" t="s">
        <v>348</v>
      </c>
      <c r="B67" s="266" t="s">
        <v>349</v>
      </c>
      <c r="C67" s="267" t="s">
        <v>25</v>
      </c>
      <c r="D67" s="268">
        <v>5439.0007999999998</v>
      </c>
      <c r="E67" s="260"/>
      <c r="F67" s="259"/>
      <c r="G67" s="260"/>
      <c r="H67" s="259"/>
      <c r="I67" s="260"/>
      <c r="J67" s="259"/>
      <c r="K67" s="260"/>
      <c r="L67" s="259"/>
      <c r="M67" s="260"/>
      <c r="N67" s="259"/>
      <c r="O67" s="260"/>
      <c r="P67" s="259"/>
      <c r="Q67" s="260"/>
      <c r="R67" s="259"/>
      <c r="S67" s="260"/>
      <c r="T67" s="259"/>
      <c r="U67" s="260"/>
      <c r="V67" s="259"/>
      <c r="W67" s="260"/>
      <c r="X67" s="259"/>
      <c r="Y67" s="261"/>
    </row>
    <row r="68" spans="1:25">
      <c r="A68" s="265" t="s">
        <v>7002</v>
      </c>
      <c r="B68" s="266" t="s">
        <v>7003</v>
      </c>
      <c r="C68" s="267" t="s">
        <v>25</v>
      </c>
      <c r="D68" s="268">
        <v>20406.574799999999</v>
      </c>
      <c r="E68" s="260"/>
      <c r="F68" s="259"/>
      <c r="G68" s="260"/>
      <c r="H68" s="259"/>
      <c r="I68" s="260"/>
      <c r="J68" s="259"/>
      <c r="K68" s="260"/>
      <c r="L68" s="259"/>
      <c r="M68" s="260"/>
      <c r="N68" s="259"/>
      <c r="O68" s="260"/>
      <c r="P68" s="259"/>
      <c r="Q68" s="260"/>
      <c r="R68" s="259"/>
      <c r="S68" s="260"/>
      <c r="T68" s="259"/>
      <c r="U68" s="260"/>
      <c r="V68" s="259"/>
      <c r="W68" s="260"/>
      <c r="X68" s="259"/>
      <c r="Y68" s="261"/>
    </row>
    <row r="69" spans="1:25">
      <c r="A69" s="265" t="s">
        <v>7004</v>
      </c>
      <c r="B69" s="266" t="s">
        <v>7005</v>
      </c>
      <c r="C69" s="267" t="s">
        <v>25</v>
      </c>
      <c r="D69" s="268">
        <v>16496.033800000001</v>
      </c>
      <c r="E69" s="260"/>
      <c r="F69" s="259"/>
      <c r="G69" s="260"/>
      <c r="H69" s="259"/>
      <c r="I69" s="260"/>
      <c r="J69" s="259"/>
      <c r="K69" s="260"/>
      <c r="L69" s="259"/>
      <c r="M69" s="260"/>
      <c r="N69" s="259"/>
      <c r="O69" s="260"/>
      <c r="P69" s="259"/>
      <c r="Q69" s="260"/>
      <c r="R69" s="259"/>
      <c r="S69" s="260"/>
      <c r="T69" s="259"/>
      <c r="U69" s="260"/>
      <c r="V69" s="259"/>
      <c r="W69" s="260"/>
      <c r="X69" s="259"/>
      <c r="Y69" s="261"/>
    </row>
    <row r="70" spans="1:25">
      <c r="A70" s="265" t="s">
        <v>7006</v>
      </c>
      <c r="B70" s="266" t="s">
        <v>7007</v>
      </c>
      <c r="C70" s="267" t="s">
        <v>25</v>
      </c>
      <c r="D70" s="268">
        <v>6710.0393999999997</v>
      </c>
      <c r="E70" s="260"/>
      <c r="F70" s="259"/>
      <c r="G70" s="260"/>
      <c r="H70" s="259"/>
      <c r="I70" s="260"/>
      <c r="J70" s="259"/>
      <c r="K70" s="260"/>
      <c r="L70" s="259"/>
      <c r="M70" s="260"/>
      <c r="N70" s="259"/>
      <c r="O70" s="260"/>
      <c r="P70" s="259"/>
      <c r="Q70" s="260"/>
      <c r="R70" s="259"/>
      <c r="S70" s="260"/>
      <c r="T70" s="259"/>
      <c r="U70" s="260"/>
      <c r="V70" s="259"/>
      <c r="W70" s="260"/>
      <c r="X70" s="259"/>
      <c r="Y70" s="261"/>
    </row>
    <row r="71" spans="1:25">
      <c r="A71" s="265" t="s">
        <v>7008</v>
      </c>
      <c r="B71" s="266" t="s">
        <v>7009</v>
      </c>
      <c r="C71" s="267" t="s">
        <v>25</v>
      </c>
      <c r="D71" s="268">
        <v>6537.6873999999998</v>
      </c>
      <c r="E71" s="260"/>
      <c r="F71" s="259"/>
      <c r="G71" s="260"/>
      <c r="H71" s="259"/>
      <c r="I71" s="260"/>
      <c r="J71" s="259"/>
      <c r="K71" s="260"/>
      <c r="L71" s="259"/>
      <c r="M71" s="260"/>
      <c r="N71" s="259"/>
      <c r="O71" s="260"/>
      <c r="P71" s="259"/>
      <c r="Q71" s="260"/>
      <c r="R71" s="259"/>
      <c r="S71" s="260"/>
      <c r="T71" s="259"/>
      <c r="U71" s="260"/>
      <c r="V71" s="259"/>
      <c r="W71" s="260"/>
      <c r="X71" s="259"/>
      <c r="Y71" s="261"/>
    </row>
    <row r="72" spans="1:25">
      <c r="A72" s="265" t="s">
        <v>7010</v>
      </c>
      <c r="B72" s="266" t="s">
        <v>7011</v>
      </c>
      <c r="C72" s="267" t="s">
        <v>25</v>
      </c>
      <c r="D72" s="268">
        <v>6517.2138999999997</v>
      </c>
      <c r="E72" s="260"/>
      <c r="F72" s="259"/>
      <c r="G72" s="260"/>
      <c r="H72" s="259"/>
      <c r="I72" s="260"/>
      <c r="J72" s="259"/>
      <c r="K72" s="260"/>
      <c r="L72" s="259"/>
      <c r="M72" s="260"/>
      <c r="N72" s="259"/>
      <c r="O72" s="260"/>
      <c r="P72" s="259"/>
      <c r="Q72" s="260"/>
      <c r="R72" s="259"/>
      <c r="S72" s="260"/>
      <c r="T72" s="259"/>
      <c r="U72" s="260"/>
      <c r="V72" s="259"/>
      <c r="W72" s="260"/>
      <c r="X72" s="259"/>
      <c r="Y72" s="261"/>
    </row>
    <row r="73" spans="1:25">
      <c r="A73" s="265" t="s">
        <v>7012</v>
      </c>
      <c r="B73" s="266" t="s">
        <v>7013</v>
      </c>
      <c r="C73" s="267" t="s">
        <v>221</v>
      </c>
      <c r="D73" s="268">
        <v>34.313800000000001</v>
      </c>
      <c r="E73" s="260"/>
      <c r="F73" s="259"/>
      <c r="G73" s="260"/>
      <c r="H73" s="259"/>
      <c r="I73" s="260"/>
      <c r="J73" s="259"/>
      <c r="K73" s="260"/>
      <c r="L73" s="259"/>
      <c r="M73" s="260"/>
      <c r="N73" s="259"/>
      <c r="O73" s="260"/>
      <c r="P73" s="259"/>
      <c r="Q73" s="260"/>
      <c r="R73" s="259"/>
      <c r="S73" s="260"/>
      <c r="T73" s="259"/>
      <c r="U73" s="260"/>
      <c r="V73" s="259"/>
      <c r="W73" s="260"/>
      <c r="X73" s="259"/>
      <c r="Y73" s="261"/>
    </row>
    <row r="74" spans="1:25">
      <c r="A74" s="265" t="s">
        <v>7014</v>
      </c>
      <c r="B74" s="266" t="s">
        <v>7015</v>
      </c>
      <c r="C74" s="267" t="s">
        <v>25</v>
      </c>
      <c r="D74" s="268">
        <v>8955.19</v>
      </c>
      <c r="E74" s="260"/>
      <c r="F74" s="259"/>
      <c r="G74" s="260"/>
      <c r="H74" s="259"/>
      <c r="I74" s="260"/>
      <c r="J74" s="259"/>
      <c r="K74" s="260"/>
      <c r="L74" s="259"/>
      <c r="M74" s="260"/>
      <c r="N74" s="259"/>
      <c r="O74" s="260"/>
      <c r="P74" s="259"/>
      <c r="Q74" s="260"/>
      <c r="R74" s="259"/>
      <c r="S74" s="260"/>
      <c r="T74" s="259"/>
      <c r="U74" s="260"/>
      <c r="V74" s="259"/>
      <c r="W74" s="260"/>
      <c r="X74" s="259"/>
      <c r="Y74" s="261"/>
    </row>
    <row r="75" spans="1:25">
      <c r="A75" s="265" t="s">
        <v>7016</v>
      </c>
      <c r="B75" s="266" t="s">
        <v>7017</v>
      </c>
      <c r="C75" s="267" t="s">
        <v>25</v>
      </c>
      <c r="D75" s="268">
        <v>8583.8883999999998</v>
      </c>
      <c r="E75" s="260"/>
      <c r="F75" s="259"/>
      <c r="G75" s="260"/>
      <c r="H75" s="259"/>
      <c r="I75" s="260"/>
      <c r="J75" s="259"/>
      <c r="K75" s="260"/>
      <c r="L75" s="259"/>
      <c r="M75" s="260"/>
      <c r="N75" s="259"/>
      <c r="O75" s="260"/>
      <c r="P75" s="259"/>
      <c r="Q75" s="260"/>
      <c r="R75" s="259"/>
      <c r="S75" s="260"/>
      <c r="T75" s="259"/>
      <c r="U75" s="260"/>
      <c r="V75" s="259"/>
      <c r="W75" s="260"/>
      <c r="X75" s="259"/>
      <c r="Y75" s="261"/>
    </row>
    <row r="76" spans="1:25">
      <c r="A76" s="265" t="s">
        <v>7018</v>
      </c>
      <c r="B76" s="266" t="s">
        <v>7019</v>
      </c>
      <c r="C76" s="267" t="s">
        <v>221</v>
      </c>
      <c r="D76" s="268">
        <v>38.943100000000001</v>
      </c>
      <c r="E76" s="260"/>
      <c r="F76" s="259"/>
      <c r="G76" s="260"/>
      <c r="H76" s="259"/>
      <c r="I76" s="260"/>
      <c r="J76" s="259"/>
      <c r="K76" s="260"/>
      <c r="L76" s="259"/>
      <c r="M76" s="260"/>
      <c r="N76" s="259"/>
      <c r="O76" s="260"/>
      <c r="P76" s="259"/>
      <c r="Q76" s="260"/>
      <c r="R76" s="259"/>
      <c r="S76" s="260"/>
      <c r="T76" s="259"/>
      <c r="U76" s="260"/>
      <c r="V76" s="259"/>
      <c r="W76" s="260"/>
      <c r="X76" s="259"/>
      <c r="Y76" s="261"/>
    </row>
    <row r="77" spans="1:25">
      <c r="A77" s="265" t="s">
        <v>7020</v>
      </c>
      <c r="B77" s="266" t="s">
        <v>7021</v>
      </c>
      <c r="C77" s="267" t="s">
        <v>221</v>
      </c>
      <c r="D77" s="268">
        <v>40.512099999999997</v>
      </c>
      <c r="E77" s="260"/>
      <c r="F77" s="259"/>
      <c r="G77" s="260"/>
      <c r="H77" s="259"/>
      <c r="I77" s="260"/>
      <c r="J77" s="259"/>
      <c r="K77" s="260"/>
      <c r="L77" s="259"/>
      <c r="M77" s="260"/>
      <c r="N77" s="259"/>
      <c r="O77" s="260"/>
      <c r="P77" s="259"/>
      <c r="Q77" s="260"/>
      <c r="R77" s="259"/>
      <c r="S77" s="260"/>
      <c r="T77" s="259"/>
      <c r="U77" s="260"/>
      <c r="V77" s="259"/>
      <c r="W77" s="260"/>
      <c r="X77" s="259"/>
      <c r="Y77" s="261"/>
    </row>
    <row r="78" spans="1:25">
      <c r="A78" s="265" t="s">
        <v>7022</v>
      </c>
      <c r="B78" s="266" t="s">
        <v>7023</v>
      </c>
      <c r="C78" s="267" t="s">
        <v>221</v>
      </c>
      <c r="D78" s="268">
        <v>52.683199999999999</v>
      </c>
      <c r="E78" s="260"/>
      <c r="F78" s="259"/>
      <c r="G78" s="260"/>
      <c r="H78" s="259"/>
      <c r="I78" s="260"/>
      <c r="J78" s="259"/>
      <c r="K78" s="260"/>
      <c r="L78" s="259"/>
      <c r="M78" s="260"/>
      <c r="N78" s="259"/>
      <c r="O78" s="260"/>
      <c r="P78" s="259"/>
      <c r="Q78" s="260"/>
      <c r="R78" s="259"/>
      <c r="S78" s="260"/>
      <c r="T78" s="259"/>
      <c r="U78" s="260"/>
      <c r="V78" s="259"/>
      <c r="W78" s="260"/>
      <c r="X78" s="259"/>
      <c r="Y78" s="261"/>
    </row>
    <row r="79" spans="1:25">
      <c r="A79" s="265" t="s">
        <v>7024</v>
      </c>
      <c r="B79" s="266" t="s">
        <v>7025</v>
      </c>
      <c r="C79" s="267" t="s">
        <v>221</v>
      </c>
      <c r="D79" s="268">
        <v>48.901200000000003</v>
      </c>
      <c r="E79" s="260"/>
      <c r="F79" s="259"/>
      <c r="G79" s="260"/>
      <c r="H79" s="259"/>
      <c r="I79" s="260"/>
      <c r="J79" s="259"/>
      <c r="K79" s="260"/>
      <c r="L79" s="259"/>
      <c r="M79" s="260"/>
      <c r="N79" s="259"/>
      <c r="O79" s="260"/>
      <c r="P79" s="259"/>
      <c r="Q79" s="260"/>
      <c r="R79" s="259"/>
      <c r="S79" s="260"/>
      <c r="T79" s="259"/>
      <c r="U79" s="260"/>
      <c r="V79" s="259"/>
      <c r="W79" s="260"/>
      <c r="X79" s="259"/>
      <c r="Y79" s="261"/>
    </row>
    <row r="80" spans="1:25">
      <c r="A80" s="265" t="s">
        <v>7026</v>
      </c>
      <c r="B80" s="266" t="s">
        <v>7027</v>
      </c>
      <c r="C80" s="267" t="s">
        <v>221</v>
      </c>
      <c r="D80" s="268">
        <v>36.839700000000001</v>
      </c>
      <c r="E80" s="260"/>
      <c r="F80" s="259"/>
      <c r="G80" s="260"/>
      <c r="H80" s="259"/>
      <c r="I80" s="260"/>
      <c r="J80" s="259"/>
      <c r="K80" s="260"/>
      <c r="L80" s="259"/>
      <c r="M80" s="260"/>
      <c r="N80" s="259"/>
      <c r="O80" s="260"/>
      <c r="P80" s="259"/>
      <c r="Q80" s="260"/>
      <c r="R80" s="259"/>
      <c r="S80" s="260"/>
      <c r="T80" s="259"/>
      <c r="U80" s="260"/>
      <c r="V80" s="259"/>
      <c r="W80" s="260"/>
      <c r="X80" s="259"/>
      <c r="Y80" s="261"/>
    </row>
    <row r="81" spans="1:25">
      <c r="A81" s="265" t="s">
        <v>7028</v>
      </c>
      <c r="B81" s="266" t="s">
        <v>7029</v>
      </c>
      <c r="C81" s="267" t="s">
        <v>221</v>
      </c>
      <c r="D81" s="268">
        <v>30.136900000000001</v>
      </c>
      <c r="E81" s="260"/>
      <c r="F81" s="259"/>
      <c r="G81" s="260"/>
      <c r="H81" s="259"/>
      <c r="I81" s="260"/>
      <c r="J81" s="259"/>
      <c r="K81" s="260"/>
      <c r="L81" s="259"/>
      <c r="M81" s="260"/>
      <c r="N81" s="259"/>
      <c r="O81" s="260"/>
      <c r="P81" s="259"/>
      <c r="Q81" s="260"/>
      <c r="R81" s="259"/>
      <c r="S81" s="260"/>
      <c r="T81" s="259"/>
      <c r="U81" s="260"/>
      <c r="V81" s="259"/>
      <c r="W81" s="260"/>
      <c r="X81" s="259"/>
      <c r="Y81" s="261"/>
    </row>
    <row r="82" spans="1:25">
      <c r="A82" s="265" t="s">
        <v>7030</v>
      </c>
      <c r="B82" s="266" t="s">
        <v>7031</v>
      </c>
      <c r="C82" s="267" t="s">
        <v>221</v>
      </c>
      <c r="D82" s="268">
        <v>42.116500000000002</v>
      </c>
      <c r="E82" s="260"/>
      <c r="F82" s="259"/>
      <c r="G82" s="260"/>
      <c r="H82" s="259"/>
      <c r="I82" s="260"/>
      <c r="J82" s="259"/>
      <c r="K82" s="260"/>
      <c r="L82" s="259"/>
      <c r="M82" s="260"/>
      <c r="N82" s="259"/>
      <c r="O82" s="260"/>
      <c r="P82" s="259"/>
      <c r="Q82" s="260"/>
      <c r="R82" s="259"/>
      <c r="S82" s="260"/>
      <c r="T82" s="259"/>
      <c r="U82" s="260"/>
      <c r="V82" s="259"/>
      <c r="W82" s="260"/>
      <c r="X82" s="259"/>
      <c r="Y82" s="261"/>
    </row>
    <row r="83" spans="1:25">
      <c r="A83" s="265" t="s">
        <v>7032</v>
      </c>
      <c r="B83" s="266" t="s">
        <v>7033</v>
      </c>
      <c r="C83" s="267" t="s">
        <v>221</v>
      </c>
      <c r="D83" s="268">
        <v>58.7273</v>
      </c>
      <c r="E83" s="260"/>
      <c r="F83" s="259"/>
      <c r="G83" s="260"/>
      <c r="H83" s="259"/>
      <c r="I83" s="260"/>
      <c r="J83" s="259"/>
      <c r="K83" s="260"/>
      <c r="L83" s="259"/>
      <c r="M83" s="260"/>
      <c r="N83" s="259"/>
      <c r="O83" s="260"/>
      <c r="P83" s="259"/>
      <c r="Q83" s="260"/>
      <c r="R83" s="259"/>
      <c r="S83" s="260"/>
      <c r="T83" s="259"/>
      <c r="U83" s="260"/>
      <c r="V83" s="259"/>
      <c r="W83" s="260"/>
      <c r="X83" s="259"/>
      <c r="Y83" s="261"/>
    </row>
    <row r="84" spans="1:25">
      <c r="A84" s="265" t="s">
        <v>7034</v>
      </c>
      <c r="B84" s="266" t="s">
        <v>7035</v>
      </c>
      <c r="C84" s="267" t="s">
        <v>221</v>
      </c>
      <c r="D84" s="268">
        <v>42.585599999999999</v>
      </c>
      <c r="E84" s="260"/>
      <c r="F84" s="259"/>
      <c r="G84" s="260"/>
      <c r="H84" s="259"/>
      <c r="I84" s="260"/>
      <c r="J84" s="259"/>
      <c r="K84" s="260"/>
      <c r="L84" s="259"/>
      <c r="M84" s="260"/>
      <c r="N84" s="259"/>
      <c r="O84" s="260"/>
      <c r="P84" s="259"/>
      <c r="Q84" s="260"/>
      <c r="R84" s="259"/>
      <c r="S84" s="260"/>
      <c r="T84" s="259"/>
      <c r="U84" s="260"/>
      <c r="V84" s="259"/>
      <c r="W84" s="260"/>
      <c r="X84" s="259"/>
      <c r="Y84" s="261"/>
    </row>
    <row r="85" spans="1:25">
      <c r="A85" s="265" t="s">
        <v>7036</v>
      </c>
      <c r="B85" s="266" t="s">
        <v>7037</v>
      </c>
      <c r="C85" s="267" t="s">
        <v>25</v>
      </c>
      <c r="D85" s="268">
        <v>10832.556500000001</v>
      </c>
      <c r="E85" s="260"/>
      <c r="F85" s="259"/>
      <c r="G85" s="260"/>
      <c r="H85" s="259"/>
      <c r="I85" s="260"/>
      <c r="J85" s="259"/>
      <c r="K85" s="260"/>
      <c r="L85" s="259"/>
      <c r="M85" s="260"/>
      <c r="N85" s="259"/>
      <c r="O85" s="260"/>
      <c r="P85" s="259"/>
      <c r="Q85" s="260"/>
      <c r="R85" s="259"/>
      <c r="S85" s="260"/>
      <c r="T85" s="259"/>
      <c r="U85" s="260"/>
      <c r="V85" s="259"/>
      <c r="W85" s="260"/>
      <c r="X85" s="259"/>
      <c r="Y85" s="261"/>
    </row>
    <row r="86" spans="1:25">
      <c r="A86" s="265" t="s">
        <v>7038</v>
      </c>
      <c r="B86" s="266" t="s">
        <v>7039</v>
      </c>
      <c r="C86" s="267" t="s">
        <v>221</v>
      </c>
      <c r="D86" s="268">
        <v>42.950400000000002</v>
      </c>
      <c r="E86" s="260"/>
      <c r="F86" s="259"/>
      <c r="G86" s="260"/>
      <c r="H86" s="259"/>
      <c r="I86" s="260"/>
      <c r="J86" s="259"/>
      <c r="K86" s="260"/>
      <c r="L86" s="259"/>
      <c r="M86" s="260"/>
      <c r="N86" s="259"/>
      <c r="O86" s="260"/>
      <c r="P86" s="259"/>
      <c r="Q86" s="260"/>
      <c r="R86" s="259"/>
      <c r="S86" s="260"/>
      <c r="T86" s="259"/>
      <c r="U86" s="260"/>
      <c r="V86" s="259"/>
      <c r="W86" s="260"/>
      <c r="X86" s="259"/>
      <c r="Y86" s="261"/>
    </row>
    <row r="87" spans="1:25">
      <c r="A87" s="265" t="s">
        <v>7040</v>
      </c>
      <c r="B87" s="266" t="s">
        <v>7041</v>
      </c>
      <c r="C87" s="267" t="s">
        <v>221</v>
      </c>
      <c r="D87" s="268">
        <v>32.328699999999998</v>
      </c>
      <c r="E87" s="260"/>
      <c r="F87" s="259"/>
      <c r="G87" s="260"/>
      <c r="H87" s="259"/>
      <c r="I87" s="260"/>
      <c r="J87" s="259"/>
      <c r="K87" s="260"/>
      <c r="L87" s="259"/>
      <c r="M87" s="260"/>
      <c r="N87" s="259"/>
      <c r="O87" s="260"/>
      <c r="P87" s="259"/>
      <c r="Q87" s="260"/>
      <c r="R87" s="259"/>
      <c r="S87" s="260"/>
      <c r="T87" s="259"/>
      <c r="U87" s="260"/>
      <c r="V87" s="259"/>
      <c r="W87" s="260"/>
      <c r="X87" s="259"/>
      <c r="Y87" s="261"/>
    </row>
    <row r="88" spans="1:25">
      <c r="A88" s="265" t="s">
        <v>7042</v>
      </c>
      <c r="B88" s="266" t="s">
        <v>7043</v>
      </c>
      <c r="C88" s="267" t="s">
        <v>221</v>
      </c>
      <c r="D88" s="268">
        <v>34.283200000000001</v>
      </c>
      <c r="E88" s="260"/>
      <c r="F88" s="259"/>
      <c r="G88" s="260"/>
      <c r="H88" s="259"/>
      <c r="I88" s="260"/>
      <c r="J88" s="259"/>
      <c r="K88" s="260"/>
      <c r="L88" s="259"/>
      <c r="M88" s="260"/>
      <c r="N88" s="259"/>
      <c r="O88" s="260"/>
      <c r="P88" s="259"/>
      <c r="Q88" s="260"/>
      <c r="R88" s="259"/>
      <c r="S88" s="260"/>
      <c r="T88" s="259"/>
      <c r="U88" s="260"/>
      <c r="V88" s="259"/>
      <c r="W88" s="260"/>
      <c r="X88" s="259"/>
      <c r="Y88" s="261"/>
    </row>
    <row r="89" spans="1:25">
      <c r="A89" s="265" t="s">
        <v>7044</v>
      </c>
      <c r="B89" s="266" t="s">
        <v>7045</v>
      </c>
      <c r="C89" s="267" t="s">
        <v>221</v>
      </c>
      <c r="D89" s="268">
        <v>35.946800000000003</v>
      </c>
      <c r="E89" s="260"/>
      <c r="F89" s="259"/>
      <c r="G89" s="260"/>
      <c r="H89" s="259"/>
      <c r="I89" s="260"/>
      <c r="J89" s="259"/>
      <c r="K89" s="260"/>
      <c r="L89" s="259"/>
      <c r="M89" s="260"/>
      <c r="N89" s="259"/>
      <c r="O89" s="260"/>
      <c r="P89" s="259"/>
      <c r="Q89" s="260"/>
      <c r="R89" s="259"/>
      <c r="S89" s="260"/>
      <c r="T89" s="259"/>
      <c r="U89" s="260"/>
      <c r="V89" s="259"/>
      <c r="W89" s="260"/>
      <c r="X89" s="259"/>
      <c r="Y89" s="261"/>
    </row>
    <row r="90" spans="1:25">
      <c r="A90" s="265" t="s">
        <v>7046</v>
      </c>
      <c r="B90" s="266" t="s">
        <v>7047</v>
      </c>
      <c r="C90" s="267" t="s">
        <v>221</v>
      </c>
      <c r="D90" s="268">
        <v>56.345700000000001</v>
      </c>
      <c r="E90" s="260"/>
      <c r="F90" s="259"/>
      <c r="G90" s="260"/>
      <c r="H90" s="259"/>
      <c r="I90" s="260"/>
      <c r="J90" s="259"/>
      <c r="K90" s="260"/>
      <c r="L90" s="259"/>
      <c r="M90" s="260"/>
      <c r="N90" s="259"/>
      <c r="O90" s="260"/>
      <c r="P90" s="259"/>
      <c r="Q90" s="260"/>
      <c r="R90" s="259"/>
      <c r="S90" s="260"/>
      <c r="T90" s="259"/>
      <c r="U90" s="260"/>
      <c r="V90" s="259"/>
      <c r="W90" s="260"/>
      <c r="X90" s="259"/>
      <c r="Y90" s="261"/>
    </row>
    <row r="91" spans="1:25">
      <c r="A91" s="265" t="s">
        <v>350</v>
      </c>
      <c r="B91" s="266" t="s">
        <v>351</v>
      </c>
      <c r="C91" s="267" t="s">
        <v>25</v>
      </c>
      <c r="D91" s="268">
        <v>24018.7667</v>
      </c>
      <c r="E91" s="260"/>
      <c r="F91" s="259"/>
      <c r="G91" s="260"/>
      <c r="H91" s="259"/>
      <c r="I91" s="260"/>
      <c r="J91" s="259"/>
      <c r="K91" s="260"/>
      <c r="L91" s="259"/>
      <c r="M91" s="260"/>
      <c r="N91" s="259"/>
      <c r="O91" s="260"/>
      <c r="P91" s="259"/>
      <c r="Q91" s="260"/>
      <c r="R91" s="259"/>
      <c r="S91" s="260"/>
      <c r="T91" s="259"/>
      <c r="U91" s="260"/>
      <c r="V91" s="259"/>
      <c r="W91" s="260"/>
      <c r="X91" s="259"/>
      <c r="Y91" s="261"/>
    </row>
    <row r="92" spans="1:25">
      <c r="A92" s="265" t="s">
        <v>7048</v>
      </c>
      <c r="B92" s="266" t="s">
        <v>7049</v>
      </c>
      <c r="C92" s="267" t="s">
        <v>25</v>
      </c>
      <c r="D92" s="268">
        <v>7897.1868000000004</v>
      </c>
      <c r="E92" s="260"/>
      <c r="F92" s="259"/>
      <c r="G92" s="260"/>
      <c r="H92" s="259"/>
      <c r="I92" s="260"/>
      <c r="J92" s="259"/>
      <c r="K92" s="260"/>
      <c r="L92" s="259"/>
      <c r="M92" s="260"/>
      <c r="N92" s="259"/>
      <c r="O92" s="260"/>
      <c r="P92" s="259"/>
      <c r="Q92" s="260"/>
      <c r="R92" s="259"/>
      <c r="S92" s="260"/>
      <c r="T92" s="259"/>
      <c r="U92" s="260"/>
      <c r="V92" s="259"/>
      <c r="W92" s="260"/>
      <c r="X92" s="259"/>
      <c r="Y92" s="261"/>
    </row>
    <row r="93" spans="1:25">
      <c r="A93" s="265" t="s">
        <v>7050</v>
      </c>
      <c r="B93" s="266" t="s">
        <v>7051</v>
      </c>
      <c r="C93" s="267" t="s">
        <v>25</v>
      </c>
      <c r="D93" s="268">
        <v>5365.8469999999998</v>
      </c>
      <c r="E93" s="260"/>
      <c r="F93" s="259"/>
      <c r="G93" s="260"/>
      <c r="H93" s="259"/>
      <c r="I93" s="260"/>
      <c r="J93" s="259"/>
      <c r="K93" s="260"/>
      <c r="L93" s="259"/>
      <c r="M93" s="260"/>
      <c r="N93" s="259"/>
      <c r="O93" s="260"/>
      <c r="P93" s="259"/>
      <c r="Q93" s="260"/>
      <c r="R93" s="259"/>
      <c r="S93" s="260"/>
      <c r="T93" s="259"/>
      <c r="U93" s="260"/>
      <c r="V93" s="259"/>
      <c r="W93" s="260"/>
      <c r="X93" s="259"/>
      <c r="Y93" s="261"/>
    </row>
    <row r="94" spans="1:25">
      <c r="A94" s="265" t="s">
        <v>181</v>
      </c>
      <c r="B94" s="266" t="s">
        <v>187</v>
      </c>
      <c r="C94" s="267" t="s">
        <v>25</v>
      </c>
      <c r="D94" s="268">
        <v>7052.9193999999998</v>
      </c>
      <c r="E94" s="260"/>
      <c r="F94" s="259"/>
      <c r="G94" s="260"/>
      <c r="H94" s="259"/>
      <c r="I94" s="260"/>
      <c r="J94" s="259"/>
      <c r="K94" s="260"/>
      <c r="L94" s="259"/>
      <c r="M94" s="260"/>
      <c r="N94" s="259"/>
      <c r="O94" s="260"/>
      <c r="P94" s="259"/>
      <c r="Q94" s="260"/>
      <c r="R94" s="259"/>
      <c r="S94" s="260"/>
      <c r="T94" s="259"/>
      <c r="U94" s="260"/>
      <c r="V94" s="259"/>
      <c r="W94" s="260"/>
      <c r="X94" s="259"/>
      <c r="Y94" s="261"/>
    </row>
    <row r="95" spans="1:25">
      <c r="A95" s="265" t="s">
        <v>182</v>
      </c>
      <c r="B95" s="266" t="s">
        <v>189</v>
      </c>
      <c r="C95" s="267" t="s">
        <v>25</v>
      </c>
      <c r="D95" s="268">
        <v>6592.9213</v>
      </c>
      <c r="E95" s="260"/>
      <c r="F95" s="259"/>
      <c r="G95" s="260"/>
      <c r="H95" s="259"/>
      <c r="I95" s="260"/>
      <c r="J95" s="259"/>
      <c r="K95" s="260"/>
      <c r="L95" s="259"/>
      <c r="M95" s="260"/>
      <c r="N95" s="259"/>
      <c r="O95" s="260"/>
      <c r="P95" s="259"/>
      <c r="Q95" s="260"/>
      <c r="R95" s="259"/>
      <c r="S95" s="260"/>
      <c r="T95" s="259"/>
      <c r="U95" s="260"/>
      <c r="V95" s="259"/>
      <c r="W95" s="260"/>
      <c r="X95" s="259"/>
      <c r="Y95" s="261"/>
    </row>
    <row r="96" spans="1:25">
      <c r="A96" s="265" t="s">
        <v>7052</v>
      </c>
      <c r="B96" s="266" t="s">
        <v>7053</v>
      </c>
      <c r="C96" s="267" t="s">
        <v>25</v>
      </c>
      <c r="D96" s="268">
        <v>21481.911100000001</v>
      </c>
      <c r="E96" s="260"/>
      <c r="F96" s="259"/>
      <c r="G96" s="260"/>
      <c r="H96" s="259"/>
      <c r="I96" s="260"/>
      <c r="J96" s="259"/>
      <c r="K96" s="260"/>
      <c r="L96" s="259"/>
      <c r="M96" s="260"/>
      <c r="N96" s="259"/>
      <c r="O96" s="260"/>
      <c r="P96" s="259"/>
      <c r="Q96" s="260"/>
      <c r="R96" s="259"/>
      <c r="S96" s="260"/>
      <c r="T96" s="259"/>
      <c r="U96" s="260"/>
      <c r="V96" s="259"/>
      <c r="W96" s="260"/>
      <c r="X96" s="259"/>
      <c r="Y96" s="261"/>
    </row>
    <row r="97" spans="1:25">
      <c r="A97" s="265" t="s">
        <v>7054</v>
      </c>
      <c r="B97" s="266" t="s">
        <v>7055</v>
      </c>
      <c r="C97" s="267" t="s">
        <v>25</v>
      </c>
      <c r="D97" s="268">
        <v>5330.7448999999997</v>
      </c>
      <c r="E97" s="260"/>
      <c r="F97" s="259"/>
      <c r="G97" s="260"/>
      <c r="H97" s="259"/>
      <c r="I97" s="260"/>
      <c r="J97" s="259"/>
      <c r="K97" s="260"/>
      <c r="L97" s="259"/>
      <c r="M97" s="260"/>
      <c r="N97" s="259"/>
      <c r="O97" s="260"/>
      <c r="P97" s="259"/>
      <c r="Q97" s="260"/>
      <c r="R97" s="259"/>
      <c r="S97" s="260"/>
      <c r="T97" s="259"/>
      <c r="U97" s="260"/>
      <c r="V97" s="259"/>
      <c r="W97" s="260"/>
      <c r="X97" s="259"/>
      <c r="Y97" s="261"/>
    </row>
    <row r="98" spans="1:25">
      <c r="A98" s="265" t="s">
        <v>7056</v>
      </c>
      <c r="B98" s="266" t="s">
        <v>7057</v>
      </c>
      <c r="C98" s="267" t="s">
        <v>25</v>
      </c>
      <c r="D98" s="268">
        <v>6301.7954</v>
      </c>
      <c r="E98" s="260"/>
      <c r="F98" s="259"/>
      <c r="G98" s="260"/>
      <c r="H98" s="259"/>
      <c r="I98" s="260"/>
      <c r="J98" s="259"/>
      <c r="K98" s="260"/>
      <c r="L98" s="259"/>
      <c r="M98" s="260"/>
      <c r="N98" s="259"/>
      <c r="O98" s="260"/>
      <c r="P98" s="259"/>
      <c r="Q98" s="260"/>
      <c r="R98" s="259"/>
      <c r="S98" s="260"/>
      <c r="T98" s="259"/>
      <c r="U98" s="260"/>
      <c r="V98" s="259"/>
      <c r="W98" s="260"/>
      <c r="X98" s="259"/>
      <c r="Y98" s="261"/>
    </row>
    <row r="99" spans="1:25">
      <c r="A99" s="265" t="s">
        <v>7058</v>
      </c>
      <c r="B99" s="266" t="s">
        <v>7059</v>
      </c>
      <c r="C99" s="267" t="s">
        <v>25</v>
      </c>
      <c r="D99" s="268">
        <v>4063.2462</v>
      </c>
      <c r="E99" s="260"/>
      <c r="F99" s="259"/>
      <c r="G99" s="260"/>
      <c r="H99" s="259"/>
      <c r="I99" s="260"/>
      <c r="J99" s="259"/>
      <c r="K99" s="260"/>
      <c r="L99" s="259"/>
      <c r="M99" s="260"/>
      <c r="N99" s="259"/>
      <c r="O99" s="260"/>
      <c r="P99" s="259"/>
      <c r="Q99" s="260"/>
      <c r="R99" s="259"/>
      <c r="S99" s="260"/>
      <c r="T99" s="259"/>
      <c r="U99" s="260"/>
      <c r="V99" s="259"/>
      <c r="W99" s="260"/>
      <c r="X99" s="259"/>
      <c r="Y99" s="261"/>
    </row>
    <row r="100" spans="1:25">
      <c r="A100" s="265" t="s">
        <v>179</v>
      </c>
      <c r="B100" s="266" t="s">
        <v>185</v>
      </c>
      <c r="C100" s="267" t="s">
        <v>25</v>
      </c>
      <c r="D100" s="268">
        <v>33573.043100000003</v>
      </c>
      <c r="E100" s="260"/>
      <c r="F100" s="259"/>
      <c r="G100" s="260"/>
      <c r="H100" s="259"/>
      <c r="I100" s="260"/>
      <c r="J100" s="259"/>
      <c r="K100" s="260"/>
      <c r="L100" s="259"/>
      <c r="M100" s="260"/>
      <c r="N100" s="259"/>
      <c r="O100" s="260"/>
      <c r="P100" s="259"/>
      <c r="Q100" s="260"/>
      <c r="R100" s="259"/>
      <c r="S100" s="260"/>
      <c r="T100" s="259"/>
      <c r="U100" s="260"/>
      <c r="V100" s="259"/>
      <c r="W100" s="260"/>
      <c r="X100" s="259"/>
      <c r="Y100" s="261"/>
    </row>
    <row r="101" spans="1:25">
      <c r="A101" s="265" t="s">
        <v>7060</v>
      </c>
      <c r="B101" s="266" t="s">
        <v>7061</v>
      </c>
      <c r="C101" s="267" t="s">
        <v>221</v>
      </c>
      <c r="D101" s="268">
        <v>36.117100000000001</v>
      </c>
      <c r="E101" s="260"/>
      <c r="F101" s="259"/>
      <c r="G101" s="260"/>
      <c r="H101" s="259"/>
      <c r="I101" s="260"/>
      <c r="J101" s="259"/>
      <c r="K101" s="260"/>
      <c r="L101" s="259"/>
      <c r="M101" s="260"/>
      <c r="N101" s="259"/>
      <c r="O101" s="260"/>
      <c r="P101" s="259"/>
      <c r="Q101" s="260"/>
      <c r="R101" s="259"/>
      <c r="S101" s="260"/>
      <c r="T101" s="259"/>
      <c r="U101" s="260"/>
      <c r="V101" s="259"/>
      <c r="W101" s="260"/>
      <c r="X101" s="259"/>
      <c r="Y101" s="261"/>
    </row>
    <row r="102" spans="1:25">
      <c r="A102" s="265" t="s">
        <v>7062</v>
      </c>
      <c r="B102" s="266" t="s">
        <v>7063</v>
      </c>
      <c r="C102" s="267" t="s">
        <v>25</v>
      </c>
      <c r="D102" s="268">
        <v>6696.4840999999997</v>
      </c>
    </row>
  </sheetData>
  <mergeCells count="13">
    <mergeCell ref="E1:F2"/>
    <mergeCell ref="G1:P1"/>
    <mergeCell ref="U2:V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3943-285A-4AED-9183-E2A00F8CE604}">
  <dimension ref="A1:E61"/>
  <sheetViews>
    <sheetView topLeftCell="A37" workbookViewId="0">
      <selection activeCell="B2" sqref="B2:B6490"/>
    </sheetView>
  </sheetViews>
  <sheetFormatPr defaultRowHeight="15"/>
  <cols>
    <col min="3" max="3" width="42.7109375" customWidth="1"/>
  </cols>
  <sheetData>
    <row r="1" spans="1:5" ht="18">
      <c r="A1" s="269" t="s">
        <v>7064</v>
      </c>
      <c r="B1" s="270"/>
      <c r="C1" s="271" t="s">
        <v>7065</v>
      </c>
      <c r="D1" s="272" t="s">
        <v>7066</v>
      </c>
      <c r="E1" s="269" t="s">
        <v>7067</v>
      </c>
    </row>
    <row r="2" spans="1:5">
      <c r="A2" s="273">
        <v>10591</v>
      </c>
      <c r="B2" s="274" t="s">
        <v>7068</v>
      </c>
      <c r="C2" s="275" t="s">
        <v>7069</v>
      </c>
      <c r="D2" s="276" t="s">
        <v>7070</v>
      </c>
      <c r="E2" s="277">
        <v>452.66</v>
      </c>
    </row>
    <row r="3" spans="1:5">
      <c r="A3" s="273">
        <v>10579</v>
      </c>
      <c r="B3" s="274" t="s">
        <v>7068</v>
      </c>
      <c r="C3" s="275" t="s">
        <v>7071</v>
      </c>
      <c r="D3" s="276" t="s">
        <v>7072</v>
      </c>
      <c r="E3" s="277">
        <v>48.41</v>
      </c>
    </row>
    <row r="4" spans="1:5">
      <c r="A4" s="273">
        <v>11490</v>
      </c>
      <c r="B4" s="274" t="s">
        <v>7068</v>
      </c>
      <c r="C4" s="275" t="s">
        <v>7073</v>
      </c>
      <c r="D4" s="276" t="s">
        <v>7070</v>
      </c>
      <c r="E4" s="278">
        <v>8090.67</v>
      </c>
    </row>
    <row r="5" spans="1:5">
      <c r="A5" s="273">
        <v>10587</v>
      </c>
      <c r="B5" s="274" t="s">
        <v>7068</v>
      </c>
      <c r="C5" s="275" t="s">
        <v>7074</v>
      </c>
      <c r="D5" s="276" t="s">
        <v>7070</v>
      </c>
      <c r="E5" s="278">
        <v>4293.62</v>
      </c>
    </row>
    <row r="6" spans="1:5">
      <c r="A6" s="273">
        <v>10589</v>
      </c>
      <c r="B6" s="274" t="s">
        <v>7068</v>
      </c>
      <c r="C6" s="275" t="s">
        <v>7075</v>
      </c>
      <c r="D6" s="276" t="s">
        <v>7070</v>
      </c>
      <c r="E6" s="278">
        <v>5630.03</v>
      </c>
    </row>
    <row r="7" spans="1:5">
      <c r="A7" s="273">
        <v>10590</v>
      </c>
      <c r="B7" s="274" t="s">
        <v>7068</v>
      </c>
      <c r="C7" s="275" t="s">
        <v>7076</v>
      </c>
      <c r="D7" s="276" t="s">
        <v>7070</v>
      </c>
      <c r="E7" s="278">
        <v>4436.8500000000004</v>
      </c>
    </row>
    <row r="8" spans="1:5">
      <c r="A8" s="273">
        <v>10588</v>
      </c>
      <c r="B8" s="274" t="s">
        <v>7068</v>
      </c>
      <c r="C8" s="275" t="s">
        <v>7077</v>
      </c>
      <c r="D8" s="276" t="s">
        <v>7070</v>
      </c>
      <c r="E8" s="278">
        <v>3451.73</v>
      </c>
    </row>
    <row r="9" spans="1:5">
      <c r="A9" s="273">
        <v>10582</v>
      </c>
      <c r="B9" s="274" t="s">
        <v>7068</v>
      </c>
      <c r="C9" s="275" t="s">
        <v>7078</v>
      </c>
      <c r="D9" s="276" t="s">
        <v>7079</v>
      </c>
      <c r="E9" s="277">
        <v>456.62</v>
      </c>
    </row>
    <row r="10" spans="1:5" ht="18">
      <c r="A10" s="273">
        <v>10580</v>
      </c>
      <c r="B10" s="274" t="s">
        <v>7068</v>
      </c>
      <c r="C10" s="275" t="s">
        <v>7080</v>
      </c>
      <c r="D10" s="276" t="s">
        <v>7070</v>
      </c>
      <c r="E10" s="278">
        <v>2799.4</v>
      </c>
    </row>
    <row r="11" spans="1:5">
      <c r="A11" s="273">
        <v>10586</v>
      </c>
      <c r="B11" s="274" t="s">
        <v>7068</v>
      </c>
      <c r="C11" s="275" t="s">
        <v>7081</v>
      </c>
      <c r="D11" s="276" t="s">
        <v>7070</v>
      </c>
      <c r="E11" s="278">
        <v>7816.05</v>
      </c>
    </row>
    <row r="12" spans="1:5" ht="18">
      <c r="A12" s="273">
        <v>10585</v>
      </c>
      <c r="B12" s="274" t="s">
        <v>7068</v>
      </c>
      <c r="C12" s="275" t="s">
        <v>7082</v>
      </c>
      <c r="D12" s="276" t="s">
        <v>7070</v>
      </c>
      <c r="E12" s="278">
        <v>3089.55</v>
      </c>
    </row>
    <row r="13" spans="1:5">
      <c r="A13" s="273">
        <v>101454</v>
      </c>
      <c r="B13" s="274" t="s">
        <v>7068</v>
      </c>
      <c r="C13" s="275" t="s">
        <v>7083</v>
      </c>
      <c r="D13" s="276" t="s">
        <v>7070</v>
      </c>
      <c r="E13" s="278">
        <v>16280.24</v>
      </c>
    </row>
    <row r="14" spans="1:5">
      <c r="A14" s="273">
        <v>10592</v>
      </c>
      <c r="B14" s="274" t="s">
        <v>7068</v>
      </c>
      <c r="C14" s="275" t="s">
        <v>7084</v>
      </c>
      <c r="D14" s="276" t="s">
        <v>7070</v>
      </c>
      <c r="E14" s="277">
        <v>400</v>
      </c>
    </row>
    <row r="15" spans="1:5">
      <c r="A15" s="273">
        <v>101447</v>
      </c>
      <c r="B15" s="274" t="s">
        <v>7068</v>
      </c>
      <c r="C15" s="275" t="s">
        <v>7085</v>
      </c>
      <c r="D15" s="276" t="s">
        <v>7070</v>
      </c>
      <c r="E15" s="278">
        <v>2821.41</v>
      </c>
    </row>
    <row r="16" spans="1:5">
      <c r="A16" s="273">
        <v>11456</v>
      </c>
      <c r="B16" s="274" t="s">
        <v>7068</v>
      </c>
      <c r="C16" s="275" t="s">
        <v>7086</v>
      </c>
      <c r="D16" s="276" t="s">
        <v>7087</v>
      </c>
      <c r="E16" s="277">
        <v>761.23</v>
      </c>
    </row>
    <row r="17" spans="1:5">
      <c r="A17" s="273">
        <v>11502</v>
      </c>
      <c r="B17" s="274" t="s">
        <v>7068</v>
      </c>
      <c r="C17" s="275" t="s">
        <v>7088</v>
      </c>
      <c r="D17" s="276" t="s">
        <v>7087</v>
      </c>
      <c r="E17" s="277">
        <v>738.87</v>
      </c>
    </row>
    <row r="18" spans="1:5">
      <c r="A18" s="273">
        <v>103868</v>
      </c>
      <c r="B18" s="274" t="s">
        <v>7068</v>
      </c>
      <c r="C18" s="275" t="s">
        <v>7089</v>
      </c>
      <c r="D18" s="276" t="s">
        <v>7079</v>
      </c>
      <c r="E18" s="277">
        <v>136.19</v>
      </c>
    </row>
    <row r="19" spans="1:5" ht="18">
      <c r="A19" s="273">
        <v>99567</v>
      </c>
      <c r="B19" s="274" t="s">
        <v>7068</v>
      </c>
      <c r="C19" s="275" t="s">
        <v>7090</v>
      </c>
      <c r="D19" s="276" t="s">
        <v>7091</v>
      </c>
      <c r="E19" s="277">
        <v>7.08</v>
      </c>
    </row>
    <row r="20" spans="1:5" ht="18">
      <c r="A20" s="273">
        <v>99568</v>
      </c>
      <c r="B20" s="274" t="s">
        <v>7068</v>
      </c>
      <c r="C20" s="275" t="s">
        <v>7092</v>
      </c>
      <c r="D20" s="276" t="s">
        <v>7087</v>
      </c>
      <c r="E20" s="277">
        <v>246.29</v>
      </c>
    </row>
    <row r="21" spans="1:5" ht="18">
      <c r="A21" s="273">
        <v>99570</v>
      </c>
      <c r="B21" s="274" t="s">
        <v>7068</v>
      </c>
      <c r="C21" s="275" t="s">
        <v>7093</v>
      </c>
      <c r="D21" s="276" t="s">
        <v>7087</v>
      </c>
      <c r="E21" s="277">
        <v>309.67</v>
      </c>
    </row>
    <row r="22" spans="1:5">
      <c r="A22" s="273">
        <v>11020</v>
      </c>
      <c r="B22" s="274" t="s">
        <v>7068</v>
      </c>
      <c r="C22" s="275" t="s">
        <v>7094</v>
      </c>
      <c r="D22" s="276" t="s">
        <v>7095</v>
      </c>
      <c r="E22" s="277">
        <v>220</v>
      </c>
    </row>
    <row r="23" spans="1:5">
      <c r="A23" s="273">
        <v>10534</v>
      </c>
      <c r="B23" s="274" t="s">
        <v>7068</v>
      </c>
      <c r="C23" s="275" t="s">
        <v>7096</v>
      </c>
      <c r="D23" s="276" t="s">
        <v>7087</v>
      </c>
      <c r="E23" s="277">
        <v>796.99</v>
      </c>
    </row>
    <row r="24" spans="1:5" ht="18">
      <c r="A24" s="273">
        <v>11496</v>
      </c>
      <c r="B24" s="274" t="s">
        <v>7068</v>
      </c>
      <c r="C24" s="275" t="s">
        <v>7097</v>
      </c>
      <c r="D24" s="276" t="s">
        <v>7087</v>
      </c>
      <c r="E24" s="278">
        <v>3152.53</v>
      </c>
    </row>
    <row r="25" spans="1:5">
      <c r="A25" s="273">
        <v>11437</v>
      </c>
      <c r="B25" s="274" t="s">
        <v>7068</v>
      </c>
      <c r="C25" s="275" t="s">
        <v>7098</v>
      </c>
      <c r="D25" s="276" t="s">
        <v>7087</v>
      </c>
      <c r="E25" s="278">
        <v>1773.3</v>
      </c>
    </row>
    <row r="26" spans="1:5">
      <c r="A26" s="273">
        <v>11440</v>
      </c>
      <c r="B26" s="274" t="s">
        <v>7068</v>
      </c>
      <c r="C26" s="275" t="s">
        <v>7099</v>
      </c>
      <c r="D26" s="276" t="s">
        <v>7087</v>
      </c>
      <c r="E26" s="277">
        <v>230.42</v>
      </c>
    </row>
    <row r="27" spans="1:5">
      <c r="A27" s="273">
        <v>11441</v>
      </c>
      <c r="B27" s="274" t="s">
        <v>7068</v>
      </c>
      <c r="C27" s="275" t="s">
        <v>7100</v>
      </c>
      <c r="D27" s="276" t="s">
        <v>7087</v>
      </c>
      <c r="E27" s="277">
        <v>218.5</v>
      </c>
    </row>
    <row r="28" spans="1:5">
      <c r="A28" s="273">
        <v>11442</v>
      </c>
      <c r="B28" s="274" t="s">
        <v>7068</v>
      </c>
      <c r="C28" s="275" t="s">
        <v>7101</v>
      </c>
      <c r="D28" s="276" t="s">
        <v>7087</v>
      </c>
      <c r="E28" s="277">
        <v>212</v>
      </c>
    </row>
    <row r="29" spans="1:5">
      <c r="A29" s="273">
        <v>11445</v>
      </c>
      <c r="B29" s="274" t="s">
        <v>7068</v>
      </c>
      <c r="C29" s="275" t="s">
        <v>7102</v>
      </c>
      <c r="D29" s="276" t="s">
        <v>7087</v>
      </c>
      <c r="E29" s="277">
        <v>123.71</v>
      </c>
    </row>
    <row r="30" spans="1:5">
      <c r="A30" s="273">
        <v>101973</v>
      </c>
      <c r="B30" s="274" t="s">
        <v>7068</v>
      </c>
      <c r="C30" s="275" t="s">
        <v>7103</v>
      </c>
      <c r="D30" s="276" t="s">
        <v>7087</v>
      </c>
      <c r="E30" s="277">
        <v>108.36</v>
      </c>
    </row>
    <row r="31" spans="1:5">
      <c r="A31" s="273">
        <v>11446</v>
      </c>
      <c r="B31" s="274" t="s">
        <v>7068</v>
      </c>
      <c r="C31" s="275" t="s">
        <v>7104</v>
      </c>
      <c r="D31" s="276" t="s">
        <v>7087</v>
      </c>
      <c r="E31" s="277">
        <v>124.03</v>
      </c>
    </row>
    <row r="32" spans="1:5" ht="18">
      <c r="A32" s="273">
        <v>11447</v>
      </c>
      <c r="B32" s="274" t="s">
        <v>7068</v>
      </c>
      <c r="C32" s="275" t="s">
        <v>7105</v>
      </c>
      <c r="D32" s="276" t="s">
        <v>7087</v>
      </c>
      <c r="E32" s="277">
        <v>206.19</v>
      </c>
    </row>
    <row r="33" spans="1:5">
      <c r="A33" s="273">
        <v>11449</v>
      </c>
      <c r="B33" s="274" t="s">
        <v>7068</v>
      </c>
      <c r="C33" s="275" t="s">
        <v>7106</v>
      </c>
      <c r="D33" s="276" t="s">
        <v>7087</v>
      </c>
      <c r="E33" s="277">
        <v>250.12</v>
      </c>
    </row>
    <row r="34" spans="1:5">
      <c r="A34" s="273">
        <v>11451</v>
      </c>
      <c r="B34" s="274" t="s">
        <v>7068</v>
      </c>
      <c r="C34" s="275" t="s">
        <v>7107</v>
      </c>
      <c r="D34" s="276" t="s">
        <v>7087</v>
      </c>
      <c r="E34" s="277">
        <v>206.36</v>
      </c>
    </row>
    <row r="35" spans="1:5">
      <c r="A35" s="273">
        <v>11432</v>
      </c>
      <c r="B35" s="274" t="s">
        <v>7068</v>
      </c>
      <c r="C35" s="275" t="s">
        <v>7108</v>
      </c>
      <c r="D35" s="276" t="s">
        <v>7087</v>
      </c>
      <c r="E35" s="277">
        <v>154.63999999999999</v>
      </c>
    </row>
    <row r="36" spans="1:5">
      <c r="A36" s="273">
        <v>11459</v>
      </c>
      <c r="B36" s="274" t="s">
        <v>7068</v>
      </c>
      <c r="C36" s="275" t="s">
        <v>7109</v>
      </c>
      <c r="D36" s="276" t="s">
        <v>7087</v>
      </c>
      <c r="E36" s="278">
        <v>1182.2</v>
      </c>
    </row>
    <row r="37" spans="1:5">
      <c r="A37" s="273">
        <v>99571</v>
      </c>
      <c r="B37" s="274" t="s">
        <v>7068</v>
      </c>
      <c r="C37" s="275" t="s">
        <v>7110</v>
      </c>
      <c r="D37" s="276" t="s">
        <v>7111</v>
      </c>
      <c r="E37" s="277">
        <v>886.65</v>
      </c>
    </row>
    <row r="38" spans="1:5">
      <c r="A38" s="273">
        <v>10525</v>
      </c>
      <c r="B38" s="274" t="s">
        <v>7068</v>
      </c>
      <c r="C38" s="275" t="s">
        <v>7112</v>
      </c>
      <c r="D38" s="276" t="s">
        <v>7087</v>
      </c>
      <c r="E38" s="277">
        <v>49.29</v>
      </c>
    </row>
    <row r="39" spans="1:5">
      <c r="A39" s="273">
        <v>10859</v>
      </c>
      <c r="B39" s="274" t="s">
        <v>7068</v>
      </c>
      <c r="C39" s="275" t="s">
        <v>7113</v>
      </c>
      <c r="D39" s="276" t="s">
        <v>7114</v>
      </c>
      <c r="E39" s="277">
        <v>6.28</v>
      </c>
    </row>
    <row r="40" spans="1:5">
      <c r="A40" s="273">
        <v>11471</v>
      </c>
      <c r="B40" s="274" t="s">
        <v>7068</v>
      </c>
      <c r="C40" s="275" t="s">
        <v>7115</v>
      </c>
      <c r="D40" s="276" t="s">
        <v>7116</v>
      </c>
      <c r="E40" s="277">
        <v>0</v>
      </c>
    </row>
    <row r="41" spans="1:5" ht="18">
      <c r="A41" s="273">
        <v>99573</v>
      </c>
      <c r="B41" s="274" t="s">
        <v>7068</v>
      </c>
      <c r="C41" s="275" t="s">
        <v>7117</v>
      </c>
      <c r="D41" s="276" t="s">
        <v>7087</v>
      </c>
      <c r="E41" s="278">
        <v>1873.4</v>
      </c>
    </row>
    <row r="42" spans="1:5" ht="27">
      <c r="A42" s="273">
        <v>101450</v>
      </c>
      <c r="B42" s="274" t="s">
        <v>7068</v>
      </c>
      <c r="C42" s="275" t="s">
        <v>7118</v>
      </c>
      <c r="D42" s="276" t="s">
        <v>7091</v>
      </c>
      <c r="E42" s="277">
        <v>260.77999999999997</v>
      </c>
    </row>
    <row r="43" spans="1:5" ht="18">
      <c r="A43" s="273">
        <v>99577</v>
      </c>
      <c r="B43" s="274" t="s">
        <v>7068</v>
      </c>
      <c r="C43" s="275" t="s">
        <v>7119</v>
      </c>
      <c r="D43" s="276" t="s">
        <v>7087</v>
      </c>
      <c r="E43" s="278">
        <v>21787.29</v>
      </c>
    </row>
    <row r="44" spans="1:5" ht="27">
      <c r="A44" s="273">
        <v>99578</v>
      </c>
      <c r="B44" s="274" t="s">
        <v>7068</v>
      </c>
      <c r="C44" s="279" t="s">
        <v>7120</v>
      </c>
      <c r="D44" s="276" t="s">
        <v>7087</v>
      </c>
      <c r="E44" s="278">
        <v>2350.44</v>
      </c>
    </row>
    <row r="45" spans="1:5" ht="18">
      <c r="A45" s="273">
        <v>99579</v>
      </c>
      <c r="B45" s="274" t="s">
        <v>7068</v>
      </c>
      <c r="C45" s="275" t="s">
        <v>7121</v>
      </c>
      <c r="D45" s="276" t="s">
        <v>7087</v>
      </c>
      <c r="E45" s="278">
        <v>1496.58</v>
      </c>
    </row>
    <row r="46" spans="1:5" ht="18">
      <c r="A46" s="273">
        <v>101451</v>
      </c>
      <c r="B46" s="274" t="s">
        <v>7068</v>
      </c>
      <c r="C46" s="275" t="s">
        <v>7122</v>
      </c>
      <c r="D46" s="276" t="s">
        <v>7087</v>
      </c>
      <c r="E46" s="278">
        <v>7220.14</v>
      </c>
    </row>
    <row r="47" spans="1:5">
      <c r="A47" s="273">
        <v>10420</v>
      </c>
      <c r="B47" s="274" t="s">
        <v>7068</v>
      </c>
      <c r="C47" s="275" t="s">
        <v>7123</v>
      </c>
      <c r="D47" s="276" t="s">
        <v>7070</v>
      </c>
      <c r="E47" s="277">
        <v>449.28</v>
      </c>
    </row>
    <row r="48" spans="1:5">
      <c r="A48" s="273">
        <v>11501</v>
      </c>
      <c r="B48" s="274" t="s">
        <v>7068</v>
      </c>
      <c r="C48" s="275" t="s">
        <v>7124</v>
      </c>
      <c r="D48" s="276" t="s">
        <v>7125</v>
      </c>
      <c r="E48" s="277">
        <v>246.29</v>
      </c>
    </row>
    <row r="49" spans="1:5">
      <c r="A49" s="273">
        <v>11512</v>
      </c>
      <c r="B49" s="274" t="s">
        <v>7068</v>
      </c>
      <c r="C49" s="275" t="s">
        <v>7126</v>
      </c>
      <c r="D49" s="276" t="s">
        <v>7116</v>
      </c>
      <c r="E49" s="277">
        <v>0</v>
      </c>
    </row>
    <row r="50" spans="1:5">
      <c r="A50" s="273">
        <v>11500</v>
      </c>
      <c r="B50" s="274" t="s">
        <v>7068</v>
      </c>
      <c r="C50" s="275" t="s">
        <v>7127</v>
      </c>
      <c r="D50" s="276" t="s">
        <v>7087</v>
      </c>
      <c r="E50" s="277">
        <v>985.17</v>
      </c>
    </row>
    <row r="51" spans="1:5">
      <c r="A51" s="273">
        <v>10584</v>
      </c>
      <c r="B51" s="274" t="s">
        <v>7068</v>
      </c>
      <c r="C51" s="275" t="s">
        <v>7128</v>
      </c>
      <c r="D51" s="276" t="s">
        <v>7070</v>
      </c>
      <c r="E51" s="278">
        <v>3712.63</v>
      </c>
    </row>
    <row r="52" spans="1:5">
      <c r="A52" s="273">
        <v>99582</v>
      </c>
      <c r="B52" s="274" t="s">
        <v>7068</v>
      </c>
      <c r="C52" s="275" t="s">
        <v>7129</v>
      </c>
      <c r="D52" s="276" t="s">
        <v>7111</v>
      </c>
      <c r="E52" s="277">
        <v>70.09</v>
      </c>
    </row>
    <row r="53" spans="1:5" ht="18">
      <c r="A53" s="273">
        <v>99586</v>
      </c>
      <c r="B53" s="274" t="s">
        <v>7068</v>
      </c>
      <c r="C53" s="275" t="s">
        <v>7130</v>
      </c>
      <c r="D53" s="276" t="s">
        <v>7087</v>
      </c>
      <c r="E53" s="277">
        <v>230</v>
      </c>
    </row>
    <row r="54" spans="1:5" ht="18">
      <c r="A54" s="273">
        <v>99587</v>
      </c>
      <c r="B54" s="274" t="s">
        <v>7068</v>
      </c>
      <c r="C54" s="275" t="s">
        <v>7131</v>
      </c>
      <c r="D54" s="276" t="s">
        <v>7111</v>
      </c>
      <c r="E54" s="277">
        <v>99.93</v>
      </c>
    </row>
    <row r="55" spans="1:5" ht="18">
      <c r="A55" s="273">
        <v>99589</v>
      </c>
      <c r="B55" s="274" t="s">
        <v>7068</v>
      </c>
      <c r="C55" s="275" t="s">
        <v>7132</v>
      </c>
      <c r="D55" s="276" t="s">
        <v>7111</v>
      </c>
      <c r="E55" s="277">
        <v>495.47</v>
      </c>
    </row>
    <row r="56" spans="1:5" ht="18">
      <c r="A56" s="273">
        <v>99590</v>
      </c>
      <c r="B56" s="274" t="s">
        <v>7068</v>
      </c>
      <c r="C56" s="275" t="s">
        <v>7133</v>
      </c>
      <c r="D56" s="276" t="s">
        <v>7111</v>
      </c>
      <c r="E56" s="277">
        <v>595.35</v>
      </c>
    </row>
    <row r="57" spans="1:5" ht="18">
      <c r="A57" s="273">
        <v>99591</v>
      </c>
      <c r="B57" s="274" t="s">
        <v>7068</v>
      </c>
      <c r="C57" s="275" t="s">
        <v>7134</v>
      </c>
      <c r="D57" s="276" t="s">
        <v>7111</v>
      </c>
      <c r="E57" s="277">
        <v>268.38</v>
      </c>
    </row>
    <row r="58" spans="1:5">
      <c r="A58" s="273">
        <v>10515</v>
      </c>
      <c r="B58" s="274" t="s">
        <v>7068</v>
      </c>
      <c r="C58" s="275" t="s">
        <v>7135</v>
      </c>
      <c r="D58" s="276" t="s">
        <v>7116</v>
      </c>
      <c r="E58" s="277">
        <v>0</v>
      </c>
    </row>
    <row r="59" spans="1:5">
      <c r="A59" s="273">
        <v>10516</v>
      </c>
      <c r="B59" s="274" t="s">
        <v>7068</v>
      </c>
      <c r="C59" s="275" t="s">
        <v>7136</v>
      </c>
      <c r="D59" s="276" t="s">
        <v>7116</v>
      </c>
      <c r="E59" s="277">
        <v>0</v>
      </c>
    </row>
    <row r="60" spans="1:5">
      <c r="A60" s="273">
        <v>99640</v>
      </c>
      <c r="B60" s="274" t="s">
        <v>7068</v>
      </c>
      <c r="C60" s="275" t="s">
        <v>7137</v>
      </c>
      <c r="D60" s="276" t="s">
        <v>7116</v>
      </c>
      <c r="E60" s="277">
        <v>0</v>
      </c>
    </row>
    <row r="61" spans="1:5">
      <c r="A61" s="273">
        <v>10513</v>
      </c>
      <c r="B61" s="274" t="s">
        <v>7068</v>
      </c>
      <c r="C61" s="275" t="s">
        <v>7138</v>
      </c>
      <c r="D61" s="276" t="s">
        <v>7116</v>
      </c>
      <c r="E61" s="277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CURVA ABC</vt:lpstr>
      <vt:lpstr>Resumo</vt:lpstr>
      <vt:lpstr>Planilha Orçamentária</vt:lpstr>
      <vt:lpstr>Mem de Calculo</vt:lpstr>
      <vt:lpstr>COMP003 - CBUQ</vt:lpstr>
      <vt:lpstr>COMP 001 - PINTURA DE LIGAÇÃO</vt:lpstr>
      <vt:lpstr>COMP 002</vt:lpstr>
      <vt:lpstr>CRONOGRAMA FF</vt:lpstr>
      <vt:lpstr>REAJUSTE</vt:lpstr>
      <vt:lpstr>SERVIÇOS SICRO 04-25</vt:lpstr>
      <vt:lpstr>SICRO MÃO DE OBRA 04-25</vt:lpstr>
      <vt:lpstr>DER 10-24</vt:lpstr>
      <vt:lpstr>'COMP 001 - PINTURA DE LIGAÇÃO'!Area_de_impressao</vt:lpstr>
      <vt:lpstr>'COMP 002'!Area_de_impressao</vt:lpstr>
      <vt:lpstr>'COMP003 - CBUQ'!Area_de_impressao</vt:lpstr>
      <vt:lpstr>'CRONOGRAMA FF'!Area_de_impressao</vt:lpstr>
      <vt:lpstr>'CURVA ABC'!Area_de_impressao</vt:lpstr>
      <vt:lpstr>'Mem de Calculo'!Area_de_impressao</vt:lpstr>
      <vt:lpstr>'Planilha Orçamentária'!Area_de_impressao</vt:lpstr>
      <vt:lpstr>REAJUSTE!Area_de_impressao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Maciel Casagrande</dc:creator>
  <dc:description/>
  <cp:lastModifiedBy>Max Casagrande</cp:lastModifiedBy>
  <cp:revision>8</cp:revision>
  <cp:lastPrinted>2025-08-27T19:44:00Z</cp:lastPrinted>
  <dcterms:created xsi:type="dcterms:W3CDTF">2022-03-23T12:41:48Z</dcterms:created>
  <dcterms:modified xsi:type="dcterms:W3CDTF">2025-08-28T18:25:41Z</dcterms:modified>
  <dc:language>pt-BR</dc:language>
</cp:coreProperties>
</file>